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defaultThemeVersion="166925"/>
  <mc:AlternateContent xmlns:mc="http://schemas.openxmlformats.org/markup-compatibility/2006">
    <mc:Choice Requires="x15">
      <x15ac:absPath xmlns:x15ac="http://schemas.microsoft.com/office/spreadsheetml/2010/11/ac" url="C:\Users\drwjy\Dropbox (WHRI-CVG)\QT_JT_1000G_shared_documents_folder\01_Paper draft\Final revision\Submitted files\"/>
    </mc:Choice>
  </mc:AlternateContent>
  <xr:revisionPtr revIDLastSave="0" documentId="8_{65F3E8D7-BBE4-48B5-8C7E-779240FC5FCF}" xr6:coauthVersionLast="47" xr6:coauthVersionMax="47" xr10:uidLastSave="{00000000-0000-0000-0000-000000000000}"/>
  <bookViews>
    <workbookView xWindow="0" yWindow="24" windowWidth="22920" windowHeight="12336" xr2:uid="{85C1F342-A55B-4D73-B6EA-AAC8DC996196}"/>
  </bookViews>
  <sheets>
    <sheet name="Contents" sheetId="41" r:id="rId1"/>
    <sheet name="Data 1" sheetId="23" r:id="rId2"/>
    <sheet name="Data 2" sheetId="22" r:id="rId3"/>
    <sheet name="Data 3" sheetId="21" r:id="rId4"/>
    <sheet name="Data 4" sheetId="30" r:id="rId5"/>
    <sheet name="Data 5" sheetId="1" r:id="rId6"/>
    <sheet name="Data 6" sheetId="4" r:id="rId7"/>
    <sheet name="Data 7" sheetId="2" r:id="rId8"/>
    <sheet name="Data 8" sheetId="3" r:id="rId9"/>
    <sheet name="Data 9" sheetId="31" r:id="rId10"/>
    <sheet name="Data 10" sheetId="42" r:id="rId11"/>
    <sheet name="Data 11" sheetId="36" r:id="rId12"/>
    <sheet name="Data 12a" sheetId="6" r:id="rId13"/>
    <sheet name="Data 12b" sheetId="24" r:id="rId14"/>
    <sheet name="Data 13" sheetId="7" r:id="rId15"/>
    <sheet name="Data 14a" sheetId="26" r:id="rId16"/>
    <sheet name="Data 14b" sheetId="27" r:id="rId17"/>
    <sheet name="Data 15" sheetId="8" r:id="rId18"/>
    <sheet name="Data 16" sheetId="16" r:id="rId19"/>
    <sheet name="Data 17" sheetId="33" r:id="rId20"/>
    <sheet name="Data 18" sheetId="34" r:id="rId21"/>
    <sheet name="Data 19" sheetId="37" r:id="rId22"/>
    <sheet name="Data 20" sheetId="40" r:id="rId23"/>
    <sheet name="Data 21" sheetId="19" r:id="rId24"/>
    <sheet name="Data 22" sheetId="44" r:id="rId25"/>
    <sheet name="Data 23" sheetId="39" r:id="rId26"/>
    <sheet name="Data 24" sheetId="43" r:id="rId27"/>
    <sheet name="Data 25" sheetId="45" r:id="rId28"/>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L18" i="42" l="1"/>
  <c r="L17" i="42"/>
  <c r="L16" i="42"/>
  <c r="L15" i="42"/>
  <c r="L14" i="42"/>
  <c r="L13" i="42"/>
  <c r="L12" i="42"/>
  <c r="L11" i="42"/>
  <c r="L10" i="42"/>
  <c r="L9" i="42"/>
  <c r="L8" i="42"/>
  <c r="L7" i="42"/>
  <c r="L6" i="42"/>
  <c r="B21" i="21"/>
</calcChain>
</file>

<file path=xl/sharedStrings.xml><?xml version="1.0" encoding="utf-8"?>
<sst xmlns="http://schemas.openxmlformats.org/spreadsheetml/2006/main" count="59202" uniqueCount="20359">
  <si>
    <t>Ancestry</t>
  </si>
  <si>
    <t>Multi-ancestry</t>
  </si>
  <si>
    <t>Lead variant</t>
  </si>
  <si>
    <t>rs2503715</t>
  </si>
  <si>
    <t>1:2144107:A:G</t>
  </si>
  <si>
    <t>rs12127491</t>
  </si>
  <si>
    <t>1:9140327:C:T</t>
  </si>
  <si>
    <t>rs706007</t>
  </si>
  <si>
    <t>1:10780727:A:G</t>
  </si>
  <si>
    <t>rs367917283</t>
  </si>
  <si>
    <t>1:46441649:C:CT</t>
  </si>
  <si>
    <t>rs1997997</t>
  </si>
  <si>
    <t>1:61886046:A:G</t>
  </si>
  <si>
    <t>rs1166708</t>
  </si>
  <si>
    <t>1:78331226:C:T</t>
  </si>
  <si>
    <t>rs11102093</t>
  </si>
  <si>
    <t>1:110901129:A:G</t>
  </si>
  <si>
    <t>rs6670224</t>
  </si>
  <si>
    <t>1:113434105:A:G</t>
  </si>
  <si>
    <t>rs35951215</t>
  </si>
  <si>
    <t>1:116280144:A:G</t>
  </si>
  <si>
    <t>rs75056606</t>
  </si>
  <si>
    <t>1:150718602:G:T</t>
  </si>
  <si>
    <t>rs4364874</t>
  </si>
  <si>
    <t>1:154167788:A:C</t>
  </si>
  <si>
    <t>rs577676</t>
  </si>
  <si>
    <t>1:170587340:C:T</t>
  </si>
  <si>
    <t>rs11119840</t>
  </si>
  <si>
    <t>1:212246168:C:T</t>
  </si>
  <si>
    <t>rs77510181</t>
  </si>
  <si>
    <t>1:214268170:C:T</t>
  </si>
  <si>
    <t>rs73096374</t>
  </si>
  <si>
    <t>1:227445096:A:G</t>
  </si>
  <si>
    <t>rs112040334</t>
  </si>
  <si>
    <t>2:10183554:C:CGGCCGGGCACG</t>
  </si>
  <si>
    <t>rs1275983</t>
  </si>
  <si>
    <t>2:26910556:C:T</t>
  </si>
  <si>
    <t>rs7608165</t>
  </si>
  <si>
    <t>2:74202473:C:T</t>
  </si>
  <si>
    <t>rs186606513</t>
  </si>
  <si>
    <t>2:97482001:A:G</t>
  </si>
  <si>
    <t>rs2261682</t>
  </si>
  <si>
    <t>2:128620372:C:T</t>
  </si>
  <si>
    <t>rs3754781</t>
  </si>
  <si>
    <t>2:169015476:A:G</t>
  </si>
  <si>
    <t>rs72914308</t>
  </si>
  <si>
    <t>2:192750798:A:G</t>
  </si>
  <si>
    <t>rs2971870</t>
  </si>
  <si>
    <t>2:234379522:C:G</t>
  </si>
  <si>
    <t>rs476778</t>
  </si>
  <si>
    <t>3:21975294:A:C</t>
  </si>
  <si>
    <t>rs73032363</t>
  </si>
  <si>
    <t>3:24472866:A:G</t>
  </si>
  <si>
    <t>rs11921457</t>
  </si>
  <si>
    <t>3:42103045:G:T</t>
  </si>
  <si>
    <t>rs4681724</t>
  </si>
  <si>
    <t>3:56687318:A:G</t>
  </si>
  <si>
    <t>rs62251027</t>
  </si>
  <si>
    <t>3:69862454:C:G</t>
  </si>
  <si>
    <t>rs4688023</t>
  </si>
  <si>
    <t>3:119379186:C:T</t>
  </si>
  <si>
    <t>rs11721024</t>
  </si>
  <si>
    <t>3:141602770:G:T</t>
  </si>
  <si>
    <t>rs7430029</t>
  </si>
  <si>
    <t>3:149986210:C:T</t>
  </si>
  <si>
    <t>rs34411702</t>
  </si>
  <si>
    <t>4:6835635:A:G</t>
  </si>
  <si>
    <t>rs11734408</t>
  </si>
  <si>
    <t>4:23882519:A:G</t>
  </si>
  <si>
    <t>rs72627509</t>
  </si>
  <si>
    <t>4:57839051:C:G</t>
  </si>
  <si>
    <t>rs56164535</t>
  </si>
  <si>
    <t>4:81170475:C:CT</t>
  </si>
  <si>
    <t>rs10009824</t>
  </si>
  <si>
    <t>4:83926921:A:C</t>
  </si>
  <si>
    <t>rs4834347</t>
  </si>
  <si>
    <t>4:114425934:A:C</t>
  </si>
  <si>
    <t>rs6820265</t>
  </si>
  <si>
    <t>4:141903402:C:T</t>
  </si>
  <si>
    <t>rs1560941</t>
  </si>
  <si>
    <t>4:154378744:A:G</t>
  </si>
  <si>
    <t>rs78243103</t>
  </si>
  <si>
    <t>4:174581749:A:G</t>
  </si>
  <si>
    <t>rs1811677</t>
  </si>
  <si>
    <t>5:10456336:C:T</t>
  </si>
  <si>
    <t>rs7737409</t>
  </si>
  <si>
    <t>5:56994529:A:C</t>
  </si>
  <si>
    <t>rs255390</t>
  </si>
  <si>
    <t>5:61806707:A:G</t>
  </si>
  <si>
    <t>rs329124</t>
  </si>
  <si>
    <t>5:133865452:A:G</t>
  </si>
  <si>
    <t>rs7733550</t>
  </si>
  <si>
    <t>5:153906061:C:T</t>
  </si>
  <si>
    <t>rs145660890</t>
  </si>
  <si>
    <t>5:178968434:A:G</t>
  </si>
  <si>
    <t>rs9379066</t>
  </si>
  <si>
    <t>6:6901856:C:T</t>
  </si>
  <si>
    <t>rs34969716</t>
  </si>
  <si>
    <t>6:18210109:A:G</t>
  </si>
  <si>
    <t>rs394657</t>
  </si>
  <si>
    <t>6:32187023:A:G</t>
  </si>
  <si>
    <t>rs1977141</t>
  </si>
  <si>
    <t>6:126097457:A:G</t>
  </si>
  <si>
    <t>rs2627230</t>
  </si>
  <si>
    <t>6:134379869:A:T</t>
  </si>
  <si>
    <t>rs206705</t>
  </si>
  <si>
    <t>6:164528867:A:T</t>
  </si>
  <si>
    <t>rs340395</t>
  </si>
  <si>
    <t>7:35411626:C:G</t>
  </si>
  <si>
    <t>rs17538328</t>
  </si>
  <si>
    <t>7:40134678:A:G</t>
  </si>
  <si>
    <t>rs3211938</t>
  </si>
  <si>
    <t>7:80300449:G:T</t>
  </si>
  <si>
    <t>rs2158806</t>
  </si>
  <si>
    <t>7:95051998:A:C</t>
  </si>
  <si>
    <t>rs2897358</t>
  </si>
  <si>
    <t>7:100088640:C:G</t>
  </si>
  <si>
    <t>rs7467</t>
  </si>
  <si>
    <t>7:112116198:A:G</t>
  </si>
  <si>
    <t>rs3030048</t>
  </si>
  <si>
    <t>8:11587455:G:GAGA</t>
  </si>
  <si>
    <t>rs17060733</t>
  </si>
  <si>
    <t>8:21866933:C:T</t>
  </si>
  <si>
    <t>rs67839940</t>
  </si>
  <si>
    <t>8:133845436:A:G</t>
  </si>
  <si>
    <t>rs6477028</t>
  </si>
  <si>
    <t>9:6024844:G:T</t>
  </si>
  <si>
    <t>rs78078655</t>
  </si>
  <si>
    <t>9:34994171:C:T</t>
  </si>
  <si>
    <t>rs356131</t>
  </si>
  <si>
    <t>9:97567327:A:G</t>
  </si>
  <si>
    <t>rs2489363</t>
  </si>
  <si>
    <t>9:103343155:G:T</t>
  </si>
  <si>
    <t>rs74552897</t>
  </si>
  <si>
    <t>9:109459872:A:G</t>
  </si>
  <si>
    <t>rs4740240</t>
  </si>
  <si>
    <t>9:134320354:G:T</t>
  </si>
  <si>
    <t>rs146042014</t>
  </si>
  <si>
    <t>10:18629941:A:G</t>
  </si>
  <si>
    <t>rs11013167</t>
  </si>
  <si>
    <t>10:23163178:A:G</t>
  </si>
  <si>
    <t>rs4948721</t>
  </si>
  <si>
    <t>10:43854771:C:G</t>
  </si>
  <si>
    <t>rs55780106</t>
  </si>
  <si>
    <t>10:50531606:A:C</t>
  </si>
  <si>
    <t>rs1658323</t>
  </si>
  <si>
    <t>10:80874523:C:T</t>
  </si>
  <si>
    <t>rs117524646</t>
  </si>
  <si>
    <t>10:91278750:A:T</t>
  </si>
  <si>
    <t>rs10748555</t>
  </si>
  <si>
    <t>10:92682060:A:C</t>
  </si>
  <si>
    <t>rs10886369</t>
  </si>
  <si>
    <t>10:120783641:A:G</t>
  </si>
  <si>
    <t>rs307211</t>
  </si>
  <si>
    <t>11:13521274:G:T</t>
  </si>
  <si>
    <t>rs985136</t>
  </si>
  <si>
    <t>11:17497794:C:G</t>
  </si>
  <si>
    <t>rs61884689</t>
  </si>
  <si>
    <t>11:30453901:G:T</t>
  </si>
  <si>
    <t>rs1346</t>
  </si>
  <si>
    <t>11:65337251:A:T</t>
  </si>
  <si>
    <t>rs10849144</t>
  </si>
  <si>
    <t>12:4899032:C:T</t>
  </si>
  <si>
    <t>rs11048525</t>
  </si>
  <si>
    <t>12:26598990:A:C</t>
  </si>
  <si>
    <t>rs76382809</t>
  </si>
  <si>
    <t>12:120671647:C:T</t>
  </si>
  <si>
    <t>rs1747221</t>
  </si>
  <si>
    <t>13:47225573:G:T</t>
  </si>
  <si>
    <t>rs9549705</t>
  </si>
  <si>
    <t>13:113888425:C:T</t>
  </si>
  <si>
    <t>rs17782683</t>
  </si>
  <si>
    <t>14:75167706:A:G</t>
  </si>
  <si>
    <t>rs57882498</t>
  </si>
  <si>
    <t>14:90538964:A:G</t>
  </si>
  <si>
    <t>rs3743038</t>
  </si>
  <si>
    <t>15:41694743:C:T</t>
  </si>
  <si>
    <t>rs12441088</t>
  </si>
  <si>
    <t>15:78928264:G:T</t>
  </si>
  <si>
    <t>rs59985111</t>
  </si>
  <si>
    <t>16:615326:C:T</t>
  </si>
  <si>
    <t>rs45492694</t>
  </si>
  <si>
    <t>16:16156634:A:C</t>
  </si>
  <si>
    <t>rs1186768</t>
  </si>
  <si>
    <t>16:54618689:A:G</t>
  </si>
  <si>
    <t>rs186400483</t>
  </si>
  <si>
    <t>rs8053397</t>
  </si>
  <si>
    <t>16:87573468:C:G</t>
  </si>
  <si>
    <t>rs11078312</t>
  </si>
  <si>
    <t>17:2600186:A:G</t>
  </si>
  <si>
    <t>rs3809811</t>
  </si>
  <si>
    <t>17:7224319:C:T</t>
  </si>
  <si>
    <t>rs4614769</t>
  </si>
  <si>
    <t>17:12155901:A:G</t>
  </si>
  <si>
    <t>rs1804193</t>
  </si>
  <si>
    <t>17:15134006:C:T</t>
  </si>
  <si>
    <t>rs9904351</t>
  </si>
  <si>
    <t>17:17624193:C:T</t>
  </si>
  <si>
    <t>rs8072677</t>
  </si>
  <si>
    <t>17:25614043:G:T</t>
  </si>
  <si>
    <t>rs10512436</t>
  </si>
  <si>
    <t>17:30062860:C:G</t>
  </si>
  <si>
    <t>rs3764351</t>
  </si>
  <si>
    <t>17:37824339:A:G</t>
  </si>
  <si>
    <t>rs3803886</t>
  </si>
  <si>
    <t>17:49257790:C:T</t>
  </si>
  <si>
    <t>rs150419024</t>
  </si>
  <si>
    <t>18:24170539:A:G</t>
  </si>
  <si>
    <t>rs11085015</t>
  </si>
  <si>
    <t>19:3369572:G:T</t>
  </si>
  <si>
    <t>rs661821</t>
  </si>
  <si>
    <t>19:7582649:C:T</t>
  </si>
  <si>
    <t>rs145439349</t>
  </si>
  <si>
    <t>19:11292839:A:G</t>
  </si>
  <si>
    <t>rs463200</t>
  </si>
  <si>
    <t>19:22327489:C:T</t>
  </si>
  <si>
    <t>rs8106249</t>
  </si>
  <si>
    <t>19:46862470:A:T</t>
  </si>
  <si>
    <t>rs11666224</t>
  </si>
  <si>
    <t>19:49571399:G:T</t>
  </si>
  <si>
    <t>rs73068914</t>
  </si>
  <si>
    <t>19:56075451:C:T</t>
  </si>
  <si>
    <t>rs7273470</t>
  </si>
  <si>
    <t>20:33456921:C:G</t>
  </si>
  <si>
    <t>rs2427312</t>
  </si>
  <si>
    <t>20:60970591:C:T</t>
  </si>
  <si>
    <t>rs2836950</t>
  </si>
  <si>
    <t>21:40604429:C:G</t>
  </si>
  <si>
    <t>rs196067</t>
  </si>
  <si>
    <t>22:38853677:C:T</t>
  </si>
  <si>
    <t>rs846111</t>
  </si>
  <si>
    <t>1:6279370:C:G</t>
  </si>
  <si>
    <t>RNF207</t>
  </si>
  <si>
    <t>rs2298632</t>
  </si>
  <si>
    <t>1:23710475:C:T</t>
  </si>
  <si>
    <t>TCEA3</t>
  </si>
  <si>
    <t>rs116015634</t>
  </si>
  <si>
    <t>1:41250961:C:T</t>
  </si>
  <si>
    <t>KCNQ4</t>
  </si>
  <si>
    <t>rs72677052</t>
  </si>
  <si>
    <t>1:66984572:A:G</t>
  </si>
  <si>
    <t>SGIP1</t>
  </si>
  <si>
    <t>rs12143842</t>
  </si>
  <si>
    <t>1:162033890:C:T</t>
  </si>
  <si>
    <t>NOS1AP</t>
  </si>
  <si>
    <t>rs1591734</t>
  </si>
  <si>
    <t>1:169271902:C:T</t>
  </si>
  <si>
    <t>rs4951258</t>
  </si>
  <si>
    <t>1:205691316:A:G</t>
  </si>
  <si>
    <t>rs10490255</t>
  </si>
  <si>
    <t>2:40738240:C:T</t>
  </si>
  <si>
    <t>SLC8A1</t>
  </si>
  <si>
    <t>rs35717017</t>
  </si>
  <si>
    <t>2:174888351:G:T</t>
  </si>
  <si>
    <t>rs66677602</t>
  </si>
  <si>
    <t>2:179611711:A:C</t>
  </si>
  <si>
    <t>TTN</t>
  </si>
  <si>
    <t>rs4673904</t>
  </si>
  <si>
    <t>2:201163454:A:T</t>
  </si>
  <si>
    <t>SPATS2L</t>
  </si>
  <si>
    <t>rs35394392</t>
  </si>
  <si>
    <t>2:220500830:C:G</t>
  </si>
  <si>
    <t>SLC4A3</t>
  </si>
  <si>
    <t>rs7373492</t>
  </si>
  <si>
    <t>3:38687369:C:T</t>
  </si>
  <si>
    <t>SCN5A-SCN10A</t>
  </si>
  <si>
    <t>rs7373072</t>
  </si>
  <si>
    <t>3:48960017:A:T</t>
  </si>
  <si>
    <t>rs73186030</t>
  </si>
  <si>
    <t>3:122013465:C:T</t>
  </si>
  <si>
    <t>CASR</t>
  </si>
  <si>
    <t>rs3087964</t>
  </si>
  <si>
    <t>3:185348402:C:T</t>
  </si>
  <si>
    <t>SENP2</t>
  </si>
  <si>
    <t>rs1706003</t>
  </si>
  <si>
    <t>3:194299967:G:T</t>
  </si>
  <si>
    <t>rs1947378</t>
  </si>
  <si>
    <t>4:72138073:A:T</t>
  </si>
  <si>
    <t>SLC4A4</t>
  </si>
  <si>
    <t>rs10028613</t>
  </si>
  <si>
    <t>4:95223698:C:T</t>
  </si>
  <si>
    <t>SMARCAD1</t>
  </si>
  <si>
    <t>rs4013</t>
  </si>
  <si>
    <t>4:103552813:C:T</t>
  </si>
  <si>
    <t>NFKB1</t>
  </si>
  <si>
    <t>rs56078134</t>
  </si>
  <si>
    <t>5:1065683:A:C</t>
  </si>
  <si>
    <t>rs200860454</t>
  </si>
  <si>
    <t>5:128288815:A:ATG</t>
  </si>
  <si>
    <t>SLC27A6</t>
  </si>
  <si>
    <t>rs13355516</t>
  </si>
  <si>
    <t>5:137380603:A:G</t>
  </si>
  <si>
    <t>WNT8A</t>
  </si>
  <si>
    <t>rs55893552</t>
  </si>
  <si>
    <t>5:172650620:A:T</t>
  </si>
  <si>
    <t>rs6914805</t>
  </si>
  <si>
    <t>6:16281187:C:T</t>
  </si>
  <si>
    <t>GMPR</t>
  </si>
  <si>
    <t>rs3176326</t>
  </si>
  <si>
    <t>6:36647289:A:G</t>
  </si>
  <si>
    <t>CDKN1A</t>
  </si>
  <si>
    <t>rs17774009</t>
  </si>
  <si>
    <t>6:105545057:A:G</t>
  </si>
  <si>
    <t>BVES</t>
  </si>
  <si>
    <t>rs11153730</t>
  </si>
  <si>
    <t>6:118667522:C:T</t>
  </si>
  <si>
    <t>SLC35F1</t>
  </si>
  <si>
    <t>rs1997571</t>
  </si>
  <si>
    <t>7:116198621:A:G</t>
  </si>
  <si>
    <t>CAV1</t>
  </si>
  <si>
    <t>rs758890</t>
  </si>
  <si>
    <t>7:150655643:A:G</t>
  </si>
  <si>
    <t>KCNH2</t>
  </si>
  <si>
    <t>rs74783055</t>
  </si>
  <si>
    <t>8:71277238:C:T</t>
  </si>
  <si>
    <t>NCOA2</t>
  </si>
  <si>
    <t>rs1317572</t>
  </si>
  <si>
    <t>8:98804691:C:T</t>
  </si>
  <si>
    <t>LAPTM4B</t>
  </si>
  <si>
    <t>rs599777</t>
  </si>
  <si>
    <t>8:103931938:C:G</t>
  </si>
  <si>
    <t>AZIN1</t>
  </si>
  <si>
    <t>rs72671655</t>
  </si>
  <si>
    <t>8:106347897:A:T</t>
  </si>
  <si>
    <t>rs176833</t>
  </si>
  <si>
    <t>10:38365283:A:G</t>
  </si>
  <si>
    <t>rs4746140</t>
  </si>
  <si>
    <t>10:75417249:C:G</t>
  </si>
  <si>
    <t>SYNPO2L</t>
  </si>
  <si>
    <t>rs72845663</t>
  </si>
  <si>
    <t>10:104081349:C:T</t>
  </si>
  <si>
    <t>GBF1</t>
  </si>
  <si>
    <t>rs2074238</t>
  </si>
  <si>
    <t>11:2484803:C:T</t>
  </si>
  <si>
    <t>KCNQ1</t>
  </si>
  <si>
    <t>rs7395231</t>
  </si>
  <si>
    <t>11:48091689:C:T</t>
  </si>
  <si>
    <t>rs174537</t>
  </si>
  <si>
    <t>11:61552680:G:T</t>
  </si>
  <si>
    <t>TMEM258</t>
  </si>
  <si>
    <t>rs2045172</t>
  </si>
  <si>
    <t>12:32980161:G:T</t>
  </si>
  <si>
    <t>PKP2</t>
  </si>
  <si>
    <t>rs78341918</t>
  </si>
  <si>
    <t>12:46199798:C:T</t>
  </si>
  <si>
    <t>ARID2</t>
  </si>
  <si>
    <t>rs12315174</t>
  </si>
  <si>
    <t>12:110586278:A:G</t>
  </si>
  <si>
    <t>ATP2A2</t>
  </si>
  <si>
    <t>rs7977083</t>
  </si>
  <si>
    <t>12:114790500:A:G</t>
  </si>
  <si>
    <t>TBX5</t>
  </si>
  <si>
    <t>rs17061696</t>
  </si>
  <si>
    <t>13:74511991:C:G</t>
  </si>
  <si>
    <t>KLF12</t>
  </si>
  <si>
    <t>rs2273905</t>
  </si>
  <si>
    <t>14:102974999:C:T</t>
  </si>
  <si>
    <t>ANKRD9</t>
  </si>
  <si>
    <t>rs3098202</t>
  </si>
  <si>
    <t>15:50838236:C:G</t>
  </si>
  <si>
    <t>rs2115630</t>
  </si>
  <si>
    <t>15:85364516:C:T</t>
  </si>
  <si>
    <t>ZNF592</t>
  </si>
  <si>
    <t>rs1296720</t>
  </si>
  <si>
    <t>16:3873642:A:C</t>
  </si>
  <si>
    <t>CREBBP</t>
  </si>
  <si>
    <t>rs7191330</t>
  </si>
  <si>
    <t>16:11692658:C:T</t>
  </si>
  <si>
    <t>LITAF</t>
  </si>
  <si>
    <t>rs30226</t>
  </si>
  <si>
    <t>16:14405892:A:G</t>
  </si>
  <si>
    <t>rs12448482</t>
  </si>
  <si>
    <t>16:28838073:A:G</t>
  </si>
  <si>
    <t>rs4485352</t>
  </si>
  <si>
    <t>16:58601410:A:G</t>
  </si>
  <si>
    <t>NDRG4</t>
  </si>
  <si>
    <t>rs652677</t>
  </si>
  <si>
    <t>17:26904517:A:C</t>
  </si>
  <si>
    <t>rs1052536</t>
  </si>
  <si>
    <t>17:33331575:C:T</t>
  </si>
  <si>
    <t>LIG3</t>
  </si>
  <si>
    <t>rs17608766</t>
  </si>
  <si>
    <t>17:45013271:C:T</t>
  </si>
  <si>
    <t>rs9915847</t>
  </si>
  <si>
    <t>17:57473166:A:G</t>
  </si>
  <si>
    <t>YPEL2</t>
  </si>
  <si>
    <t>rs9890911</t>
  </si>
  <si>
    <t>17:64315569:C:T</t>
  </si>
  <si>
    <t>PRKCA</t>
  </si>
  <si>
    <t>rs12941598</t>
  </si>
  <si>
    <t>17:68453327:A:G</t>
  </si>
  <si>
    <t>rs2832274</t>
  </si>
  <si>
    <t>21:30600189:A:T</t>
  </si>
  <si>
    <t>rs1805128</t>
  </si>
  <si>
    <t>21:35821680:C:T</t>
  </si>
  <si>
    <t>KCNE1</t>
  </si>
  <si>
    <t>European</t>
  </si>
  <si>
    <t>rs284254</t>
  </si>
  <si>
    <t>1:10786314:A:G</t>
  </si>
  <si>
    <t>rs6587925</t>
  </si>
  <si>
    <t>1:61895589:A:C</t>
  </si>
  <si>
    <t>rs7514180</t>
  </si>
  <si>
    <t>1:78460935:A:G</t>
  </si>
  <si>
    <t>rs6658486</t>
  </si>
  <si>
    <t>1:110931575:A:G</t>
  </si>
  <si>
    <t>rs9803857</t>
  </si>
  <si>
    <t>1:154191791:A:G</t>
  </si>
  <si>
    <t>rs1275985</t>
  </si>
  <si>
    <t>2:26911745:C:T</t>
  </si>
  <si>
    <t>rs1061056</t>
  </si>
  <si>
    <t>2:128604232:A:T</t>
  </si>
  <si>
    <t>rs72912375</t>
  </si>
  <si>
    <t>2:192723817:A:G</t>
  </si>
  <si>
    <t>rs11891750</t>
  </si>
  <si>
    <t>rs2603547</t>
  </si>
  <si>
    <t>2:234394569:A:G</t>
  </si>
  <si>
    <t>rs62241333</t>
  </si>
  <si>
    <t>rs73032373</t>
  </si>
  <si>
    <t>3:24475162:C:T</t>
  </si>
  <si>
    <t>rs9865051</t>
  </si>
  <si>
    <t>3:49166069:C:T</t>
  </si>
  <si>
    <t>rs62251031</t>
  </si>
  <si>
    <t>3:69865083:C:T</t>
  </si>
  <si>
    <t>rs12508446</t>
  </si>
  <si>
    <t>rs10028665</t>
  </si>
  <si>
    <t>4:23875834:C:T</t>
  </si>
  <si>
    <t>rs12511815</t>
  </si>
  <si>
    <t>4:83955107:A:G</t>
  </si>
  <si>
    <t>rs62314976</t>
  </si>
  <si>
    <t>4:114385676:C:T</t>
  </si>
  <si>
    <t>rs1318787</t>
  </si>
  <si>
    <t>4:141901704:A:G</t>
  </si>
  <si>
    <t>rs28374599</t>
  </si>
  <si>
    <t>rs9999331</t>
  </si>
  <si>
    <t>4:154379959:C:T</t>
  </si>
  <si>
    <t>rs6818919</t>
  </si>
  <si>
    <t>4:174622928:A:C</t>
  </si>
  <si>
    <t>rs2088627</t>
  </si>
  <si>
    <t>5:10459483:C:T</t>
  </si>
  <si>
    <t>rs706650</t>
  </si>
  <si>
    <t>5:61735508:A:G</t>
  </si>
  <si>
    <t>rs329118</t>
  </si>
  <si>
    <t>5:133861663:C:T</t>
  </si>
  <si>
    <t>rs62379942</t>
  </si>
  <si>
    <t>5:153871070:C:T</t>
  </si>
  <si>
    <t>rs114471407</t>
  </si>
  <si>
    <t>5:179045767:C:T</t>
  </si>
  <si>
    <t>rs2326838</t>
  </si>
  <si>
    <t>6:6901663:A:G</t>
  </si>
  <si>
    <t>rs372411283</t>
  </si>
  <si>
    <t>6:107435870:T:TCCGGCCGCC</t>
  </si>
  <si>
    <t>rs13209968</t>
  </si>
  <si>
    <t>6:126089285:C:G</t>
  </si>
  <si>
    <t>rs7795333</t>
  </si>
  <si>
    <t>7:40157040:A:C</t>
  </si>
  <si>
    <t>rs2068604</t>
  </si>
  <si>
    <t>7:95041542:G:T</t>
  </si>
  <si>
    <t>rs7787825</t>
  </si>
  <si>
    <t>7:100089385:A:G</t>
  </si>
  <si>
    <t>rs13243790</t>
  </si>
  <si>
    <t>7:101666868:C:T</t>
  </si>
  <si>
    <t>rs62471916</t>
  </si>
  <si>
    <t>rs12156009</t>
  </si>
  <si>
    <t>8:11285219:A:C</t>
  </si>
  <si>
    <t>rs56372765</t>
  </si>
  <si>
    <t>8:21806803:A:G</t>
  </si>
  <si>
    <t>rs7022222</t>
  </si>
  <si>
    <t>9:13988817:A:C</t>
  </si>
  <si>
    <t>rs391784</t>
  </si>
  <si>
    <t>9:97575627:A:T</t>
  </si>
  <si>
    <t>rs34208652</t>
  </si>
  <si>
    <t>10:22948315:A:G</t>
  </si>
  <si>
    <t>rs45554335</t>
  </si>
  <si>
    <t>10:50531972:A:C</t>
  </si>
  <si>
    <t>rs73373266</t>
  </si>
  <si>
    <t>10:91273769:A:G</t>
  </si>
  <si>
    <t>rs7905458</t>
  </si>
  <si>
    <t>10:120785554:A:G</t>
  </si>
  <si>
    <t>rs10770114</t>
  </si>
  <si>
    <t>rs11022811</t>
  </si>
  <si>
    <t>11:13438599:C:T</t>
  </si>
  <si>
    <t>rs78518764</t>
  </si>
  <si>
    <t>12:26306484:C:T</t>
  </si>
  <si>
    <t>rs9534458</t>
  </si>
  <si>
    <t>13:47237952:A:G</t>
  </si>
  <si>
    <t>rs9549706</t>
  </si>
  <si>
    <t>13:113890022:C:G</t>
  </si>
  <si>
    <t>rs71105783</t>
  </si>
  <si>
    <t>rs75461778</t>
  </si>
  <si>
    <t>14:91071898:A:G</t>
  </si>
  <si>
    <t>rs1655557</t>
  </si>
  <si>
    <t>15:41787972:C:G</t>
  </si>
  <si>
    <t>rs149940904</t>
  </si>
  <si>
    <t>rs3813567</t>
  </si>
  <si>
    <t>15:78934551:A:G</t>
  </si>
  <si>
    <t>rs1151285</t>
  </si>
  <si>
    <t>16:54629931:C:T</t>
  </si>
  <si>
    <t>rs113236156</t>
  </si>
  <si>
    <t>16:73508313:G:T</t>
  </si>
  <si>
    <t>rs12450494</t>
  </si>
  <si>
    <t>17:7207887:A:T</t>
  </si>
  <si>
    <t>rs56145710</t>
  </si>
  <si>
    <t>17:30060336:C:G</t>
  </si>
  <si>
    <t>rs881844</t>
  </si>
  <si>
    <t>17:37810218:C:G</t>
  </si>
  <si>
    <t>rs1053023</t>
  </si>
  <si>
    <t>17:40465616:C:T</t>
  </si>
  <si>
    <t>rs4239142</t>
  </si>
  <si>
    <t>17:42205876:A:G</t>
  </si>
  <si>
    <t>rs518217</t>
  </si>
  <si>
    <t>rs62136106</t>
  </si>
  <si>
    <t>19:46868385:A:G</t>
  </si>
  <si>
    <t>rs112924105</t>
  </si>
  <si>
    <t>19:49581510:C:T</t>
  </si>
  <si>
    <t>rs17122844</t>
  </si>
  <si>
    <t>20:33452600:C:T</t>
  </si>
  <si>
    <t>rs71936838</t>
  </si>
  <si>
    <t>20:47831066:A:AAC</t>
  </si>
  <si>
    <t>rs1741617</t>
  </si>
  <si>
    <t>20:62128621:C:T</t>
  </si>
  <si>
    <t>African</t>
  </si>
  <si>
    <t>rs116677841</t>
  </si>
  <si>
    <t>Hispanic</t>
  </si>
  <si>
    <t>rs191498837</t>
  </si>
  <si>
    <t>rs284243</t>
  </si>
  <si>
    <t>1:10705880:A:G</t>
  </si>
  <si>
    <t>rs945416</t>
  </si>
  <si>
    <t>1:16344402:A:G</t>
  </si>
  <si>
    <t>rs72692233</t>
  </si>
  <si>
    <t>1:51485823:C:T</t>
  </si>
  <si>
    <t>rs34119223</t>
  </si>
  <si>
    <t>1:112462949:T:TCC</t>
  </si>
  <si>
    <t>rs3894771</t>
  </si>
  <si>
    <t>1:150789961:A:T</t>
  </si>
  <si>
    <t>rs6699943</t>
  </si>
  <si>
    <t>1:182355320:C:T</t>
  </si>
  <si>
    <t>rs7540968</t>
  </si>
  <si>
    <t>1:212239485:C:T</t>
  </si>
  <si>
    <t>rs3738685</t>
  </si>
  <si>
    <t>1:228556788:C:T</t>
  </si>
  <si>
    <t>rs11894252</t>
  </si>
  <si>
    <t>2:46533376:C:T</t>
  </si>
  <si>
    <t>rs3755189</t>
  </si>
  <si>
    <t>2:64881997:A:G</t>
  </si>
  <si>
    <t>rs11126983</t>
  </si>
  <si>
    <t>2:85429198:A:G</t>
  </si>
  <si>
    <t>rs2971871</t>
  </si>
  <si>
    <t>2:234379086:C:T</t>
  </si>
  <si>
    <t>rs3755652</t>
  </si>
  <si>
    <t>3:27472936:C:T</t>
  </si>
  <si>
    <t>rs2612013</t>
  </si>
  <si>
    <t>3:53744982:A:G</t>
  </si>
  <si>
    <t>rs10866000</t>
  </si>
  <si>
    <t>3:56705331:C:T</t>
  </si>
  <si>
    <t>rs60438183</t>
  </si>
  <si>
    <t>3:69880729:C:T</t>
  </si>
  <si>
    <t>rs13066590</t>
  </si>
  <si>
    <t>3:187994552:C:G</t>
  </si>
  <si>
    <t>rs11430180</t>
  </si>
  <si>
    <t>4:89227723:G:GT</t>
  </si>
  <si>
    <t>rs2898028</t>
  </si>
  <si>
    <t>5:57027642:A:G</t>
  </si>
  <si>
    <t>rs11243168</t>
  </si>
  <si>
    <t>6:7419922:C:T</t>
  </si>
  <si>
    <t>rs6909393</t>
  </si>
  <si>
    <t>6:34673496:A:G</t>
  </si>
  <si>
    <t>rs10246865</t>
  </si>
  <si>
    <t>7:30251254:C:T</t>
  </si>
  <si>
    <t>rs112971917</t>
  </si>
  <si>
    <t>7:40126558:C:T</t>
  </si>
  <si>
    <t>rs1034809</t>
  </si>
  <si>
    <t>7:95051652:A:G</t>
  </si>
  <si>
    <t>rs7806537</t>
  </si>
  <si>
    <t>7:100064719:A:G</t>
  </si>
  <si>
    <t>rs4275157</t>
  </si>
  <si>
    <t>7:112101443:C:T</t>
  </si>
  <si>
    <t>rs1005435</t>
  </si>
  <si>
    <t>7:157205618:A:G</t>
  </si>
  <si>
    <t>rs4875925</t>
  </si>
  <si>
    <t>8:2004704:C:T</t>
  </si>
  <si>
    <t>rs34962960</t>
  </si>
  <si>
    <t>8:11594597:A:G</t>
  </si>
  <si>
    <t>rs56040923</t>
  </si>
  <si>
    <t>9:72386105:A:G</t>
  </si>
  <si>
    <t>rs78502612</t>
  </si>
  <si>
    <t>9:109438504:C:T</t>
  </si>
  <si>
    <t>rs4838500</t>
  </si>
  <si>
    <t>10:50542222:C:T</t>
  </si>
  <si>
    <t>rs112204156</t>
  </si>
  <si>
    <t>10:91278458:A:T</t>
  </si>
  <si>
    <t>rs1247144</t>
  </si>
  <si>
    <t>10:120411926:A:C</t>
  </si>
  <si>
    <t>rs7927901</t>
  </si>
  <si>
    <t>11:30476363:A:G</t>
  </si>
  <si>
    <t>rs1324007</t>
  </si>
  <si>
    <t>13:47245318:C:T</t>
  </si>
  <si>
    <t>rs11625557</t>
  </si>
  <si>
    <t>14:34712907:C:T</t>
  </si>
  <si>
    <t>rs2884345</t>
  </si>
  <si>
    <t>14:53323211:A:G</t>
  </si>
  <si>
    <t>rs4903242</t>
  </si>
  <si>
    <t>14:75042425:C:T</t>
  </si>
  <si>
    <t>rs1958070</t>
  </si>
  <si>
    <t>14:89838103:A:G</t>
  </si>
  <si>
    <t>rs4966020</t>
  </si>
  <si>
    <t>15:99284680:A:G</t>
  </si>
  <si>
    <t>rs4782369</t>
  </si>
  <si>
    <t>16:88531861:C:G</t>
  </si>
  <si>
    <t>rs222847</t>
  </si>
  <si>
    <t>17:7185417:A:T</t>
  </si>
  <si>
    <t>rs4795401</t>
  </si>
  <si>
    <t>17:38067533:A:G</t>
  </si>
  <si>
    <t>rs2848923</t>
  </si>
  <si>
    <t>18:34226301:A:G</t>
  </si>
  <si>
    <t>rs644053</t>
  </si>
  <si>
    <t>19:7589393:C:G</t>
  </si>
  <si>
    <t>rs11671130</t>
  </si>
  <si>
    <t>19:22329455:C:T</t>
  </si>
  <si>
    <t>rs741233</t>
  </si>
  <si>
    <t>19:46894786:C:T</t>
  </si>
  <si>
    <t>rs4802547</t>
  </si>
  <si>
    <t>19:49572547:C:T</t>
  </si>
  <si>
    <t>rs2268879</t>
  </si>
  <si>
    <t>20:25177805:C:T</t>
  </si>
  <si>
    <t>rs6087667</t>
  </si>
  <si>
    <t>20:33651887:A:G</t>
  </si>
  <si>
    <t>rs6019670</t>
  </si>
  <si>
    <t>20:47810699:C:T</t>
  </si>
  <si>
    <t>rs310618</t>
  </si>
  <si>
    <t>20:62127121:C:T</t>
  </si>
  <si>
    <t>rs11910232</t>
  </si>
  <si>
    <t>21:40643047:C:T</t>
  </si>
  <si>
    <t>rs11240565</t>
  </si>
  <si>
    <t>1:205722958:C:T</t>
  </si>
  <si>
    <t>rs41312411</t>
  </si>
  <si>
    <t>3:38621237:C:G</t>
  </si>
  <si>
    <t>rs67529903</t>
  </si>
  <si>
    <t>3:46888471:A:G</t>
  </si>
  <si>
    <t>rs11924016</t>
  </si>
  <si>
    <t>3:185307879:A:T</t>
  </si>
  <si>
    <t>rs1031421</t>
  </si>
  <si>
    <t>4:72119998:A:G</t>
  </si>
  <si>
    <t>rs2276910</t>
  </si>
  <si>
    <t>4:95129238:C:T</t>
  </si>
  <si>
    <t>rs1598856</t>
  </si>
  <si>
    <t>4:103446115:A:G</t>
  </si>
  <si>
    <t>rs2428672</t>
  </si>
  <si>
    <t>5:128295798:G:T</t>
  </si>
  <si>
    <t>rs17171711</t>
  </si>
  <si>
    <t>5:137364795:C:T</t>
  </si>
  <si>
    <t>rs77436545</t>
  </si>
  <si>
    <t>5:172646183:A:G</t>
  </si>
  <si>
    <t>rs1042391</t>
  </si>
  <si>
    <t>6:16290761:A:T</t>
  </si>
  <si>
    <t>rs2634854</t>
  </si>
  <si>
    <t>6:105721866:A:G</t>
  </si>
  <si>
    <t>rs3807376</t>
  </si>
  <si>
    <t>7:150658199:C:T</t>
  </si>
  <si>
    <t>rs4410938</t>
  </si>
  <si>
    <t>8:71251084:C:T</t>
  </si>
  <si>
    <t>rs4410873</t>
  </si>
  <si>
    <t>8:98829573:C:T</t>
  </si>
  <si>
    <t>rs10764148</t>
  </si>
  <si>
    <t>10:38182447:C:G</t>
  </si>
  <si>
    <t>rs4606407</t>
  </si>
  <si>
    <t>10:75080045:A:G</t>
  </si>
  <si>
    <t>rs1796765</t>
  </si>
  <si>
    <t>10:104060529:C:T</t>
  </si>
  <si>
    <t>rs7096151</t>
  </si>
  <si>
    <t>10:114506292:A:G</t>
  </si>
  <si>
    <t>rs174565</t>
  </si>
  <si>
    <t>11:61591636:C:G</t>
  </si>
  <si>
    <t>rs16920304</t>
  </si>
  <si>
    <t>12:32992139:C:T</t>
  </si>
  <si>
    <t>rs7978685</t>
  </si>
  <si>
    <t>12:57103154:C:T</t>
  </si>
  <si>
    <t>NACA</t>
  </si>
  <si>
    <t>rs12300769</t>
  </si>
  <si>
    <t>12:110543466:A:G</t>
  </si>
  <si>
    <t>rs2074518</t>
  </si>
  <si>
    <t>17:33324382:C:T</t>
  </si>
  <si>
    <t>rs184478</t>
  </si>
  <si>
    <t>17:42209751:C:G</t>
  </si>
  <si>
    <t>rs8071250</t>
  </si>
  <si>
    <t>17:64321567:C:T</t>
  </si>
  <si>
    <t>rs4399570</t>
  </si>
  <si>
    <t>17:68479345:A:G</t>
  </si>
  <si>
    <t>rs11088117</t>
  </si>
  <si>
    <t>21:30737816:C:G</t>
  </si>
  <si>
    <t>rs284295</t>
  </si>
  <si>
    <t>1:10712097:A:G</t>
  </si>
  <si>
    <t>rs1763604</t>
  </si>
  <si>
    <t>1:16339772:C:G</t>
  </si>
  <si>
    <t>rs116760613</t>
  </si>
  <si>
    <t>1:51490709:A:G</t>
  </si>
  <si>
    <t>rs11102102</t>
  </si>
  <si>
    <t>1:110961645:G:T</t>
  </si>
  <si>
    <t>rs1136774</t>
  </si>
  <si>
    <t>1:150738197:C:T</t>
  </si>
  <si>
    <t>rs55756479</t>
  </si>
  <si>
    <t>1:228551984:A:G</t>
  </si>
  <si>
    <t>rs17034950</t>
  </si>
  <si>
    <t>2:46538794:A:G</t>
  </si>
  <si>
    <t>rs12466865</t>
  </si>
  <si>
    <t>2:64882414:C:T</t>
  </si>
  <si>
    <t>rs2971872</t>
  </si>
  <si>
    <t>2:234379083:C:G</t>
  </si>
  <si>
    <t>rs11720848</t>
  </si>
  <si>
    <t>3:53783697:A:G</t>
  </si>
  <si>
    <t>rs6762851</t>
  </si>
  <si>
    <t>3:56686329:C:T</t>
  </si>
  <si>
    <t>rs62253177</t>
  </si>
  <si>
    <t>3:69906267:C:T</t>
  </si>
  <si>
    <t>rs66514314</t>
  </si>
  <si>
    <t>4:6827238:C:T</t>
  </si>
  <si>
    <t>rs13147892</t>
  </si>
  <si>
    <t>4:83864227:A:G</t>
  </si>
  <si>
    <t>rs17360371</t>
  </si>
  <si>
    <t>rs329122</t>
  </si>
  <si>
    <t>5:133864599:A:G</t>
  </si>
  <si>
    <t>rs6905441</t>
  </si>
  <si>
    <t>rs12208103</t>
  </si>
  <si>
    <t>6:107442431:C:T</t>
  </si>
  <si>
    <t>rs9385383</t>
  </si>
  <si>
    <t>6:126086290:A:C</t>
  </si>
  <si>
    <t>rs340404</t>
  </si>
  <si>
    <t>7:35415792:C:T</t>
  </si>
  <si>
    <t>rs17538230</t>
  </si>
  <si>
    <t>7:40127304:C:T</t>
  </si>
  <si>
    <t>rs13226149</t>
  </si>
  <si>
    <t>7:95025600:A:G</t>
  </si>
  <si>
    <t>rs73161745</t>
  </si>
  <si>
    <t>7:99893765:C:T</t>
  </si>
  <si>
    <t>rs3095024</t>
  </si>
  <si>
    <t>7:112115083:A:G</t>
  </si>
  <si>
    <t>rs6558582</t>
  </si>
  <si>
    <t>8:1982626:C:T</t>
  </si>
  <si>
    <t>rs2409799</t>
  </si>
  <si>
    <t>8:11435927:C:G</t>
  </si>
  <si>
    <t>rs35487382</t>
  </si>
  <si>
    <t>9:97585788:A:G</t>
  </si>
  <si>
    <t>rs1765880</t>
  </si>
  <si>
    <t>10:80873242:C:T</t>
  </si>
  <si>
    <t>rs113830231</t>
  </si>
  <si>
    <t>10:91267794:A:C</t>
  </si>
  <si>
    <t>rs147879036</t>
  </si>
  <si>
    <t>rs4752183</t>
  </si>
  <si>
    <t>10:120398369:G:T</t>
  </si>
  <si>
    <t>rs77889556</t>
  </si>
  <si>
    <t>11:17498057:A:G</t>
  </si>
  <si>
    <t>rs11605215</t>
  </si>
  <si>
    <t>11:30443248:A:G</t>
  </si>
  <si>
    <t>rs61987024</t>
  </si>
  <si>
    <t>14:91073248:C:G</t>
  </si>
  <si>
    <t>rs316605</t>
  </si>
  <si>
    <t>15:41771591:A:G</t>
  </si>
  <si>
    <t>rs2312239</t>
  </si>
  <si>
    <t>15:99305855:A:G</t>
  </si>
  <si>
    <t>rs12935117</t>
  </si>
  <si>
    <t>16:88533678:G:T</t>
  </si>
  <si>
    <t>rs8071107</t>
  </si>
  <si>
    <t>rs7359623</t>
  </si>
  <si>
    <t>17:38049589:C:T</t>
  </si>
  <si>
    <t>rs3830585</t>
  </si>
  <si>
    <t>17:40475650:G:GA</t>
  </si>
  <si>
    <t>rs617207</t>
  </si>
  <si>
    <t>18:34244842:A:G</t>
  </si>
  <si>
    <t>rs4372816</t>
  </si>
  <si>
    <t>19:22328376:A:G</t>
  </si>
  <si>
    <t>rs11668147</t>
  </si>
  <si>
    <t>19:56075999:C:G</t>
  </si>
  <si>
    <t>rs6120819</t>
  </si>
  <si>
    <t>20:33653038:C:T</t>
  </si>
  <si>
    <t>rs6061512</t>
  </si>
  <si>
    <t>20:60976929:A:G</t>
  </si>
  <si>
    <t>rs4818008</t>
  </si>
  <si>
    <t>21:40611442:A:T</t>
  </si>
  <si>
    <t>rs138410</t>
  </si>
  <si>
    <t>22:38859011:A:T</t>
  </si>
  <si>
    <t>rs113723004</t>
  </si>
  <si>
    <t>rs570516</t>
  </si>
  <si>
    <t>rs2465363</t>
  </si>
  <si>
    <t>rs184583792</t>
  </si>
  <si>
    <t>rs277685</t>
  </si>
  <si>
    <t>1:6749761:A:G</t>
  </si>
  <si>
    <t>rs59507634</t>
  </si>
  <si>
    <t>1:26540108:A:ATT</t>
  </si>
  <si>
    <t>rs12090194</t>
  </si>
  <si>
    <t>1:112454822:C:T</t>
  </si>
  <si>
    <t>rs41302079</t>
  </si>
  <si>
    <t>1:120467876:A:G</t>
  </si>
  <si>
    <t>rs12042862</t>
  </si>
  <si>
    <t>1:162024242:C:T</t>
  </si>
  <si>
    <t>rs4651061</t>
  </si>
  <si>
    <t>1:180319021:C:T</t>
  </si>
  <si>
    <t>rs823130</t>
  </si>
  <si>
    <t>1:205714372:C:T</t>
  </si>
  <si>
    <t>rs4659701</t>
  </si>
  <si>
    <t>1:236853167:A:G</t>
  </si>
  <si>
    <t>rs186963</t>
  </si>
  <si>
    <t>2:8714769:C:T</t>
  </si>
  <si>
    <t>rs9789694</t>
  </si>
  <si>
    <t>2:11583293:A:G</t>
  </si>
  <si>
    <t>rs4952542</t>
  </si>
  <si>
    <t>2:42148519:C:T</t>
  </si>
  <si>
    <t>rs11684885</t>
  </si>
  <si>
    <t>2:46533552:G:T</t>
  </si>
  <si>
    <t>rs12997538</t>
  </si>
  <si>
    <t>2:61564249:A:C</t>
  </si>
  <si>
    <t>rs6747755</t>
  </si>
  <si>
    <t>2:101578458:A:G</t>
  </si>
  <si>
    <t>rs12994924</t>
  </si>
  <si>
    <t>2:106147779:C:G</t>
  </si>
  <si>
    <t>rs62188260</t>
  </si>
  <si>
    <t>2:183292913:C:T</t>
  </si>
  <si>
    <t>rs7583029</t>
  </si>
  <si>
    <t>2:192712723:A:G</t>
  </si>
  <si>
    <t>rs74946207</t>
  </si>
  <si>
    <t>2:207956967:A:G</t>
  </si>
  <si>
    <t>rs3183099</t>
  </si>
  <si>
    <t>2:220427395:A:G</t>
  </si>
  <si>
    <t>rs17195832</t>
  </si>
  <si>
    <t>2:227426895:A:G</t>
  </si>
  <si>
    <t>rs7612736</t>
  </si>
  <si>
    <t>3:14276238:A:G</t>
  </si>
  <si>
    <t>rs34208188</t>
  </si>
  <si>
    <t>3:15719049:C:T</t>
  </si>
  <si>
    <t>rs62253176</t>
  </si>
  <si>
    <t>3:69906231:G:T</t>
  </si>
  <si>
    <t>rs4677294</t>
  </si>
  <si>
    <t>3:73554922:A:T</t>
  </si>
  <si>
    <t>rs2292804</t>
  </si>
  <si>
    <t>4:16037084:C:G</t>
  </si>
  <si>
    <t>rs73243622</t>
  </si>
  <si>
    <t>4:23875158:C:T</t>
  </si>
  <si>
    <t>rs6838692</t>
  </si>
  <si>
    <t>4:86456155:A:T</t>
  </si>
  <si>
    <t>rs12640669</t>
  </si>
  <si>
    <t>4:95506531:A:G</t>
  </si>
  <si>
    <t>rs138717541</t>
  </si>
  <si>
    <t>4:125718227:T:TAACAATC</t>
  </si>
  <si>
    <t>rs12499103</t>
  </si>
  <si>
    <t>4:169665307:C:T</t>
  </si>
  <si>
    <t>rs260399</t>
  </si>
  <si>
    <t>5:1887200:C:G</t>
  </si>
  <si>
    <t>rs12109259</t>
  </si>
  <si>
    <t>5:3095124:A:G</t>
  </si>
  <si>
    <t>rs58713827</t>
  </si>
  <si>
    <t>5:45281627:A:G</t>
  </si>
  <si>
    <t>rs79409628</t>
  </si>
  <si>
    <t>5:108113740:G:T</t>
  </si>
  <si>
    <t>rs12521979</t>
  </si>
  <si>
    <t>5:119629645:C:G</t>
  </si>
  <si>
    <t>rs10067127</t>
  </si>
  <si>
    <t>5:122501918:C:T</t>
  </si>
  <si>
    <t>rs7720606</t>
  </si>
  <si>
    <t>5:126551732:A:G</t>
  </si>
  <si>
    <t>rs34750263</t>
  </si>
  <si>
    <t>5:137434172:C:T</t>
  </si>
  <si>
    <t>rs2544614</t>
  </si>
  <si>
    <t>5:143487897:A:T</t>
  </si>
  <si>
    <t>rs34606692</t>
  </si>
  <si>
    <t>5:149135269:C:T</t>
  </si>
  <si>
    <t>rs55884259</t>
  </si>
  <si>
    <t>5:172642370:A:G</t>
  </si>
  <si>
    <t>rs6918573</t>
  </si>
  <si>
    <t>6:2569239:A:G</t>
  </si>
  <si>
    <t>rs73232029</t>
  </si>
  <si>
    <t>7:92287283:C:G</t>
  </si>
  <si>
    <t>rs34044007</t>
  </si>
  <si>
    <t>7:107094431:T:TCAAA</t>
  </si>
  <si>
    <t>rs6999922</t>
  </si>
  <si>
    <t>8:1983350:A:G</t>
  </si>
  <si>
    <t>rs34087173</t>
  </si>
  <si>
    <t>8:8669681:C:CGTAA</t>
  </si>
  <si>
    <t>rs7835688</t>
  </si>
  <si>
    <t>8:32411499:C:G</t>
  </si>
  <si>
    <t>rs2168689</t>
  </si>
  <si>
    <t>8:103301555:C:T</t>
  </si>
  <si>
    <t>rs4744370</t>
  </si>
  <si>
    <t>9:97477793:C:T</t>
  </si>
  <si>
    <t>rs10761712</t>
  </si>
  <si>
    <t>10:64870338:A:C</t>
  </si>
  <si>
    <t>rs4746340</t>
  </si>
  <si>
    <t>10:77686741:C:G</t>
  </si>
  <si>
    <t>rs7896058</t>
  </si>
  <si>
    <t>10:92690942:C:G</t>
  </si>
  <si>
    <t>rs12574110</t>
  </si>
  <si>
    <t>11:2480845:G:T</t>
  </si>
  <si>
    <t>rs7113469</t>
  </si>
  <si>
    <t>11:35055259:A:G</t>
  </si>
  <si>
    <t>rs17654386</t>
  </si>
  <si>
    <t>11:100863814:A:T</t>
  </si>
  <si>
    <t>rs34119192</t>
  </si>
  <si>
    <t>12:46716169:G:T</t>
  </si>
  <si>
    <t>rs4346013</t>
  </si>
  <si>
    <t>12:65956457:C:G</t>
  </si>
  <si>
    <t>rs35864676</t>
  </si>
  <si>
    <t>12:76325735:A:C</t>
  </si>
  <si>
    <t>rs4584620</t>
  </si>
  <si>
    <t>12:93454823:C:T</t>
  </si>
  <si>
    <t>rs28637922</t>
  </si>
  <si>
    <t>12:110819139:G:T</t>
  </si>
  <si>
    <t>rs731414</t>
  </si>
  <si>
    <t>13:33175297:G:T</t>
  </si>
  <si>
    <t>rs183347579</t>
  </si>
  <si>
    <t>14:100204098:A:G</t>
  </si>
  <si>
    <t>rs2703596</t>
  </si>
  <si>
    <t>15:57492360:C:T</t>
  </si>
  <si>
    <t>rs4786487</t>
  </si>
  <si>
    <t>16:4440397:C:G</t>
  </si>
  <si>
    <t>rs12928099</t>
  </si>
  <si>
    <t>16:15150505:A:C</t>
  </si>
  <si>
    <t>rs7186341</t>
  </si>
  <si>
    <t>16:54451880:A:G</t>
  </si>
  <si>
    <t>rs12447514</t>
  </si>
  <si>
    <t>16:88544051:C:T</t>
  </si>
  <si>
    <t>rs8076642</t>
  </si>
  <si>
    <t>17:7383984:A:G</t>
  </si>
  <si>
    <t>rs4368195</t>
  </si>
  <si>
    <t>17:10093966:C:T</t>
  </si>
  <si>
    <t>rs4065275</t>
  </si>
  <si>
    <t>17:38080865:A:G</t>
  </si>
  <si>
    <t>rs41346650</t>
  </si>
  <si>
    <t>17:57439409:C:T</t>
  </si>
  <si>
    <t>rs11872876</t>
  </si>
  <si>
    <t>18:20128882:C:T</t>
  </si>
  <si>
    <t>rs113394178</t>
  </si>
  <si>
    <t>19:7581244:A:C</t>
  </si>
  <si>
    <t>rs3745318</t>
  </si>
  <si>
    <t>19:16436262:C:T</t>
  </si>
  <si>
    <t>rs3745518</t>
  </si>
  <si>
    <t>19:50962062:A:G</t>
  </si>
  <si>
    <t>rs35290528</t>
  </si>
  <si>
    <t>20:61147256:C:T</t>
  </si>
  <si>
    <t>rs8134644</t>
  </si>
  <si>
    <t>21:30123335:A:G</t>
  </si>
  <si>
    <t>rs6686156</t>
  </si>
  <si>
    <t>1:3259029:C:T</t>
  </si>
  <si>
    <t>PRDM16</t>
  </si>
  <si>
    <t>rs74738164</t>
  </si>
  <si>
    <t>1:51078223:A:G</t>
  </si>
  <si>
    <t>CDKN2C</t>
  </si>
  <si>
    <t>rs12142600</t>
  </si>
  <si>
    <t>1:61886599:C:T</t>
  </si>
  <si>
    <t>NFIA</t>
  </si>
  <si>
    <t>rs10158267</t>
  </si>
  <si>
    <t>1:116310430:C:T</t>
  </si>
  <si>
    <t>CASQ2</t>
  </si>
  <si>
    <t>rs3770901</t>
  </si>
  <si>
    <t>2:36650012:C:T</t>
  </si>
  <si>
    <t>rs17362588</t>
  </si>
  <si>
    <t>2:179721046:A:G</t>
  </si>
  <si>
    <t>CCDC141</t>
  </si>
  <si>
    <t>rs62255995</t>
  </si>
  <si>
    <t>3:53279830:A:G</t>
  </si>
  <si>
    <t>rs332370</t>
  </si>
  <si>
    <t>3:66433093:A:G</t>
  </si>
  <si>
    <t>rs6778977</t>
  </si>
  <si>
    <t>3:185302532:G:T</t>
  </si>
  <si>
    <t>rs77729987</t>
  </si>
  <si>
    <t>5:64401565:C:T</t>
  </si>
  <si>
    <t>rs9401890</t>
  </si>
  <si>
    <t>6:126881295:A:G</t>
  </si>
  <si>
    <t>rs7740788</t>
  </si>
  <si>
    <t>6:159895782:A:T</t>
  </si>
  <si>
    <t>rs145598820</t>
  </si>
  <si>
    <t>7:35359518:A:G</t>
  </si>
  <si>
    <t>TBX20</t>
  </si>
  <si>
    <t>rs17172722</t>
  </si>
  <si>
    <t>7:46620312:C:T</t>
  </si>
  <si>
    <t>IGFBP3</t>
  </si>
  <si>
    <t>rs11773845</t>
  </si>
  <si>
    <t>7:116191301:A:C</t>
  </si>
  <si>
    <t>rs16898685</t>
  </si>
  <si>
    <t>8:124662660:C:G</t>
  </si>
  <si>
    <t>KLHL38</t>
  </si>
  <si>
    <t>rs1733724</t>
  </si>
  <si>
    <t>10:54223977:A:G</t>
  </si>
  <si>
    <t>DKK1</t>
  </si>
  <si>
    <t>rs148321568</t>
  </si>
  <si>
    <t>10:75428296:A:T</t>
  </si>
  <si>
    <t>VTI1A</t>
  </si>
  <si>
    <t>rs72840788</t>
  </si>
  <si>
    <t>10:121415685:A:G</t>
  </si>
  <si>
    <t>BAG3</t>
  </si>
  <si>
    <t>rs2958145</t>
  </si>
  <si>
    <t>12:57056074:A:G</t>
  </si>
  <si>
    <t>rs2384407</t>
  </si>
  <si>
    <t>12:114789226:A:G</t>
  </si>
  <si>
    <t>rs2580184</t>
  </si>
  <si>
    <t>13:50792591:C:G</t>
  </si>
  <si>
    <t>DLEU1</t>
  </si>
  <si>
    <t>rs9573330</t>
  </si>
  <si>
    <t>13:74518210:A:G</t>
  </si>
  <si>
    <t>rs17178387</t>
  </si>
  <si>
    <t>14:71997723:A:G</t>
  </si>
  <si>
    <t>SIPA1L1</t>
  </si>
  <si>
    <t>rs4966021</t>
  </si>
  <si>
    <t>15:99285056:C:T</t>
  </si>
  <si>
    <t>IGF1R</t>
  </si>
  <si>
    <t>rs17677363</t>
  </si>
  <si>
    <t>17:45036112:A:T</t>
  </si>
  <si>
    <t>rs10445344</t>
  </si>
  <si>
    <t>17:53367788:A:T</t>
  </si>
  <si>
    <t>HLF</t>
  </si>
  <si>
    <t>rs4328478</t>
  </si>
  <si>
    <t>17:64307982:C:T</t>
  </si>
  <si>
    <t>rs1662340</t>
  </si>
  <si>
    <t>18:3257215:A:T</t>
  </si>
  <si>
    <t>rs948635</t>
  </si>
  <si>
    <t>18:34284447:C:G</t>
  </si>
  <si>
    <t>FHOD3</t>
  </si>
  <si>
    <t>rs11661654</t>
  </si>
  <si>
    <t>18:42441443:C:T</t>
  </si>
  <si>
    <t>SETBP1</t>
  </si>
  <si>
    <t>rs1571217</t>
  </si>
  <si>
    <t>20:6316526:G:T</t>
  </si>
  <si>
    <t>rs1885117</t>
  </si>
  <si>
    <t>20:33600740:C:T</t>
  </si>
  <si>
    <t>rs2830965</t>
  </si>
  <si>
    <t>21:28847771:C:T</t>
  </si>
  <si>
    <t>rs436920</t>
  </si>
  <si>
    <t>1:6787396:C:G</t>
  </si>
  <si>
    <t>rs72692597</t>
  </si>
  <si>
    <t>1:112455442:G:T</t>
  </si>
  <si>
    <t>rs6677140</t>
  </si>
  <si>
    <t>1:162109096:A:G</t>
  </si>
  <si>
    <t>rs11693023</t>
  </si>
  <si>
    <t>2:11584267:A:G</t>
  </si>
  <si>
    <t>rs6750133</t>
  </si>
  <si>
    <t>2:42171309:C:T</t>
  </si>
  <si>
    <t>rs7421663</t>
  </si>
  <si>
    <t>2:61753786:C:T</t>
  </si>
  <si>
    <t>rs4851391</t>
  </si>
  <si>
    <t>2:101579811:C:G</t>
  </si>
  <si>
    <t>rs28569979</t>
  </si>
  <si>
    <t>2:183303105:C:T</t>
  </si>
  <si>
    <t>rs13004994</t>
  </si>
  <si>
    <t>2:220406239:G:T</t>
  </si>
  <si>
    <t>rs13066537</t>
  </si>
  <si>
    <t>rs4685090</t>
  </si>
  <si>
    <t>3:14280870:G:T</t>
  </si>
  <si>
    <t>rs79375047</t>
  </si>
  <si>
    <t>3:69907706:C:T</t>
  </si>
  <si>
    <t>rs33936801</t>
  </si>
  <si>
    <t>4:124750898:T:TG</t>
  </si>
  <si>
    <t>rs4866524</t>
  </si>
  <si>
    <t>5:3093317:A:T</t>
  </si>
  <si>
    <t>rs115825538</t>
  </si>
  <si>
    <t>5:45214699:A:T</t>
  </si>
  <si>
    <t>rs75271047</t>
  </si>
  <si>
    <t>5:108075664:A:G</t>
  </si>
  <si>
    <t>rs6886288</t>
  </si>
  <si>
    <t>5:119632794:C:T</t>
  </si>
  <si>
    <t>rs6595752</t>
  </si>
  <si>
    <t>5:126566084:A:T</t>
  </si>
  <si>
    <t>rs1895154</t>
  </si>
  <si>
    <t>5:143492731:C:T</t>
  </si>
  <si>
    <t>rs56369113</t>
  </si>
  <si>
    <t>rs6556062</t>
  </si>
  <si>
    <t>5:172646003:C:T</t>
  </si>
  <si>
    <t>rs55963201</t>
  </si>
  <si>
    <t>rs66939011</t>
  </si>
  <si>
    <t>7:92265798:C:T</t>
  </si>
  <si>
    <t>rs35283519</t>
  </si>
  <si>
    <t>8:11831661:C:T</t>
  </si>
  <si>
    <t>rs3830281</t>
  </si>
  <si>
    <t>rs10481100</t>
  </si>
  <si>
    <t>8:103356127:A:C</t>
  </si>
  <si>
    <t>rs11103272</t>
  </si>
  <si>
    <t>rs57383363</t>
  </si>
  <si>
    <t>10:92693603:C:T</t>
  </si>
  <si>
    <t>rs10749053</t>
  </si>
  <si>
    <t>10:112576695:C:T</t>
  </si>
  <si>
    <t>rs3864884</t>
  </si>
  <si>
    <t>11:2482092:C:T</t>
  </si>
  <si>
    <t>rs7944735</t>
  </si>
  <si>
    <t>rs11224526</t>
  </si>
  <si>
    <t>11:100805935:A:G</t>
  </si>
  <si>
    <t>rs7976280</t>
  </si>
  <si>
    <t>12:46800825:A:G</t>
  </si>
  <si>
    <t>rs73128080</t>
  </si>
  <si>
    <t>12:66062967:A:G</t>
  </si>
  <si>
    <t>rs11616287</t>
  </si>
  <si>
    <t>13:33154276:C:T</t>
  </si>
  <si>
    <t>rs58255304</t>
  </si>
  <si>
    <t>16:4256755:T:TC</t>
  </si>
  <si>
    <t>rs12447708</t>
  </si>
  <si>
    <t>16:54466269:C:T</t>
  </si>
  <si>
    <t>rs55894190</t>
  </si>
  <si>
    <t>17:7383238:C:T</t>
  </si>
  <si>
    <t>rs4598949</t>
  </si>
  <si>
    <t>17:10093822:A:G</t>
  </si>
  <si>
    <t>rs59815324</t>
  </si>
  <si>
    <t>17:57437530:C:T</t>
  </si>
  <si>
    <t>rs9960552</t>
  </si>
  <si>
    <t>18:20133518:C:T</t>
  </si>
  <si>
    <t>rs11285635</t>
  </si>
  <si>
    <t>rs143476349</t>
  </si>
  <si>
    <t>21:30154938:C:T</t>
  </si>
  <si>
    <t>rs183131414</t>
  </si>
  <si>
    <t>rs4786025</t>
  </si>
  <si>
    <t>rs142557248</t>
  </si>
  <si>
    <t>CHRPOSID</t>
  </si>
  <si>
    <t>SE</t>
  </si>
  <si>
    <t>C</t>
  </si>
  <si>
    <t>rs846110</t>
  </si>
  <si>
    <t>1:6282950:G:T</t>
  </si>
  <si>
    <t>T</t>
  </si>
  <si>
    <t>A</t>
  </si>
  <si>
    <t>rs6660242</t>
  </si>
  <si>
    <t>1:10845840:A:G</t>
  </si>
  <si>
    <t>rs2297841</t>
  </si>
  <si>
    <t>1:23764149:C:G</t>
  </si>
  <si>
    <t>rs4480335</t>
  </si>
  <si>
    <t>1:162173377:A:C</t>
  </si>
  <si>
    <t>rs115083960</t>
  </si>
  <si>
    <t>1:162182711:A:G</t>
  </si>
  <si>
    <t>rs681316</t>
  </si>
  <si>
    <t>1:168692515:C:G</t>
  </si>
  <si>
    <t>rs12079856</t>
  </si>
  <si>
    <t>1:169073002:A:C</t>
  </si>
  <si>
    <t>rs78510998</t>
  </si>
  <si>
    <t>1:168877489:G:T</t>
  </si>
  <si>
    <t>rs7522648</t>
  </si>
  <si>
    <t>1:168806705:C:T</t>
  </si>
  <si>
    <t>rs115435245</t>
  </si>
  <si>
    <t>1:169075589:G:T</t>
  </si>
  <si>
    <t>rs71441107</t>
  </si>
  <si>
    <t>2:40737724:A:G</t>
  </si>
  <si>
    <t>rs2888657</t>
  </si>
  <si>
    <t>2:40375249:C:T</t>
  </si>
  <si>
    <t>rs149940812</t>
  </si>
  <si>
    <t>2:40479508:C:T</t>
  </si>
  <si>
    <t>rs12105631</t>
  </si>
  <si>
    <t>2:174833761:A:G</t>
  </si>
  <si>
    <t>rs3816782</t>
  </si>
  <si>
    <t>2:179631362:A:C</t>
  </si>
  <si>
    <t>rs12993099</t>
  </si>
  <si>
    <t>2:179598228:A:G</t>
  </si>
  <si>
    <t>rs35596070</t>
  </si>
  <si>
    <t>2:179759692:A:C</t>
  </si>
  <si>
    <t>rs75648911</t>
  </si>
  <si>
    <t>2:220493635:C:T</t>
  </si>
  <si>
    <t>rs9845438</t>
  </si>
  <si>
    <t>3:38600456:A:C</t>
  </si>
  <si>
    <t>rs9856387</t>
  </si>
  <si>
    <t>3:38687226:C:T</t>
  </si>
  <si>
    <t>rs6795970</t>
  </si>
  <si>
    <t>3:38766675:A:G</t>
  </si>
  <si>
    <t>rs11710077</t>
  </si>
  <si>
    <t>3:38657899:A:T</t>
  </si>
  <si>
    <t>rs55824920</t>
  </si>
  <si>
    <t>3:38659952:C:T</t>
  </si>
  <si>
    <t>rs369173843</t>
  </si>
  <si>
    <t>3:37981429:A:ATACT</t>
  </si>
  <si>
    <t>D</t>
  </si>
  <si>
    <t>rs141472390</t>
  </si>
  <si>
    <t>3:194808586:A:T</t>
  </si>
  <si>
    <t>rs62303973</t>
  </si>
  <si>
    <t>4:84519828:A:G</t>
  </si>
  <si>
    <t>rs7668267</t>
  </si>
  <si>
    <t>4:141789978:A:G</t>
  </si>
  <si>
    <t>rs182271072</t>
  </si>
  <si>
    <t>5:1066400:A:G</t>
  </si>
  <si>
    <t>rs7726839</t>
  </si>
  <si>
    <t>5:618586:A:G</t>
  </si>
  <si>
    <t>rs73299268</t>
  </si>
  <si>
    <t>5:137328323:A:G</t>
  </si>
  <si>
    <t>rs59996208</t>
  </si>
  <si>
    <t>5:137480611:A:T</t>
  </si>
  <si>
    <t>rs2277923</t>
  </si>
  <si>
    <t>5:172662024:C:T</t>
  </si>
  <si>
    <t>rs6556058</t>
  </si>
  <si>
    <t>5:172631641:C:G</t>
  </si>
  <si>
    <t>rs75485052</t>
  </si>
  <si>
    <t>6:105561835:A:G</t>
  </si>
  <si>
    <t>rs12524248</t>
  </si>
  <si>
    <t>6:105675716:C:T</t>
  </si>
  <si>
    <t>rs12215355</t>
  </si>
  <si>
    <t>6:118680552:C:G</t>
  </si>
  <si>
    <t>rs2356080</t>
  </si>
  <si>
    <t>6:118609174:G:T</t>
  </si>
  <si>
    <t>rs200939100</t>
  </si>
  <si>
    <t>6:118885294:C:CT</t>
  </si>
  <si>
    <t>rs145608233</t>
  </si>
  <si>
    <t>6:126744993:A:AATT</t>
  </si>
  <si>
    <t>rs579532</t>
  </si>
  <si>
    <t>6:125537930:A:G</t>
  </si>
  <si>
    <t>rs4709714</t>
  </si>
  <si>
    <t>6:163801031:C:T</t>
  </si>
  <si>
    <t>rs137979648</t>
  </si>
  <si>
    <t>7:116209746:T:TC</t>
  </si>
  <si>
    <t>rs11777388</t>
  </si>
  <si>
    <t>8:98808872:A:G</t>
  </si>
  <si>
    <t>rs7017753</t>
  </si>
  <si>
    <t>8:98859437:C:T</t>
  </si>
  <si>
    <t>rs6986134</t>
  </si>
  <si>
    <t>8:106672991:A:G</t>
  </si>
  <si>
    <t>rs2074239</t>
  </si>
  <si>
    <t>11:2485092:C:T</t>
  </si>
  <si>
    <t>rs11824286</t>
  </si>
  <si>
    <t>11:2472055:C:T</t>
  </si>
  <si>
    <t>rs45579540</t>
  </si>
  <si>
    <t>11:2869497:C:T</t>
  </si>
  <si>
    <t>rs1088976</t>
  </si>
  <si>
    <t>11:2393336:C:T</t>
  </si>
  <si>
    <t>rs45477500</t>
  </si>
  <si>
    <t>11:2869452:A:G</t>
  </si>
  <si>
    <t>rs34075935</t>
  </si>
  <si>
    <t>11:2868057:A:G</t>
  </si>
  <si>
    <t>rs81204</t>
  </si>
  <si>
    <t>11:2798305:C:T</t>
  </si>
  <si>
    <t>rs59631457</t>
  </si>
  <si>
    <t>12:26349704:A:G</t>
  </si>
  <si>
    <t>rs10160981</t>
  </si>
  <si>
    <t>12:110904075:A:G</t>
  </si>
  <si>
    <t>rs77391596</t>
  </si>
  <si>
    <t>12:110292414:A:C</t>
  </si>
  <si>
    <t>rs78217750</t>
  </si>
  <si>
    <t>12:110819761:A:G</t>
  </si>
  <si>
    <t>rs3101850</t>
  </si>
  <si>
    <t>15:50844314:A:G</t>
  </si>
  <si>
    <t>rs79071873</t>
  </si>
  <si>
    <t>15:50883038:A:G</t>
  </si>
  <si>
    <t>rs3751666</t>
  </si>
  <si>
    <t>16:1004694:A:G</t>
  </si>
  <si>
    <t>rs2386881</t>
  </si>
  <si>
    <t>16:4258829:A:G</t>
  </si>
  <si>
    <t>rs2080512</t>
  </si>
  <si>
    <t>16:11692198:G:T</t>
  </si>
  <si>
    <t>rs55920972</t>
  </si>
  <si>
    <t>16:11757631:G:T</t>
  </si>
  <si>
    <t>rs4781083</t>
  </si>
  <si>
    <t>16:11496579:C:T</t>
  </si>
  <si>
    <t>rs4784934</t>
  </si>
  <si>
    <t>16:58459926:A:G</t>
  </si>
  <si>
    <t>rs72790229</t>
  </si>
  <si>
    <t>16:58507401:A:G</t>
  </si>
  <si>
    <t>rs146847329</t>
  </si>
  <si>
    <t>16:58655906:A:G</t>
  </si>
  <si>
    <t>rs112178027</t>
  </si>
  <si>
    <t>17:27564013:C:T</t>
  </si>
  <si>
    <t>rs577451</t>
  </si>
  <si>
    <t>17:26905927:A:G</t>
  </si>
  <si>
    <t>rs1468572</t>
  </si>
  <si>
    <t>17:68411445:C:T</t>
  </si>
  <si>
    <t>rs236591</t>
  </si>
  <si>
    <t>17:68206588:C:T</t>
  </si>
  <si>
    <t>rs41312993</t>
  </si>
  <si>
    <t>21:35819445:A:G</t>
  </si>
  <si>
    <t>rs9984279</t>
  </si>
  <si>
    <t>21:35851329:A:G</t>
  </si>
  <si>
    <t>Trait</t>
  </si>
  <si>
    <t>QT</t>
  </si>
  <si>
    <t>JT</t>
  </si>
  <si>
    <t>rs1077514</t>
  </si>
  <si>
    <t>1:23766233:C:T</t>
  </si>
  <si>
    <t>rs140386498</t>
  </si>
  <si>
    <t>1:150972959:A:T</t>
  </si>
  <si>
    <t>rs3934467</t>
  </si>
  <si>
    <t>1:162182677:C:T</t>
  </si>
  <si>
    <t>rs6690715</t>
  </si>
  <si>
    <t>1:162355883:A:G</t>
  </si>
  <si>
    <t>rs183210231</t>
  </si>
  <si>
    <t>1:162019624:C:T</t>
  </si>
  <si>
    <t>rs79914535</t>
  </si>
  <si>
    <t>1:168664265:A:G</t>
  </si>
  <si>
    <t>rs1892093</t>
  </si>
  <si>
    <t>1:169073384:C:T</t>
  </si>
  <si>
    <t>rs7555365</t>
  </si>
  <si>
    <t>1:168803226:C:T</t>
  </si>
  <si>
    <t>rs13010889</t>
  </si>
  <si>
    <t>2:40764015:A:C</t>
  </si>
  <si>
    <t>rs11902709</t>
  </si>
  <si>
    <t>2:179608207:C:T</t>
  </si>
  <si>
    <t>rs6599233</t>
  </si>
  <si>
    <t>3:38712880:C:T</t>
  </si>
  <si>
    <t>rs6810361</t>
  </si>
  <si>
    <t>3:38574968:C:T</t>
  </si>
  <si>
    <t>rs71323670</t>
  </si>
  <si>
    <t>3:38625154:C:T</t>
  </si>
  <si>
    <t>rs9851471</t>
  </si>
  <si>
    <t>3:38740690:G:T</t>
  </si>
  <si>
    <t>rs6800173</t>
  </si>
  <si>
    <t>3:37891706:A:G</t>
  </si>
  <si>
    <t>rs28369171</t>
  </si>
  <si>
    <t>4:141791907:C:T</t>
  </si>
  <si>
    <t>rs35791340</t>
  </si>
  <si>
    <t>5:1057960:C:T</t>
  </si>
  <si>
    <t>rs703752</t>
  </si>
  <si>
    <t>5:172659511:A:C</t>
  </si>
  <si>
    <t>rs55676951</t>
  </si>
  <si>
    <t>5:172640280:A:G</t>
  </si>
  <si>
    <t>rs2793411</t>
  </si>
  <si>
    <t>6:105709355:A:G</t>
  </si>
  <si>
    <t>rs144483936</t>
  </si>
  <si>
    <t>6:105585017:A:C</t>
  </si>
  <si>
    <t>rs10457327</t>
  </si>
  <si>
    <t>6:118692152:C:G</t>
  </si>
  <si>
    <t>rs2075048</t>
  </si>
  <si>
    <t>7:35280404:C:T</t>
  </si>
  <si>
    <t>rs58260819</t>
  </si>
  <si>
    <t>8:98854653:C:T</t>
  </si>
  <si>
    <t>rs79108755</t>
  </si>
  <si>
    <t>8:98815127:A:G</t>
  </si>
  <si>
    <t>rs72673787</t>
  </si>
  <si>
    <t>8:106674475:A:G</t>
  </si>
  <si>
    <t>rs80342961</t>
  </si>
  <si>
    <t>9:109438311:C:T</t>
  </si>
  <si>
    <t>rs7948689</t>
  </si>
  <si>
    <t>11:2480464:C:T</t>
  </si>
  <si>
    <t>rs200648241</t>
  </si>
  <si>
    <t>11:2493609:G:GGTGT</t>
  </si>
  <si>
    <t>rs800346</t>
  </si>
  <si>
    <t>11:2430315:C:T</t>
  </si>
  <si>
    <t>rs5218</t>
  </si>
  <si>
    <t>11:17409069:A:G</t>
  </si>
  <si>
    <t>rs71457724</t>
  </si>
  <si>
    <t>11:66226524:A:G</t>
  </si>
  <si>
    <t>rs77457517</t>
  </si>
  <si>
    <t>12:110291046:C:T</t>
  </si>
  <si>
    <t>rs17290439</t>
  </si>
  <si>
    <t>13:74564260:A:C</t>
  </si>
  <si>
    <t>rs3131597</t>
  </si>
  <si>
    <t>15:50828995:A:G</t>
  </si>
  <si>
    <t>rs12940610</t>
  </si>
  <si>
    <t>17:64312463:A:G</t>
  </si>
  <si>
    <t>rs12937322</t>
  </si>
  <si>
    <t>17:64308747:C:G</t>
  </si>
  <si>
    <t>QRS</t>
  </si>
  <si>
    <t>rs709208</t>
  </si>
  <si>
    <t>1:6272137:A:G</t>
  </si>
  <si>
    <t>rs1210852</t>
  </si>
  <si>
    <t>1:23753533:C:T</t>
  </si>
  <si>
    <t>rs4670557</t>
  </si>
  <si>
    <t>2:36654580:A:G</t>
  </si>
  <si>
    <t>rs4670181</t>
  </si>
  <si>
    <t>2:37226903:C:G</t>
  </si>
  <si>
    <t>rs6801957</t>
  </si>
  <si>
    <t>3:38767315:C:T</t>
  </si>
  <si>
    <t>rs9880327</t>
  </si>
  <si>
    <t>3:38682893:A:G</t>
  </si>
  <si>
    <t>rs7373065</t>
  </si>
  <si>
    <t>3:38710315:C:T</t>
  </si>
  <si>
    <t>rs10154914</t>
  </si>
  <si>
    <t>3:38632630:A:T</t>
  </si>
  <si>
    <t>rs13185595</t>
  </si>
  <si>
    <t>rs368361302</t>
  </si>
  <si>
    <t>6:118993949:A:G</t>
  </si>
  <si>
    <t>rs4380768</t>
  </si>
  <si>
    <t>6:126867351:C:G</t>
  </si>
  <si>
    <t>rs336284</t>
  </si>
  <si>
    <t>7:35293972:A:G</t>
  </si>
  <si>
    <t>rs340398</t>
  </si>
  <si>
    <t>7:35413788:C:T</t>
  </si>
  <si>
    <t>rs1992806</t>
  </si>
  <si>
    <t>7:35527139:C:T</t>
  </si>
  <si>
    <t>rs714957</t>
  </si>
  <si>
    <t>7:35290247:A:G</t>
  </si>
  <si>
    <t>rs235396</t>
  </si>
  <si>
    <t>7:35373217:A:T</t>
  </si>
  <si>
    <t>rs62482500</t>
  </si>
  <si>
    <t>7:106975611:C:T</t>
  </si>
  <si>
    <t>rs10787274</t>
  </si>
  <si>
    <t>10:112497651:C:T</t>
  </si>
  <si>
    <t>rs2296782</t>
  </si>
  <si>
    <t>10:114723857:A:G</t>
  </si>
  <si>
    <t>rs7306710</t>
  </si>
  <si>
    <t>12:66376091:C:T</t>
  </si>
  <si>
    <t>rs752015</t>
  </si>
  <si>
    <t>12:110069601:C:G</t>
  </si>
  <si>
    <t>rs7487237</t>
  </si>
  <si>
    <t>12:115353703:A:G</t>
  </si>
  <si>
    <t>rs200415181</t>
  </si>
  <si>
    <t>12:114912962:C:CTCCTTCCTTCCT</t>
  </si>
  <si>
    <t>rs941837</t>
  </si>
  <si>
    <t>14:100353135:C:T</t>
  </si>
  <si>
    <t>rs72811292</t>
  </si>
  <si>
    <t>17:12615033:A:G</t>
  </si>
  <si>
    <t>rs1884899</t>
  </si>
  <si>
    <t>20:6572870:A:G</t>
  </si>
  <si>
    <t>Type</t>
  </si>
  <si>
    <t>Lead</t>
  </si>
  <si>
    <t>Conditional</t>
  </si>
  <si>
    <t>-</t>
  </si>
  <si>
    <t>EA</t>
  </si>
  <si>
    <t>EAF</t>
  </si>
  <si>
    <t>1.77E-729</t>
  </si>
  <si>
    <t>2.91E-417</t>
  </si>
  <si>
    <t>1.83E-385</t>
  </si>
  <si>
    <t>Position</t>
  </si>
  <si>
    <t>Chr</t>
  </si>
  <si>
    <t>Beta</t>
  </si>
  <si>
    <t>Samplesize</t>
  </si>
  <si>
    <t>P value</t>
  </si>
  <si>
    <t>OA</t>
  </si>
  <si>
    <t>Sample size</t>
  </si>
  <si>
    <t>G</t>
  </si>
  <si>
    <t>MAST2</t>
  </si>
  <si>
    <t>PIK3R3</t>
  </si>
  <si>
    <t>NEXN</t>
  </si>
  <si>
    <t>SLC16A1</t>
  </si>
  <si>
    <t>UBAP2L</t>
  </si>
  <si>
    <t>SLC41A1</t>
  </si>
  <si>
    <t>NUCKS1</t>
  </si>
  <si>
    <t>CNNM3</t>
  </si>
  <si>
    <t>TRAK1</t>
  </si>
  <si>
    <t>QRICH1</t>
  </si>
  <si>
    <t>POPDC2</t>
  </si>
  <si>
    <t>KIAA0922</t>
  </si>
  <si>
    <t>HAND2</t>
  </si>
  <si>
    <t>FAM13B</t>
  </si>
  <si>
    <t>ETF1</t>
  </si>
  <si>
    <t>DEK</t>
  </si>
  <si>
    <t>CENPW</t>
  </si>
  <si>
    <t>MEPCE</t>
  </si>
  <si>
    <t>IFRD1</t>
  </si>
  <si>
    <t>MURC</t>
  </si>
  <si>
    <t>PRRC2B</t>
  </si>
  <si>
    <t>ZNF33A</t>
  </si>
  <si>
    <t>C10orf71</t>
  </si>
  <si>
    <t>PITX3</t>
  </si>
  <si>
    <t>FADS3</t>
  </si>
  <si>
    <t>GPN3</t>
  </si>
  <si>
    <t>PXN</t>
  </si>
  <si>
    <t>CUL4A</t>
  </si>
  <si>
    <t>YLPM1</t>
  </si>
  <si>
    <t>OIP5</t>
  </si>
  <si>
    <t>TRPM7</t>
  </si>
  <si>
    <t>GPS2</t>
  </si>
  <si>
    <t>SLC2A4</t>
  </si>
  <si>
    <t>ERBB2</t>
  </si>
  <si>
    <t>PNMT</t>
  </si>
  <si>
    <t>C17orf53</t>
  </si>
  <si>
    <t>ZNF358</t>
  </si>
  <si>
    <t>HIF3A</t>
  </si>
  <si>
    <t>PPP5C</t>
  </si>
  <si>
    <t>MYH7B</t>
  </si>
  <si>
    <t>CABLES2</t>
  </si>
  <si>
    <t>BRWD1</t>
  </si>
  <si>
    <t>rs2926743</t>
  </si>
  <si>
    <t>Analysed variant</t>
  </si>
  <si>
    <t>Consequence</t>
  </si>
  <si>
    <t>Gene</t>
  </si>
  <si>
    <t>HGVSc</t>
  </si>
  <si>
    <t>HGVSp</t>
  </si>
  <si>
    <t>SIFT</t>
  </si>
  <si>
    <t>PolyPhen</t>
  </si>
  <si>
    <t>AF</t>
  </si>
  <si>
    <t>AFR_AF</t>
  </si>
  <si>
    <t>AMR_AF</t>
  </si>
  <si>
    <t>EAS_AF</t>
  </si>
  <si>
    <t>EUR_AF</t>
  </si>
  <si>
    <t>SAS_AF</t>
  </si>
  <si>
    <t>MODERATE</t>
  </si>
  <si>
    <t>ENSG00000158286</t>
  </si>
  <si>
    <t>18/18</t>
  </si>
  <si>
    <t>ENST00000377939.4:c.1808G&gt;C</t>
  </si>
  <si>
    <t>ENSP00000367173.4:p.Gly603Ala</t>
  </si>
  <si>
    <t>G/A</t>
  </si>
  <si>
    <t>tolerated_low_confidence(0.4)</t>
  </si>
  <si>
    <t>benign(0.001)</t>
  </si>
  <si>
    <t>rs72637739</t>
  </si>
  <si>
    <t>GPR157</t>
  </si>
  <si>
    <t>ENSG00000180758</t>
  </si>
  <si>
    <t>3/4</t>
  </si>
  <si>
    <t>ENST00000377411.4:c.652C&gt;T</t>
  </si>
  <si>
    <t>ENSP00000366628.4:p.Arg218Cys</t>
  </si>
  <si>
    <t>tolerated(0.07)</t>
  </si>
  <si>
    <t>benign(0.007)</t>
  </si>
  <si>
    <t>rs1707336</t>
  </si>
  <si>
    <t>ENSG00000086015</t>
  </si>
  <si>
    <t>16/29</t>
  </si>
  <si>
    <t>ENST00000372009.2:c.1767T&gt;G</t>
  </si>
  <si>
    <t>ENSP00000361079.2:p.Ile589Met</t>
  </si>
  <si>
    <t>tolerated_low_confidence(0.35)</t>
  </si>
  <si>
    <t>probably_damaging(0.999)</t>
  </si>
  <si>
    <t>rs1166698</t>
  </si>
  <si>
    <t>ENSG00000162614</t>
  </si>
  <si>
    <t>deleterious(0.01)</t>
  </si>
  <si>
    <t>probably_damaging(1)</t>
  </si>
  <si>
    <t>8/13</t>
  </si>
  <si>
    <t>ENST00000334785.7:c.733G&gt;A</t>
  </si>
  <si>
    <t>ENSP00000333938.7:p.Gly245Arg</t>
  </si>
  <si>
    <t>deleterious(0)</t>
  </si>
  <si>
    <t>rs11102099</t>
  </si>
  <si>
    <t>LAMTOR5</t>
  </si>
  <si>
    <t>ENSG00000134248</t>
  </si>
  <si>
    <t>1/4</t>
  </si>
  <si>
    <t>ENST00000256644.4:c.27C&gt;A</t>
  </si>
  <si>
    <t>ENSP00000256644.4:p.Asp9Glu</t>
  </si>
  <si>
    <t>tolerated_low_confidence(0.22)</t>
  </si>
  <si>
    <t>benign(0.006)</t>
  </si>
  <si>
    <t>rs1049434</t>
  </si>
  <si>
    <t>ENSG00000155380</t>
  </si>
  <si>
    <t>5/5</t>
  </si>
  <si>
    <t>ENST00000369626.3:c.1470T&gt;A</t>
  </si>
  <si>
    <t>ENSP00000358640.3:p.Asp490Glu</t>
  </si>
  <si>
    <t>tolerated(1)</t>
  </si>
  <si>
    <t>benign(0)</t>
  </si>
  <si>
    <t>rs1883085</t>
  </si>
  <si>
    <t>ENSG00000155657</t>
  </si>
  <si>
    <t>46/192</t>
  </si>
  <si>
    <t>ENST00000342175.6:c.13287A&gt;C</t>
  </si>
  <si>
    <t>ENSP00000340554.6:p.Leu4429Phe</t>
  </si>
  <si>
    <t>rs2562829</t>
  </si>
  <si>
    <t>ENST00000342175.6:c.13081A&gt;G</t>
  </si>
  <si>
    <t>ENSP00000340554.6:p.Thr4361Ala</t>
  </si>
  <si>
    <t>T/A</t>
  </si>
  <si>
    <t>46/46</t>
  </si>
  <si>
    <t>ENST00000360870.5:c.15416G&gt;T</t>
  </si>
  <si>
    <t>ENSP00000354117.4:p.Arg5139Met</t>
  </si>
  <si>
    <t>deleterious_low_confidence(0.05)</t>
  </si>
  <si>
    <t>possibly_damaging(0.847)</t>
  </si>
  <si>
    <t>rs2306636</t>
  </si>
  <si>
    <t>35/192</t>
  </si>
  <si>
    <t>ENST00000342175.6:c.8354G&gt;A</t>
  </si>
  <si>
    <t>ENSP00000340554.6:p.Ser2785Asn</t>
  </si>
  <si>
    <t>rs56142888</t>
  </si>
  <si>
    <t>32/192</t>
  </si>
  <si>
    <t>ENST00000342175.6:c.7692G&gt;C</t>
  </si>
  <si>
    <t>ENSP00000340554.6:p.Met2564Ile</t>
  </si>
  <si>
    <t>rs12476289</t>
  </si>
  <si>
    <t>26/192</t>
  </si>
  <si>
    <t>ENST00000342175.6:c.4577G&gt;T</t>
  </si>
  <si>
    <t>ENSP00000340554.6:p.Arg1526Leu</t>
  </si>
  <si>
    <t>ENST00000342175.6:c.4577G&gt;A</t>
  </si>
  <si>
    <t>ENSP00000340554.6:p.Arg1526Gln</t>
  </si>
  <si>
    <t>benign(0.061)</t>
  </si>
  <si>
    <t>benign(0.013)</t>
  </si>
  <si>
    <t>ENSG00000121577</t>
  </si>
  <si>
    <t>ENST00000264231.3:c.85G&gt;A</t>
  </si>
  <si>
    <t>ENSP00000264231.3:p.Val29Ile</t>
  </si>
  <si>
    <t>tolerated(0.86)</t>
  </si>
  <si>
    <t>benign(0.01)</t>
  </si>
  <si>
    <t>tolerated(0.88)</t>
  </si>
  <si>
    <t>benign(0.015)</t>
  </si>
  <si>
    <t>rs1801725</t>
  </si>
  <si>
    <t>ENSG00000036828</t>
  </si>
  <si>
    <t>6/6</t>
  </si>
  <si>
    <t>ENST00000296154.5:c.2956G&gt;T</t>
  </si>
  <si>
    <t>ENSP00000296154.5:p.Ala986Ser</t>
  </si>
  <si>
    <t>benign(0.021)</t>
  </si>
  <si>
    <t>rs7439869</t>
  </si>
  <si>
    <t>ENSG00000163104</t>
  </si>
  <si>
    <t>9/24</t>
  </si>
  <si>
    <t>ENST00000354268.4:c.902T&gt;C</t>
  </si>
  <si>
    <t>ENSP00000346217.4:p.Val301Ala</t>
  </si>
  <si>
    <t>tolerated(0.93)</t>
  </si>
  <si>
    <t>ENST00000457823.2:c.902T&gt;C</t>
  </si>
  <si>
    <t>ENSP00000415576.2:p.Val301Ala</t>
  </si>
  <si>
    <t>rs2866413</t>
  </si>
  <si>
    <t>MANBA</t>
  </si>
  <si>
    <t>ENSG00000109323</t>
  </si>
  <si>
    <t>15/17</t>
  </si>
  <si>
    <t>ENST00000226578.4:c.2102C&gt;T</t>
  </si>
  <si>
    <t>ENSP00000226578.4:p.Thr701Met</t>
  </si>
  <si>
    <t>tolerated(0.17)</t>
  </si>
  <si>
    <t>benign(0.011)</t>
  </si>
  <si>
    <t>tolerated(0.13)</t>
  </si>
  <si>
    <t>benign(0.003)</t>
  </si>
  <si>
    <t>HIGH</t>
  </si>
  <si>
    <t>CD36</t>
  </si>
  <si>
    <t>ENSG00000135218</t>
  </si>
  <si>
    <t>10/14</t>
  </si>
  <si>
    <t>ENST00000309881.7:c.975T&gt;G</t>
  </si>
  <si>
    <t>ENSP00000308165.7:p.Tyr325Ter</t>
  </si>
  <si>
    <t>rs7493</t>
  </si>
  <si>
    <t>PON2</t>
  </si>
  <si>
    <t>ENSG00000105854</t>
  </si>
  <si>
    <t>9/9</t>
  </si>
  <si>
    <t>ENST00000222572.3:c.932C&gt;G</t>
  </si>
  <si>
    <t>ENSP00000222572.3:p.Ser311Cys</t>
  </si>
  <si>
    <t>A/G</t>
  </si>
  <si>
    <t>deleterious(0.04)</t>
  </si>
  <si>
    <t>rs41296113</t>
  </si>
  <si>
    <t>ENSG00000130723</t>
  </si>
  <si>
    <t>ENST00000320547.7:c.531C&gt;T</t>
  </si>
  <si>
    <t>ENSP00000326101.7:p.Pro178Leu</t>
  </si>
  <si>
    <t>deleterious_low_confidence(0)</t>
  </si>
  <si>
    <t>probably_damaging(0.996)</t>
  </si>
  <si>
    <t>rs2505232</t>
  </si>
  <si>
    <t>ENSG00000189180</t>
  </si>
  <si>
    <t>4/4</t>
  </si>
  <si>
    <t>ENST00000307441.9:c.1645C&gt;A</t>
  </si>
  <si>
    <t>ENSP00000304268.9:p.Gln549Lys</t>
  </si>
  <si>
    <t>ENST00000432900.2:c.1666C&gt;A</t>
  </si>
  <si>
    <t>ENSP00000402467.2:p.Gln556Lys</t>
  </si>
  <si>
    <t>ENSG00000177354</t>
  </si>
  <si>
    <t>3/3</t>
  </si>
  <si>
    <t>tolerated(0.14)</t>
  </si>
  <si>
    <t>ENST00000323868.4:c.1016C&gt;T</t>
  </si>
  <si>
    <t>ENSP00000318713.4:p.Ala339Val</t>
  </si>
  <si>
    <t>tolerated(0.2)</t>
  </si>
  <si>
    <t>ENST00000323868.4:c.1382A&gt;C</t>
  </si>
  <si>
    <t>ENSP00000318713.4:p.Asp461Ala</t>
  </si>
  <si>
    <t>tolerated(0.08)</t>
  </si>
  <si>
    <t>rs12217617</t>
  </si>
  <si>
    <t>ENST00000374144.3:c.2647G&gt;T</t>
  </si>
  <si>
    <t>ENSP00000363259.3:p.Asp883Tyr</t>
  </si>
  <si>
    <t>probably_damaging(0.92)</t>
  </si>
  <si>
    <t>rs2281983</t>
  </si>
  <si>
    <t>ENSG00000107859</t>
  </si>
  <si>
    <t>ENST00000370002.3:c.285C&gt;G</t>
  </si>
  <si>
    <t>ENSP00000359019.3:p.Ile95Met</t>
  </si>
  <si>
    <t>probably_damaging(0.963)</t>
  </si>
  <si>
    <t>rs174568</t>
  </si>
  <si>
    <t>FADS2</t>
  </si>
  <si>
    <t>ENSG00000134824</t>
  </si>
  <si>
    <t>ENST00000522639.1:c.114C&gt;A</t>
  </si>
  <si>
    <t>ENSP00000428522.1:p.His38Gln</t>
  </si>
  <si>
    <t>benign(0.412)</t>
  </si>
  <si>
    <t>ENST00000574708.1:c.114C&gt;A</t>
  </si>
  <si>
    <t>ENSP00000458917.1:p.His38Gln</t>
  </si>
  <si>
    <t>rs3764124</t>
  </si>
  <si>
    <t>ENSG00000139842</t>
  </si>
  <si>
    <t>11/20</t>
  </si>
  <si>
    <t>ENST00000326335.4:c.774C&gt;G</t>
  </si>
  <si>
    <t>ENSP00000322132.4:p.Asp258Glu</t>
  </si>
  <si>
    <t>benign(0.144)</t>
  </si>
  <si>
    <t>ENST00000375440.4:c.1074C&gt;G</t>
  </si>
  <si>
    <t>ENSP00000364589.4:p.Asp358Glu</t>
  </si>
  <si>
    <t>rs2302757</t>
  </si>
  <si>
    <t>18/20</t>
  </si>
  <si>
    <t>ENST00000326335.4:c.1631A&gt;G</t>
  </si>
  <si>
    <t>ENSP00000322132.4:p.Lys544Arg</t>
  </si>
  <si>
    <t>benign(0.042)</t>
  </si>
  <si>
    <t>ENST00000375440.4:c.1931A&gt;G</t>
  </si>
  <si>
    <t>ENSP00000364589.4:p.Lys644Arg</t>
  </si>
  <si>
    <t>tolerated(0.19)</t>
  </si>
  <si>
    <t>CLUH</t>
  </si>
  <si>
    <t>ENSG00000132361</t>
  </si>
  <si>
    <t>11/26</t>
  </si>
  <si>
    <t>ENST00000435359.1:c.1898C&gt;T</t>
  </si>
  <si>
    <t>ENSP00000388872.1:p.Ala633Val</t>
  </si>
  <si>
    <t>benign(0.009)</t>
  </si>
  <si>
    <t>rs8104929</t>
  </si>
  <si>
    <t>ZNF676</t>
  </si>
  <si>
    <t>ENSG00000196109</t>
  </si>
  <si>
    <t>2/3</t>
  </si>
  <si>
    <t>probably_damaging(0.972)</t>
  </si>
  <si>
    <t>ENST00000397121.2:c.80G&gt;A</t>
  </si>
  <si>
    <t>ENSP00000380310.1:p.Gly27Glu</t>
  </si>
  <si>
    <t>tolerated(0.42)</t>
  </si>
  <si>
    <t>rs10535426</t>
  </si>
  <si>
    <t>KCNA7</t>
  </si>
  <si>
    <t>ENSG00000104848</t>
  </si>
  <si>
    <t>2/2</t>
  </si>
  <si>
    <t>ENST00000221444.1:c.1326_1328del</t>
  </si>
  <si>
    <t>ENSP00000221444.1:p.Pro443del</t>
  </si>
  <si>
    <t>rs77059600</t>
  </si>
  <si>
    <t>1/2</t>
  </si>
  <si>
    <t>ENST00000221444.1:c.539C&gt;T</t>
  </si>
  <si>
    <t>ENSP00000221444.1:p.Ala180Val</t>
  </si>
  <si>
    <t>tolerated(0.53)</t>
  </si>
  <si>
    <t>rs184691263</t>
  </si>
  <si>
    <t>ENSG00000149679</t>
  </si>
  <si>
    <t>1/10</t>
  </si>
  <si>
    <t>ENST00000279101.5:c.215C&gt;G</t>
  </si>
  <si>
    <t>ENSP00000279101.5:p.Pro72Arg</t>
  </si>
  <si>
    <t>benign(0.341)</t>
  </si>
  <si>
    <t>ENSG00000180509</t>
  </si>
  <si>
    <t>ENST00000337385.3:c.253G&gt;A</t>
  </si>
  <si>
    <t>ENSP00000337255.3:p.Asp85Asn</t>
  </si>
  <si>
    <t>deleterious(0.03)</t>
  </si>
  <si>
    <t>benign(0.22)</t>
  </si>
  <si>
    <t>rs10927887</t>
  </si>
  <si>
    <t>CLCNKA</t>
  </si>
  <si>
    <t>ENSG00000186510</t>
  </si>
  <si>
    <t>4/20</t>
  </si>
  <si>
    <t>rs945417</t>
  </si>
  <si>
    <t>tolerated(0.73)</t>
  </si>
  <si>
    <t>rs945418</t>
  </si>
  <si>
    <t>ENST00000420078.1:c.247A&gt;G</t>
  </si>
  <si>
    <t>ENSP00000410353.1:p.Arg83Gly</t>
  </si>
  <si>
    <t>SLC4A7</t>
  </si>
  <si>
    <t>ENSG00000033867</t>
  </si>
  <si>
    <t>7/25</t>
  </si>
  <si>
    <t>ENST00000295736.5:c.976G&gt;A</t>
  </si>
  <si>
    <t>ENSP00000295736.5:p.Glu326Lys</t>
  </si>
  <si>
    <t>tolerated(0.91)</t>
  </si>
  <si>
    <t>benign(0.025)</t>
  </si>
  <si>
    <t>rs6762208</t>
  </si>
  <si>
    <t>ENSG00000163904</t>
  </si>
  <si>
    <t>10/17</t>
  </si>
  <si>
    <t>ENST00000296257.5:c.902C&gt;A</t>
  </si>
  <si>
    <t>ENSP00000296257.5:p.Thr301Lys</t>
  </si>
  <si>
    <t>tolerated(0.21)</t>
  </si>
  <si>
    <t>tolerated_low_confidence(1)</t>
  </si>
  <si>
    <t>rs2271904</t>
  </si>
  <si>
    <t>ECD</t>
  </si>
  <si>
    <t>ENSG00000122882</t>
  </si>
  <si>
    <t>15/15</t>
  </si>
  <si>
    <t>ENST00000430082.2:c.2000A&gt;G</t>
  </si>
  <si>
    <t>ENSP00000401566.1:p.Asp667Gly</t>
  </si>
  <si>
    <t>probably_damaging(0.983)</t>
  </si>
  <si>
    <t>rs36152134</t>
  </si>
  <si>
    <t>13/14</t>
  </si>
  <si>
    <t>ENST00000372979.4:c.1502A&gt;G</t>
  </si>
  <si>
    <t>ENSP00000362070.4:p.Asn501Ser</t>
  </si>
  <si>
    <t>tolerated(0.18)</t>
  </si>
  <si>
    <t>rs2958149</t>
  </si>
  <si>
    <t>ENSG00000196531</t>
  </si>
  <si>
    <t>3/9</t>
  </si>
  <si>
    <t>ENST00000454682.1:c.5522T&gt;C</t>
  </si>
  <si>
    <t>ENSP00000403817.1:p.Leu1841Pro</t>
  </si>
  <si>
    <t>ENST00000454682.1:c.1214T&gt;C</t>
  </si>
  <si>
    <t>ENSP00000403817.1:p.Phe405Ser</t>
  </si>
  <si>
    <t>rs2305479</t>
  </si>
  <si>
    <t>GSDMB</t>
  </si>
  <si>
    <t>ENSG00000073605</t>
  </si>
  <si>
    <t>8/10</t>
  </si>
  <si>
    <t>ENST00000360317.3:c.910G&gt;A</t>
  </si>
  <si>
    <t>ENSP00000353465.3:p.Gly304Arg</t>
  </si>
  <si>
    <t>rs7212854</t>
  </si>
  <si>
    <t>ASB16</t>
  </si>
  <si>
    <t>ENSG00000161664</t>
  </si>
  <si>
    <t>3/5</t>
  </si>
  <si>
    <t>ENST00000293414.1:c.881A&gt;G</t>
  </si>
  <si>
    <t>ENSP00000293414.1:p.Asn294Ser</t>
  </si>
  <si>
    <t>benign(0.077)</t>
  </si>
  <si>
    <t>rs4802548</t>
  </si>
  <si>
    <t>rs3746435</t>
  </si>
  <si>
    <t>ENSG00000078814</t>
  </si>
  <si>
    <t>34/43</t>
  </si>
  <si>
    <t>ENST00000262873.7:c.4656G&gt;C</t>
  </si>
  <si>
    <t>ENSP00000262873.7:p.Lys1552Asn</t>
  </si>
  <si>
    <t>probably_damaging(0.991)</t>
  </si>
  <si>
    <t>rs3171465</t>
  </si>
  <si>
    <t>PSMG1</t>
  </si>
  <si>
    <t>ENSG00000183527</t>
  </si>
  <si>
    <t>2/6</t>
  </si>
  <si>
    <t>ENST00000431628.1:c.190T&gt;C</t>
  </si>
  <si>
    <t>ENSP00000398569.1:p.Ter64GlnextTer4</t>
  </si>
  <si>
    <t>rs11910233</t>
  </si>
  <si>
    <t>rs2056844</t>
  </si>
  <si>
    <t>ENSG00000185658</t>
  </si>
  <si>
    <t>5/42</t>
  </si>
  <si>
    <t>ENST00000333229.2:c.247C&gt;G</t>
  </si>
  <si>
    <t>ENSP00000330753.2:p.Gln83Glu</t>
  </si>
  <si>
    <t>tolerated(0.28)</t>
  </si>
  <si>
    <t>ENSG00000163492</t>
  </si>
  <si>
    <t>ENST00000295723.5:c.1078C&gt;T</t>
  </si>
  <si>
    <t>ENSP00000295723.4:p.Arg360Trp</t>
  </si>
  <si>
    <t>probably_damaging(0.998)</t>
  </si>
  <si>
    <t>rs13078881</t>
  </si>
  <si>
    <t>BTD</t>
  </si>
  <si>
    <t>ENSG00000169814</t>
  </si>
  <si>
    <t>ENST00000303498.5:c.1330G&gt;C</t>
  </si>
  <si>
    <t>ENSP00000306477.5:p.Asp444His</t>
  </si>
  <si>
    <t>probably_damaging(0.987)</t>
  </si>
  <si>
    <t>ANKRD28</t>
  </si>
  <si>
    <t>ENSG00000206560</t>
  </si>
  <si>
    <t>25/28</t>
  </si>
  <si>
    <t>ENST00000383777.1:c.2737A&gt;G</t>
  </si>
  <si>
    <t>ENSP00000373287.1:p.Ser913Gly</t>
  </si>
  <si>
    <t>tolerated(0.09)</t>
  </si>
  <si>
    <t>rs72711231</t>
  </si>
  <si>
    <t>ENSG00000175946</t>
  </si>
  <si>
    <t>ENST00000325995.7:c.1522A&gt;G</t>
  </si>
  <si>
    <t>ENSP00000321475.7:p.Lys508Glu</t>
  </si>
  <si>
    <t>deleterious(0.02)</t>
  </si>
  <si>
    <t>benign(0.196)</t>
  </si>
  <si>
    <t>rs60632610</t>
  </si>
  <si>
    <t>ENSG00000166317</t>
  </si>
  <si>
    <t>ENST00000394810.2:c.4G&gt;A</t>
  </si>
  <si>
    <t>ENSP00000378289.2:p.Gly2Ser</t>
  </si>
  <si>
    <t>possibly_damaging(0.879)</t>
  </si>
  <si>
    <t>rs2234962</t>
  </si>
  <si>
    <t>ENSG00000151929</t>
  </si>
  <si>
    <t>ENST00000450186.1:c.277T&gt;C</t>
  </si>
  <si>
    <t>ENSP00000410036.1:p.Cys93Arg</t>
  </si>
  <si>
    <t>possibly_damaging(0.748)</t>
  </si>
  <si>
    <t>rs3747579</t>
  </si>
  <si>
    <t>CORO7</t>
  </si>
  <si>
    <t>ENSG00000262246</t>
  </si>
  <si>
    <t>7/28</t>
  </si>
  <si>
    <t>ENST00000251166.4:c.578G&gt;A</t>
  </si>
  <si>
    <t>ENSP00000251166.4:p.Arg193Gln</t>
  </si>
  <si>
    <t>probably_damaging(0.988)</t>
  </si>
  <si>
    <t>KLF2</t>
  </si>
  <si>
    <t>ENSG00000127528</t>
  </si>
  <si>
    <t>ENST00000248071.5:c.311T&gt;C</t>
  </si>
  <si>
    <t>ENSP00000248071.4:p.Leu104Pro</t>
  </si>
  <si>
    <t>Tissue</t>
  </si>
  <si>
    <t>RP4-758J18.7</t>
  </si>
  <si>
    <t>rs11211251</t>
  </si>
  <si>
    <t>rs35154628</t>
  </si>
  <si>
    <t>rs4626927</t>
  </si>
  <si>
    <t>rs11589562</t>
  </si>
  <si>
    <t>TMEM69</t>
  </si>
  <si>
    <t>rs7556615</t>
  </si>
  <si>
    <t>rs7169</t>
  </si>
  <si>
    <t>rs1194602</t>
  </si>
  <si>
    <t>rs12063830</t>
  </si>
  <si>
    <t>S100A6</t>
  </si>
  <si>
    <t>C1orf226</t>
  </si>
  <si>
    <t>rs73041706</t>
  </si>
  <si>
    <t>THRB</t>
  </si>
  <si>
    <t>rs59212267</t>
  </si>
  <si>
    <t>rs4292260</t>
  </si>
  <si>
    <t>DALRD3</t>
  </si>
  <si>
    <t>rs6772452</t>
  </si>
  <si>
    <t>GPX1</t>
  </si>
  <si>
    <t>rs4955411</t>
  </si>
  <si>
    <t>rs4955416</t>
  </si>
  <si>
    <t>P4HTM</t>
  </si>
  <si>
    <t>rs11130181</t>
  </si>
  <si>
    <t>rs67651198</t>
  </si>
  <si>
    <t>rs13065543</t>
  </si>
  <si>
    <t>RP11-299J3.8</t>
  </si>
  <si>
    <t>ATP13A3</t>
  </si>
  <si>
    <t>AC108676.1</t>
  </si>
  <si>
    <t>LINC00884</t>
  </si>
  <si>
    <t>THAP9</t>
  </si>
  <si>
    <t>rs34349956</t>
  </si>
  <si>
    <t>CENPE</t>
  </si>
  <si>
    <t>rs17530747</t>
  </si>
  <si>
    <t>NEUROG2</t>
  </si>
  <si>
    <t>rs13136189</t>
  </si>
  <si>
    <t>RNF150</t>
  </si>
  <si>
    <t>rs2577448</t>
  </si>
  <si>
    <t>RP11-325L7.1</t>
  </si>
  <si>
    <t>rs191830974</t>
  </si>
  <si>
    <t>rs148378888</t>
  </si>
  <si>
    <t>rs115868117</t>
  </si>
  <si>
    <t>CLK4</t>
  </si>
  <si>
    <t>KDM1B</t>
  </si>
  <si>
    <t>TPMT</t>
  </si>
  <si>
    <t>rs3131291</t>
  </si>
  <si>
    <t>NOTCH4</t>
  </si>
  <si>
    <t>GPANK1</t>
  </si>
  <si>
    <t>rs56349010</t>
  </si>
  <si>
    <t>rs10544781</t>
  </si>
  <si>
    <t>rs6911035</t>
  </si>
  <si>
    <t>RP11-632C17__A.1</t>
  </si>
  <si>
    <t>rs1739384</t>
  </si>
  <si>
    <t>RP11-624M8.1</t>
  </si>
  <si>
    <t>rs7748729</t>
  </si>
  <si>
    <t>rs3734637</t>
  </si>
  <si>
    <t>SLC2A12</t>
  </si>
  <si>
    <t>rs7802171</t>
  </si>
  <si>
    <t>rs34989573</t>
  </si>
  <si>
    <t>LSMEM1</t>
  </si>
  <si>
    <t>rs3128386</t>
  </si>
  <si>
    <t>rs3807989</t>
  </si>
  <si>
    <t>rs1135455</t>
  </si>
  <si>
    <t>RP11-464F9.21</t>
  </si>
  <si>
    <t>rs7394190</t>
  </si>
  <si>
    <t>EIF4A2P2</t>
  </si>
  <si>
    <t>rs772029</t>
  </si>
  <si>
    <t>CUEDC2</t>
  </si>
  <si>
    <t>rs4919621</t>
  </si>
  <si>
    <t>NANOS1</t>
  </si>
  <si>
    <t>ABCC8</t>
  </si>
  <si>
    <t>MPPED2</t>
  </si>
  <si>
    <t>rs10838801</t>
  </si>
  <si>
    <t>PTPRJ</t>
  </si>
  <si>
    <t>rs174545</t>
  </si>
  <si>
    <t>FADS1</t>
  </si>
  <si>
    <t>rs174544</t>
  </si>
  <si>
    <t>rs108499</t>
  </si>
  <si>
    <t>LRRN4CL</t>
  </si>
  <si>
    <t>rs174530</t>
  </si>
  <si>
    <t>RP11-881M11.4</t>
  </si>
  <si>
    <t>rs174533</t>
  </si>
  <si>
    <t>ZBTB3</t>
  </si>
  <si>
    <t>rs174541</t>
  </si>
  <si>
    <t>rs174559</t>
  </si>
  <si>
    <t>rs174538</t>
  </si>
  <si>
    <t>rs174536</t>
  </si>
  <si>
    <t>SSSCA1-AS1</t>
  </si>
  <si>
    <t>rs547193816</t>
  </si>
  <si>
    <t>RASSF8-AS1</t>
  </si>
  <si>
    <t>rs1860561</t>
  </si>
  <si>
    <t>rs144314266</t>
  </si>
  <si>
    <t>rs116904997</t>
  </si>
  <si>
    <t>rs7992314</t>
  </si>
  <si>
    <t>rs35641442</t>
  </si>
  <si>
    <t>AREL1</t>
  </si>
  <si>
    <t>KCNK13</t>
  </si>
  <si>
    <t>rs2138229</t>
  </si>
  <si>
    <t>rs4906208</t>
  </si>
  <si>
    <t>rs8011181</t>
  </si>
  <si>
    <t>rs10670060</t>
  </si>
  <si>
    <t>rs1998422</t>
  </si>
  <si>
    <t>rs1190551</t>
  </si>
  <si>
    <t>rs1046651</t>
  </si>
  <si>
    <t>TECPR2</t>
  </si>
  <si>
    <t>rs7168177</t>
  </si>
  <si>
    <t>rs111371454</t>
  </si>
  <si>
    <t>NDUFAF1</t>
  </si>
  <si>
    <t>rs11631770</t>
  </si>
  <si>
    <t>OIP5-AS1</t>
  </si>
  <si>
    <t>rs3105592</t>
  </si>
  <si>
    <t>rs3131576</t>
  </si>
  <si>
    <t>rs56074163</t>
  </si>
  <si>
    <t>SEC11A</t>
  </si>
  <si>
    <t>SPNS1</t>
  </si>
  <si>
    <t>rs150728296</t>
  </si>
  <si>
    <t>rs37056</t>
  </si>
  <si>
    <t>RP11-481J2.4</t>
  </si>
  <si>
    <t>rs12446307</t>
  </si>
  <si>
    <t>rs4796403</t>
  </si>
  <si>
    <t>EIF5A</t>
  </si>
  <si>
    <t>rs7503161</t>
  </si>
  <si>
    <t>rs9904043</t>
  </si>
  <si>
    <t>AC010761.13</t>
  </si>
  <si>
    <t>rs1003918</t>
  </si>
  <si>
    <t>rs10853174</t>
  </si>
  <si>
    <t>rs797990</t>
  </si>
  <si>
    <t>rs11650512</t>
  </si>
  <si>
    <t>RFFL</t>
  </si>
  <si>
    <t>rs12945428</t>
  </si>
  <si>
    <t>rs1088450</t>
  </si>
  <si>
    <t>rs810042</t>
  </si>
  <si>
    <t>rs3135967</t>
  </si>
  <si>
    <t>rs11874</t>
  </si>
  <si>
    <t>TBX21</t>
  </si>
  <si>
    <t>rs11658550</t>
  </si>
  <si>
    <t>CARM1</t>
  </si>
  <si>
    <t>rs442363</t>
  </si>
  <si>
    <t>ZNF441</t>
  </si>
  <si>
    <t>rs436744</t>
  </si>
  <si>
    <t>VN1R85P</t>
  </si>
  <si>
    <t>rs281201</t>
  </si>
  <si>
    <t>ZNF257</t>
  </si>
  <si>
    <t>rs421180</t>
  </si>
  <si>
    <t>PCGF7P</t>
  </si>
  <si>
    <t>rs4932965</t>
  </si>
  <si>
    <t>rs2214352</t>
  </si>
  <si>
    <t>BNIP3P30</t>
  </si>
  <si>
    <t>rs2548936</t>
  </si>
  <si>
    <t>rs561659446</t>
  </si>
  <si>
    <t>rs4802546</t>
  </si>
  <si>
    <t>BRWD1-AS2</t>
  </si>
  <si>
    <t>rs138408</t>
  </si>
  <si>
    <t>KCNJ4</t>
  </si>
  <si>
    <t>RP3-508I15.14</t>
  </si>
  <si>
    <t>eQTL Position</t>
  </si>
  <si>
    <t>Lead variant Rsid</t>
  </si>
  <si>
    <t>G/C</t>
  </si>
  <si>
    <t>C/T</t>
  </si>
  <si>
    <t>G/T</t>
  </si>
  <si>
    <t>T/C</t>
  </si>
  <si>
    <t>A/T</t>
  </si>
  <si>
    <t>T/G</t>
  </si>
  <si>
    <t>A/C</t>
  </si>
  <si>
    <t>C/G</t>
  </si>
  <si>
    <t>C/A</t>
  </si>
  <si>
    <t>Heart</t>
  </si>
  <si>
    <t>PP</t>
  </si>
  <si>
    <t>Gene (eQTL)</t>
  </si>
  <si>
    <t>rs6659025</t>
  </si>
  <si>
    <t>rs10918571</t>
  </si>
  <si>
    <t>ARHGAP30</t>
  </si>
  <si>
    <t>rs823154</t>
  </si>
  <si>
    <t>rs823094</t>
  </si>
  <si>
    <t>rs823121</t>
  </si>
  <si>
    <t>rs12724121</t>
  </si>
  <si>
    <t>ACTN2</t>
  </si>
  <si>
    <t>rs4670556</t>
  </si>
  <si>
    <t>RP11-490M8.1</t>
  </si>
  <si>
    <t>rs3038286</t>
  </si>
  <si>
    <t>PKDCC</t>
  </si>
  <si>
    <t>rs2256615</t>
  </si>
  <si>
    <t>RP11-493E12.1</t>
  </si>
  <si>
    <t>rs11267642</t>
  </si>
  <si>
    <t>CTD-2006M22.2</t>
  </si>
  <si>
    <t>rs13069228</t>
  </si>
  <si>
    <t>PDZRN3</t>
  </si>
  <si>
    <t>PDZRN3-AS1</t>
  </si>
  <si>
    <t>rs6799206</t>
  </si>
  <si>
    <t>rs140735327</t>
  </si>
  <si>
    <t>rs13133886</t>
  </si>
  <si>
    <t>PROM1</t>
  </si>
  <si>
    <t>TAPT1</t>
  </si>
  <si>
    <t>ARHGAP24</t>
  </si>
  <si>
    <t>RP11-307L14.2</t>
  </si>
  <si>
    <t>rs6925689</t>
  </si>
  <si>
    <t>rs78249997</t>
  </si>
  <si>
    <t>rs76443711</t>
  </si>
  <si>
    <t>ZSWIM8</t>
  </si>
  <si>
    <t>rs2958139</t>
  </si>
  <si>
    <t>ANKRD52</t>
  </si>
  <si>
    <t>rs11837319</t>
  </si>
  <si>
    <t>RPL41</t>
  </si>
  <si>
    <t>rs941207</t>
  </si>
  <si>
    <t>BLOC1S1</t>
  </si>
  <si>
    <t>rs6606686</t>
  </si>
  <si>
    <t>RAD9B</t>
  </si>
  <si>
    <t>rs9591137</t>
  </si>
  <si>
    <t>N4BP2L2-IT2</t>
  </si>
  <si>
    <t>NTAN1</t>
  </si>
  <si>
    <t>rs7209131</t>
  </si>
  <si>
    <t>CHRNB1</t>
  </si>
  <si>
    <t>rs117953218</t>
  </si>
  <si>
    <t>RPRML</t>
  </si>
  <si>
    <t>rs876719</t>
  </si>
  <si>
    <t>rs1662342</t>
  </si>
  <si>
    <t>MYL12A</t>
  </si>
  <si>
    <t>rs7811</t>
  </si>
  <si>
    <t>RP13-270P17.1</t>
  </si>
  <si>
    <t>rs73937040</t>
  </si>
  <si>
    <t>MYL12B</t>
  </si>
  <si>
    <t>rs4581800</t>
  </si>
  <si>
    <t>rs12327751</t>
  </si>
  <si>
    <t>ASPDH</t>
  </si>
  <si>
    <t>rs6038442</t>
  </si>
  <si>
    <t>TRMT6</t>
  </si>
  <si>
    <t>rs7261969</t>
  </si>
  <si>
    <t>rs6120788</t>
  </si>
  <si>
    <t>rs3818253</t>
  </si>
  <si>
    <t>EDEM2</t>
  </si>
  <si>
    <t>rs6088703</t>
  </si>
  <si>
    <t>rs6120825</t>
  </si>
  <si>
    <t>rs284300</t>
  </si>
  <si>
    <t>RBP7</t>
  </si>
  <si>
    <t>rs60147323</t>
  </si>
  <si>
    <t>rs945419</t>
  </si>
  <si>
    <t>HSPB7</t>
  </si>
  <si>
    <t>rs10927886</t>
  </si>
  <si>
    <t>rs945422</t>
  </si>
  <si>
    <t>FAM231B</t>
  </si>
  <si>
    <t>KCND3</t>
  </si>
  <si>
    <t>rs17700264</t>
  </si>
  <si>
    <t>PPP2R5A</t>
  </si>
  <si>
    <t>rs2439704</t>
  </si>
  <si>
    <t>ELMOD3</t>
  </si>
  <si>
    <t>rs6787229</t>
  </si>
  <si>
    <t>LZTFL1</t>
  </si>
  <si>
    <t>rs56387622</t>
  </si>
  <si>
    <t>LINC02009</t>
  </si>
  <si>
    <t>rs149651657</t>
  </si>
  <si>
    <t>rs11243173</t>
  </si>
  <si>
    <t>RIOK1</t>
  </si>
  <si>
    <t>rs11755711</t>
  </si>
  <si>
    <t>SNRNP48</t>
  </si>
  <si>
    <t>rs2274212</t>
  </si>
  <si>
    <t>DSP</t>
  </si>
  <si>
    <t>rs11757537</t>
  </si>
  <si>
    <t>rs77302645</t>
  </si>
  <si>
    <t>ANKS1A</t>
  </si>
  <si>
    <t>rs35286877</t>
  </si>
  <si>
    <t>RP11-140K17.3</t>
  </si>
  <si>
    <t>rs11973373</t>
  </si>
  <si>
    <t>ZNRF2</t>
  </si>
  <si>
    <t>rs6957167</t>
  </si>
  <si>
    <t>AC006978.6</t>
  </si>
  <si>
    <t>rs12539263</t>
  </si>
  <si>
    <t>rs34039147</t>
  </si>
  <si>
    <t>PTAR1</t>
  </si>
  <si>
    <t>rs10867987</t>
  </si>
  <si>
    <t>NUDT13</t>
  </si>
  <si>
    <t>rs6480681</t>
  </si>
  <si>
    <t>rs12244364</t>
  </si>
  <si>
    <t>rs112745577</t>
  </si>
  <si>
    <t>rs11000635</t>
  </si>
  <si>
    <t>OIT3</t>
  </si>
  <si>
    <t>rs201593558</t>
  </si>
  <si>
    <t>FAM149B1</t>
  </si>
  <si>
    <t>rs12249492</t>
  </si>
  <si>
    <t>rs2271910</t>
  </si>
  <si>
    <t>CPSF7</t>
  </si>
  <si>
    <t>rs35292063</t>
  </si>
  <si>
    <t>LINC01055</t>
  </si>
  <si>
    <t>SNORD10</t>
  </si>
  <si>
    <t>rs10628218</t>
  </si>
  <si>
    <t>ASB16-AS1</t>
  </si>
  <si>
    <t>rs12947939</t>
  </si>
  <si>
    <t>rs11080007</t>
  </si>
  <si>
    <t>AC003973.3</t>
  </si>
  <si>
    <t>rs111684505</t>
  </si>
  <si>
    <t>rs12610034</t>
  </si>
  <si>
    <t>BNIP3P33</t>
  </si>
  <si>
    <t>rs4123729</t>
  </si>
  <si>
    <t>BNIP3P28</t>
  </si>
  <si>
    <t>rs12459222</t>
  </si>
  <si>
    <t>PNMAL2</t>
  </si>
  <si>
    <t>rs62136101</t>
  </si>
  <si>
    <t>GINS1</t>
  </si>
  <si>
    <t>rs34705151</t>
  </si>
  <si>
    <t>rs111901809</t>
  </si>
  <si>
    <t>rs2836948</t>
  </si>
  <si>
    <t>CA/C</t>
  </si>
  <si>
    <t>MeSH term</t>
  </si>
  <si>
    <t>Name</t>
  </si>
  <si>
    <t>MeSH first level term</t>
  </si>
  <si>
    <t>MeSH second level term</t>
  </si>
  <si>
    <t>A07.541</t>
  </si>
  <si>
    <t>Cardiovascular System</t>
  </si>
  <si>
    <t>&lt;0.01</t>
  </si>
  <si>
    <t>NPY6R (6.7)</t>
  </si>
  <si>
    <t>NKX2-5 (6.6)</t>
  </si>
  <si>
    <t>SCN5A (6.6)</t>
  </si>
  <si>
    <t>SLC8A1 (6.2)</t>
  </si>
  <si>
    <t>GATA4 (5.8)</t>
  </si>
  <si>
    <t>HAND1 (5.6)</t>
  </si>
  <si>
    <t>POPDC2 (5.4)</t>
  </si>
  <si>
    <t>MYL3 (5.4)</t>
  </si>
  <si>
    <t>XIRP1 (5.2)</t>
  </si>
  <si>
    <t>MYL2 (5.1)</t>
  </si>
  <si>
    <t>A07.541.358</t>
  </si>
  <si>
    <t>Heart Atria</t>
  </si>
  <si>
    <t>TBX5 (7.1)</t>
  </si>
  <si>
    <t>POPDC2 (6.3)</t>
  </si>
  <si>
    <t>ANKRD1 (6.2)</t>
  </si>
  <si>
    <t>SYNPO2L (5.5)</t>
  </si>
  <si>
    <t>SCN5A (5.5)</t>
  </si>
  <si>
    <t>NPY6R (5.4)</t>
  </si>
  <si>
    <t>NKX2-5 (5.3)</t>
  </si>
  <si>
    <t>UNC45B (5.3)</t>
  </si>
  <si>
    <t>SRL (4.7)</t>
  </si>
  <si>
    <t>CCDC141 (4.7)</t>
  </si>
  <si>
    <t>A07.541.560</t>
  </si>
  <si>
    <t>Heart Ventricles</t>
  </si>
  <si>
    <t>NPY6R (7.4)</t>
  </si>
  <si>
    <t>SCN5A (7.3)</t>
  </si>
  <si>
    <t>NKX2-5 (7.3)</t>
  </si>
  <si>
    <t>SLC8A1 (7.0)</t>
  </si>
  <si>
    <t>GATA4 (6.5)</t>
  </si>
  <si>
    <t>HAND1 (6.3)</t>
  </si>
  <si>
    <t>MYL3 (6.1)</t>
  </si>
  <si>
    <t>MYL2 (5.8)</t>
  </si>
  <si>
    <t>XIRP1 (5.8)</t>
  </si>
  <si>
    <t>POPDC2 (5.7)</t>
  </si>
  <si>
    <t>A07.541.358.100</t>
  </si>
  <si>
    <t>Atrial Appendage</t>
  </si>
  <si>
    <t>POPDC2 (6.4)</t>
  </si>
  <si>
    <t>ANKRD1 (6.3)</t>
  </si>
  <si>
    <t>NPY6R (5.6)</t>
  </si>
  <si>
    <t>UNC45B (5.5)</t>
  </si>
  <si>
    <t>SCN5A (5.3)</t>
  </si>
  <si>
    <t>CCDC141 (5.2)</t>
  </si>
  <si>
    <t>NKX2-5 (5.0)</t>
  </si>
  <si>
    <t>ANKRD23 (6.4)</t>
  </si>
  <si>
    <t>TTN (6.3)</t>
  </si>
  <si>
    <t>Musculoskeletal System</t>
  </si>
  <si>
    <t>MYOT (5.2)</t>
  </si>
  <si>
    <t>ACTN3 (5.1)</t>
  </si>
  <si>
    <t>MYOZ1 (4.9)</t>
  </si>
  <si>
    <t>MYOM2 (5.1)</t>
  </si>
  <si>
    <t>ENSG00000253426 (5.1)</t>
  </si>
  <si>
    <t>PLN (4.6)</t>
  </si>
  <si>
    <t>XIRP1 (4.5)</t>
  </si>
  <si>
    <t>SLC27A6 (4.5)</t>
  </si>
  <si>
    <t>ENSG00000253426 (5.5)</t>
  </si>
  <si>
    <t>MYOM2 (5.2)</t>
  </si>
  <si>
    <t>SLC27A6 (4.7)</t>
  </si>
  <si>
    <t>UNC45B (4.7)</t>
  </si>
  <si>
    <t>MYOM2 (4.5)</t>
  </si>
  <si>
    <t>ENSG00000236719 (5.3)</t>
  </si>
  <si>
    <t>CASQ2 (5.2)</t>
  </si>
  <si>
    <t>RBM20 (5.1)</t>
  </si>
  <si>
    <t>TBX5 (5.0)</t>
  </si>
  <si>
    <t>ENSG00000236719 (6.0)</t>
  </si>
  <si>
    <t>CASQ2 (5.6)</t>
  </si>
  <si>
    <t>RBM20 (5.5)</t>
  </si>
  <si>
    <t>TBX5 (5.2)</t>
  </si>
  <si>
    <t>A11.329.171</t>
  </si>
  <si>
    <t>Chondrocytes</t>
  </si>
  <si>
    <t>Cells</t>
  </si>
  <si>
    <t>Connective Tissue Cells</t>
  </si>
  <si>
    <t>TARDBPP1 (4.0)</t>
  </si>
  <si>
    <t>ENSG00000231131 (3.2)</t>
  </si>
  <si>
    <t>PRR16 (3.1)</t>
  </si>
  <si>
    <t>HHIPL1 (2.9)</t>
  </si>
  <si>
    <t>ENSG00000240405 (2.6)</t>
  </si>
  <si>
    <t>WNT9B (2.5)</t>
  </si>
  <si>
    <t>FUT11 (2.5)</t>
  </si>
  <si>
    <t>CDKN2C (2.4)</t>
  </si>
  <si>
    <t>COPZ2 (2.4)</t>
  </si>
  <si>
    <t>GPX7 (2.3)</t>
  </si>
  <si>
    <t>MYL4 (7.2)</t>
  </si>
  <si>
    <t>CASQ2 (5.4)</t>
  </si>
  <si>
    <t>RBM20 (5.6)</t>
  </si>
  <si>
    <t>CASQ2 (5.5)</t>
  </si>
  <si>
    <t>A02.835.583</t>
  </si>
  <si>
    <t>Joints</t>
  </si>
  <si>
    <t>Skeleton</t>
  </si>
  <si>
    <t>PODN (4.4)</t>
  </si>
  <si>
    <t>EEA1 (3.2)</t>
  </si>
  <si>
    <t>PDE1A (2.5)</t>
  </si>
  <si>
    <t>FNDC1 (2.5)</t>
  </si>
  <si>
    <t>VASN (2.2)</t>
  </si>
  <si>
    <t>NTAN1 (2.1)</t>
  </si>
  <si>
    <t>WTAP (2.0)</t>
  </si>
  <si>
    <t>NRBF2 (2.0)</t>
  </si>
  <si>
    <t>KLHL21 (1.9)</t>
  </si>
  <si>
    <t>NOTCH2 (1.9)</t>
  </si>
  <si>
    <t>A02.835.583.443</t>
  </si>
  <si>
    <t>Joint Capsule</t>
  </si>
  <si>
    <t>A02.835.583.443.800</t>
  </si>
  <si>
    <t>Synovial Membrane</t>
  </si>
  <si>
    <t>A07.231.114</t>
  </si>
  <si>
    <t>Arteries</t>
  </si>
  <si>
    <t>Blood Vessels</t>
  </si>
  <si>
    <t>PRDM6 (5.2)</t>
  </si>
  <si>
    <t>PRDM16 (2.5)</t>
  </si>
  <si>
    <t>ITIH4 (2.5)</t>
  </si>
  <si>
    <t>HEY2 (2.3)</t>
  </si>
  <si>
    <t>KCTD10 (2.2)</t>
  </si>
  <si>
    <t>ARHGAP24 (2.2)</t>
  </si>
  <si>
    <t>STAB1 (2.2)</t>
  </si>
  <si>
    <t>BMP2 (2.1)</t>
  </si>
  <si>
    <t>MYOCD (1.9)</t>
  </si>
  <si>
    <t>FADS2 (1.8)</t>
  </si>
  <si>
    <t>A11.329.629</t>
  </si>
  <si>
    <t>Osteoblasts</t>
  </si>
  <si>
    <t>KCTD10 (3.8)</t>
  </si>
  <si>
    <t>EIF2S2 (3.5)</t>
  </si>
  <si>
    <t>HHIPL1 (3.5)</t>
  </si>
  <si>
    <t>FNDC1 (3.2)</t>
  </si>
  <si>
    <t>RBMS2 (3.1)</t>
  </si>
  <si>
    <t>RRM2B (3.1)</t>
  </si>
  <si>
    <t>SLC38A2 (2.9)</t>
  </si>
  <si>
    <t>KCTD16 (2.8)</t>
  </si>
  <si>
    <t>COPZ2 (2.7)</t>
  </si>
  <si>
    <t>IGF2 (2.6)</t>
  </si>
  <si>
    <t>A07.541.510</t>
  </si>
  <si>
    <t>Heart Valves</t>
  </si>
  <si>
    <t>ZNF280D (3.5)</t>
  </si>
  <si>
    <t>GLIS2 (3.1)</t>
  </si>
  <si>
    <t>ENSG00000234494 (3.0)</t>
  </si>
  <si>
    <t>FNDC1 (2.9)</t>
  </si>
  <si>
    <t>TCF12 (2.8)</t>
  </si>
  <si>
    <t>ITGA9 (2.7)</t>
  </si>
  <si>
    <t>N4BP2L2 (2.7)</t>
  </si>
  <si>
    <t>HEY2 (2.6)</t>
  </si>
  <si>
    <t>FAM13B (2.5)</t>
  </si>
  <si>
    <t>CEP112 (2.5)</t>
  </si>
  <si>
    <t>A07.541.510.110</t>
  </si>
  <si>
    <t>Aortic Valve</t>
  </si>
  <si>
    <t>GRB7 (2.4)</t>
  </si>
  <si>
    <t>TBX5 (2.6)</t>
  </si>
  <si>
    <t>MYOCD (2.5)</t>
  </si>
  <si>
    <t>PRR16 (2.4)</t>
  </si>
  <si>
    <t>VASN (2.3)</t>
  </si>
  <si>
    <t>SEMA3G (2.9)</t>
  </si>
  <si>
    <t>ACSS2 (2.7)</t>
  </si>
  <si>
    <t>ENSG00000234494 (2.6)</t>
  </si>
  <si>
    <t>ITGA7 (2.4)</t>
  </si>
  <si>
    <t>MYOCD (4.3)</t>
  </si>
  <si>
    <t>GREB1 (2.7)</t>
  </si>
  <si>
    <t>PODN (2.6)</t>
  </si>
  <si>
    <t>MOK (3.5)</t>
  </si>
  <si>
    <t>PRR16 (3.0)</t>
  </si>
  <si>
    <t>PRDM16 (2.9)</t>
  </si>
  <si>
    <t>RBMS2 (2.8)</t>
  </si>
  <si>
    <t>NRG1 (2.6)</t>
  </si>
  <si>
    <t>COPZ2 (2.6)</t>
  </si>
  <si>
    <t>VASN (2.5)</t>
  </si>
  <si>
    <t>ADAMTS6 (3.7)</t>
  </si>
  <si>
    <t>RAB3B (3.5)</t>
  </si>
  <si>
    <t>VASN (3.3)</t>
  </si>
  <si>
    <t>GALNT10 (3.2)</t>
  </si>
  <si>
    <t>Original gene set ID</t>
  </si>
  <si>
    <t>Original gene set description</t>
  </si>
  <si>
    <t>GO:0008134</t>
  </si>
  <si>
    <t>transcription factor binding</t>
  </si>
  <si>
    <t>CREBBP (4.8)</t>
  </si>
  <si>
    <t>EGR1 (3.6)</t>
  </si>
  <si>
    <t>CUX1 (3.6)</t>
  </si>
  <si>
    <t>ZMIZ1 (3.5)</t>
  </si>
  <si>
    <t>GATA4 (3.5)</t>
  </si>
  <si>
    <t>UBTF (3.4)</t>
  </si>
  <si>
    <t>HDAC5 (3.3)</t>
  </si>
  <si>
    <t>ZNF592 (3.3)</t>
  </si>
  <si>
    <t>ATXN2L (3.3)</t>
  </si>
  <si>
    <t>SKI (3.3)</t>
  </si>
  <si>
    <t>GO:0019900</t>
  </si>
  <si>
    <t>kinase binding</t>
  </si>
  <si>
    <t>DGKD (4.3)</t>
  </si>
  <si>
    <t>STAT5B (3.3)</t>
  </si>
  <si>
    <t>PACS1 (3.3)</t>
  </si>
  <si>
    <t>CAMK2D (3.2)</t>
  </si>
  <si>
    <t>MGEA5 (3.2)</t>
  </si>
  <si>
    <t>EHBP1L1 (3.2)</t>
  </si>
  <si>
    <t>ATXN2L (3.1)</t>
  </si>
  <si>
    <t>SKI (3.1)</t>
  </si>
  <si>
    <t>CRTC2 (3.1)</t>
  </si>
  <si>
    <t>KDM2A (3.1)</t>
  </si>
  <si>
    <t>MP:0002189</t>
  </si>
  <si>
    <t>abnormal myocardial trabeculae morphology</t>
  </si>
  <si>
    <t>CDK12 (5.5)</t>
  </si>
  <si>
    <t>PGAP3 (4.8)</t>
  </si>
  <si>
    <t>HAND2 (4.8)</t>
  </si>
  <si>
    <t>ARNT (4.3)</t>
  </si>
  <si>
    <t>NKX2-5 (4.2)</t>
  </si>
  <si>
    <t>PKP2 (4.1)</t>
  </si>
  <si>
    <t>REST (4.0)</t>
  </si>
  <si>
    <t>GRB7 (3.9)</t>
  </si>
  <si>
    <t>TBX20 (3.7)</t>
  </si>
  <si>
    <t>PNMT (3.6)</t>
  </si>
  <si>
    <t>GO:0019901</t>
  </si>
  <si>
    <t>protein kinase binding</t>
  </si>
  <si>
    <t>DGKD (4.1)</t>
  </si>
  <si>
    <t>SKI (3.7)</t>
  </si>
  <si>
    <t>PACS1 (3.4)</t>
  </si>
  <si>
    <t>KDM2A (3.4)</t>
  </si>
  <si>
    <t>STAT5B (3.1)</t>
  </si>
  <si>
    <t>CAMK2D (3.1)</t>
  </si>
  <si>
    <t>EHBP1L1 (3.0)</t>
  </si>
  <si>
    <t>C6orf204 (3.0)</t>
  </si>
  <si>
    <t>MGEA5 (2.9)</t>
  </si>
  <si>
    <t>MP:0001698</t>
  </si>
  <si>
    <t>decreased embryo size</t>
  </si>
  <si>
    <t>CREBBP (4.3)</t>
  </si>
  <si>
    <t>GATA4 (3.9)</t>
  </si>
  <si>
    <t>HAND1 (3.7)</t>
  </si>
  <si>
    <t>REST (3.3)</t>
  </si>
  <si>
    <t>KDM2B (3.2)</t>
  </si>
  <si>
    <t>DAG1 (3.1)</t>
  </si>
  <si>
    <t>NCOA2 (3.1)</t>
  </si>
  <si>
    <t>SETD2 (3.0)</t>
  </si>
  <si>
    <t>SCAF11 (2.9)</t>
  </si>
  <si>
    <t>BEND3 (2.9)</t>
  </si>
  <si>
    <t>ENSG00000142208</t>
  </si>
  <si>
    <t>AKT1 PPI subnetwork</t>
  </si>
  <si>
    <t>NCOA2 (4.0)</t>
  </si>
  <si>
    <t>CREBBP (3.0)</t>
  </si>
  <si>
    <t>TRAF4 (2.8)</t>
  </si>
  <si>
    <t>C7orf53 (2.8)</t>
  </si>
  <si>
    <t>SLC2A4 (2.8)</t>
  </si>
  <si>
    <t>RAB40C (2.8)</t>
  </si>
  <si>
    <t>FADS3 (2.7)</t>
  </si>
  <si>
    <t>SKI (2.7)</t>
  </si>
  <si>
    <t>KDM2A (2.7)</t>
  </si>
  <si>
    <t>ENSG00000100644</t>
  </si>
  <si>
    <t>HIF1A PPI subnetwork</t>
  </si>
  <si>
    <t>ALKBH5 (3.8)</t>
  </si>
  <si>
    <t>CDKN1A (3.7)</t>
  </si>
  <si>
    <t>FAM162A (3.5)</t>
  </si>
  <si>
    <t>FAM53C (3.3)</t>
  </si>
  <si>
    <t>C10orf71 (3.2)</t>
  </si>
  <si>
    <t>C1orf43 (3.1)</t>
  </si>
  <si>
    <t>LLGL1 (3.0)</t>
  </si>
  <si>
    <t>NFYC (3.0)</t>
  </si>
  <si>
    <t>MYL3 (3.0)</t>
  </si>
  <si>
    <t>RLF (2.9)</t>
  </si>
  <si>
    <t>MP:0003984</t>
  </si>
  <si>
    <t>embryonic growth retardation</t>
  </si>
  <si>
    <t>HAND1 (5.1)</t>
  </si>
  <si>
    <t>GATA4 (4.1)</t>
  </si>
  <si>
    <t>DOCK6 (4.1)</t>
  </si>
  <si>
    <t>NKX2-5 (4.0)</t>
  </si>
  <si>
    <t>REST (3.8)</t>
  </si>
  <si>
    <t>NOS3 (3.7)</t>
  </si>
  <si>
    <t>SETD2 (3.4)</t>
  </si>
  <si>
    <t>CREBBP (3.2)</t>
  </si>
  <si>
    <t>PRRC2B (3.2)</t>
  </si>
  <si>
    <t>ZNF592 (3.1)</t>
  </si>
  <si>
    <t>ENSG00000092203</t>
  </si>
  <si>
    <t>TOX4 PPI subnetwork</t>
  </si>
  <si>
    <t>TFAP4 (3.9)</t>
  </si>
  <si>
    <t>ARID2 (3.8)</t>
  </si>
  <si>
    <t>NFYC (3.7)</t>
  </si>
  <si>
    <t>ARNT (3.6)</t>
  </si>
  <si>
    <t>UBAP2L (3.6)</t>
  </si>
  <si>
    <t>RAI1 (3.6)</t>
  </si>
  <si>
    <t>GATAD2B (3.4)</t>
  </si>
  <si>
    <t>BEND3 (3.3)</t>
  </si>
  <si>
    <t>ZZZ3 (3.0)</t>
  </si>
  <si>
    <t>C3orf21 (2.9)</t>
  </si>
  <si>
    <t>MP:0002652</t>
  </si>
  <si>
    <t>thin myocardium</t>
  </si>
  <si>
    <t>NKX2-5 (4.3)</t>
  </si>
  <si>
    <t>C17orf63 (3.8)</t>
  </si>
  <si>
    <t>FAM208A (3.6)</t>
  </si>
  <si>
    <t>CREBBP (3.3)</t>
  </si>
  <si>
    <t>PLN (3.3)</t>
  </si>
  <si>
    <t>POPDC2 (3.3)</t>
  </si>
  <si>
    <t>C11orf9 (3.3)</t>
  </si>
  <si>
    <t>KDM2A (3.2)</t>
  </si>
  <si>
    <t>KANK2 (3.2)</t>
  </si>
  <si>
    <t>ENSG00000198176</t>
  </si>
  <si>
    <t>TFDP1 PPI subnetwork</t>
  </si>
  <si>
    <t>LIN54 (4.3)</t>
  </si>
  <si>
    <t>SETD8 (4.0)</t>
  </si>
  <si>
    <t>DCK (3.8)</t>
  </si>
  <si>
    <t>TRAF4 (3.2)</t>
  </si>
  <si>
    <t>FAM13B (3.1)</t>
  </si>
  <si>
    <t>LDB1 (3.0)</t>
  </si>
  <si>
    <t>CUX1 (2.8)</t>
  </si>
  <si>
    <t>RAI1 (2.8)</t>
  </si>
  <si>
    <t>BEND3 (2.8)</t>
  </si>
  <si>
    <t>KEGG_INSULIN_SIGNALING_PATHWAY</t>
  </si>
  <si>
    <t>PC (4.7)</t>
  </si>
  <si>
    <t>SLC2A4 (4.3)</t>
  </si>
  <si>
    <t>KCNJ11 (4.1)</t>
  </si>
  <si>
    <t>EHBP1L1 (4.0)</t>
  </si>
  <si>
    <t>STAT5B (4.0)</t>
  </si>
  <si>
    <t>ARIH2 (3.4)</t>
  </si>
  <si>
    <t>STUB1 (3.3)</t>
  </si>
  <si>
    <t>RAB1B (3.2)</t>
  </si>
  <si>
    <t>FLOT2 (3.2)</t>
  </si>
  <si>
    <t>TRAK1 (3.2)</t>
  </si>
  <si>
    <t>ENSG00000010803</t>
  </si>
  <si>
    <t>SCMH1 PPI subnetwork</t>
  </si>
  <si>
    <t>HPS6 (3.9)</t>
  </si>
  <si>
    <t>RAI1 (3.7)</t>
  </si>
  <si>
    <t>UBAP2L (3.7)</t>
  </si>
  <si>
    <t>LDB1 (3.4)</t>
  </si>
  <si>
    <t>TRAF4 (3.3)</t>
  </si>
  <si>
    <t>ARID2 (3.2)</t>
  </si>
  <si>
    <t>TFAP4 (3.1)</t>
  </si>
  <si>
    <t>ARNT (3.1)</t>
  </si>
  <si>
    <t>CASZ1 (3.0)</t>
  </si>
  <si>
    <t>ZNF358 (3.0)</t>
  </si>
  <si>
    <t>MP:0011098</t>
  </si>
  <si>
    <t>complete embryonic lethality during organogenesis</t>
  </si>
  <si>
    <t>HAND1 (5.0)</t>
  </si>
  <si>
    <t>CREBBP (4.2)</t>
  </si>
  <si>
    <t>GATA4 (4.2)</t>
  </si>
  <si>
    <t>TBX5 (4.1)</t>
  </si>
  <si>
    <t>NOS3 (3.8)</t>
  </si>
  <si>
    <t>NKX2-5 (3.7)</t>
  </si>
  <si>
    <t>DOCK6 (3.5)</t>
  </si>
  <si>
    <t>SETD2 (3.5)</t>
  </si>
  <si>
    <t>RASIP1 (3.4)</t>
  </si>
  <si>
    <t>ENSG00000206287</t>
  </si>
  <si>
    <t>RING1 PPI subnetwork</t>
  </si>
  <si>
    <t>BEND3 (3.4)</t>
  </si>
  <si>
    <t>RAI1 (3.3)</t>
  </si>
  <si>
    <t>CASZ1 (3.2)</t>
  </si>
  <si>
    <t>FUBP1 (3.1)</t>
  </si>
  <si>
    <t>LIN54 (3.1)</t>
  </si>
  <si>
    <t>SETD8 (3.0)</t>
  </si>
  <si>
    <t>TRAF4 (2.9)</t>
  </si>
  <si>
    <t>ENSG00000204227</t>
  </si>
  <si>
    <t>ENSG00000206215</t>
  </si>
  <si>
    <t>ENSG00000206215 PPI subnetwork</t>
  </si>
  <si>
    <t>ENSG00000166908</t>
  </si>
  <si>
    <t>PIP4K2C PPI subnetwork</t>
  </si>
  <si>
    <t>PLEKHA3 (3.2)</t>
  </si>
  <si>
    <t>RIN1 (2.9)</t>
  </si>
  <si>
    <t>TRAK1 (2.9)</t>
  </si>
  <si>
    <t>ENSG00000230289 (2.8)</t>
  </si>
  <si>
    <t>USP33 (2.8)</t>
  </si>
  <si>
    <t>ZNF592 (2.8)</t>
  </si>
  <si>
    <t>DGKD (2.7)</t>
  </si>
  <si>
    <t>YBX2 (2.7)</t>
  </si>
  <si>
    <t>TSC22D4 (2.6)</t>
  </si>
  <si>
    <t>CABLES2 (2.6)</t>
  </si>
  <si>
    <t>ENSG00000186350</t>
  </si>
  <si>
    <t>RXRA PPI subnetwork</t>
  </si>
  <si>
    <t>CSRNP1 (4.7)</t>
  </si>
  <si>
    <t>ZMIZ1 (4.6)</t>
  </si>
  <si>
    <t>CRTC2 (3.9)</t>
  </si>
  <si>
    <t>EGR1 (3.8)</t>
  </si>
  <si>
    <t>ZNF592 (3.7)</t>
  </si>
  <si>
    <t>NFYC (3.6)</t>
  </si>
  <si>
    <t>CREBBP (3.5)</t>
  </si>
  <si>
    <t>NCOA6 (3.4)</t>
  </si>
  <si>
    <t>IFRD1 (3.4)</t>
  </si>
  <si>
    <t>KLF11 (3.3)</t>
  </si>
  <si>
    <t>ENSG00000115641</t>
  </si>
  <si>
    <t>FHL2 PPI subnetwork</t>
  </si>
  <si>
    <t>XIRP1 (4.7)</t>
  </si>
  <si>
    <t>NPY6R (4.5)</t>
  </si>
  <si>
    <t>MURC (4.2)</t>
  </si>
  <si>
    <t>TCAP (4.0)</t>
  </si>
  <si>
    <t>UNC45B (4.0)</t>
  </si>
  <si>
    <t>MYL2 (4.0)</t>
  </si>
  <si>
    <t>MYL3 (3.9)</t>
  </si>
  <si>
    <t>C10orf71 (3.9)</t>
  </si>
  <si>
    <t>MYOZ1 (3.9)</t>
  </si>
  <si>
    <t>ENSG00000236208 (3.7)</t>
  </si>
  <si>
    <t>KEGG_MTOR_SIGNALING_PATHWAY</t>
  </si>
  <si>
    <t>ZNF358 (3.5)</t>
  </si>
  <si>
    <t>ADRBK1 (3.4)</t>
  </si>
  <si>
    <t>PIGQ (3.4)</t>
  </si>
  <si>
    <t>SLC38A1 (3.1)</t>
  </si>
  <si>
    <t>MAST2 (3.0)</t>
  </si>
  <si>
    <t>STUB1 (3.0)</t>
  </si>
  <si>
    <t>CARS (2.9)</t>
  </si>
  <si>
    <t>TSC22D4 (2.9)</t>
  </si>
  <si>
    <t>ALKBH5 (2.9)</t>
  </si>
  <si>
    <t>AGAP3 (2.9)</t>
  </si>
  <si>
    <t>MP:0005312</t>
  </si>
  <si>
    <t>pericardial effusion</t>
  </si>
  <si>
    <t>POPDC2 (5.8)</t>
  </si>
  <si>
    <t>SLC8A1 (5.0)</t>
  </si>
  <si>
    <t>ANKRD1 (4.8)</t>
  </si>
  <si>
    <t>NKX2-5 (4.8)</t>
  </si>
  <si>
    <t>TBX20 (4.4)</t>
  </si>
  <si>
    <t>GATA4 (4.3)</t>
  </si>
  <si>
    <t>PLN (4.3)</t>
  </si>
  <si>
    <t>TBX5 (4.2)</t>
  </si>
  <si>
    <t>SCN5A (4.0)</t>
  </si>
  <si>
    <t>CCDC141 (4.0)</t>
  </si>
  <si>
    <t>ENSG00000157110</t>
  </si>
  <si>
    <t>RBPMS PPI subnetwork</t>
  </si>
  <si>
    <t>ALKBH5 (3.7)</t>
  </si>
  <si>
    <t>KIAA0913 (3.7)</t>
  </si>
  <si>
    <t>CRTC2 (3.6)</t>
  </si>
  <si>
    <t>ATXN2L (3.6)</t>
  </si>
  <si>
    <t>ZNF358 (3.6)</t>
  </si>
  <si>
    <t>NFYC (3.4)</t>
  </si>
  <si>
    <t>POPDC3 (3.3)</t>
  </si>
  <si>
    <t>BVES (3.1)</t>
  </si>
  <si>
    <t>HDAC5 (3.0)</t>
  </si>
  <si>
    <t>AGAP3 (2.8)</t>
  </si>
  <si>
    <t>ENSG00000116478</t>
  </si>
  <si>
    <t>HDAC1 PPI subnetwork</t>
  </si>
  <si>
    <t>PHF13 (4.1)</t>
  </si>
  <si>
    <t>LDB1 (4.1)</t>
  </si>
  <si>
    <t>KDM2A (3.8)</t>
  </si>
  <si>
    <t>UBTF (3.8)</t>
  </si>
  <si>
    <t>KDM3B (3.6)</t>
  </si>
  <si>
    <t>DEK (3.5)</t>
  </si>
  <si>
    <t>NFIC (3.4)</t>
  </si>
  <si>
    <t>ARID2 (3.3)</t>
  </si>
  <si>
    <t>GO:0005667</t>
  </si>
  <si>
    <t>transcription factor complex</t>
  </si>
  <si>
    <t>TFAP4 (3.2)</t>
  </si>
  <si>
    <t>REST (3.0)</t>
  </si>
  <si>
    <t>PRRX1 (3.0)</t>
  </si>
  <si>
    <t>PITX3 (2.9)</t>
  </si>
  <si>
    <t>HEY2 (2.9)</t>
  </si>
  <si>
    <t>CDK13 (2.8)</t>
  </si>
  <si>
    <t>EGR1 (2.8)</t>
  </si>
  <si>
    <t>CREBBP (2.8)</t>
  </si>
  <si>
    <t>MPPED2 (2.7)</t>
  </si>
  <si>
    <t>ENSG00000177485</t>
  </si>
  <si>
    <t>ZBTB33 PPI subnetwork</t>
  </si>
  <si>
    <t>ARID2 (4.2)</t>
  </si>
  <si>
    <t>TFAP4 (4.0)</t>
  </si>
  <si>
    <t>LDB1 (3.9)</t>
  </si>
  <si>
    <t>NUCKS1 (3.4)</t>
  </si>
  <si>
    <t>ARNT (3.3)</t>
  </si>
  <si>
    <t>KDM3B (3.2)</t>
  </si>
  <si>
    <t>NFYC (3.2)</t>
  </si>
  <si>
    <t>ALKBH5 (3.1)</t>
  </si>
  <si>
    <t>ENSG00000134686</t>
  </si>
  <si>
    <t>PHC2 PPI subnetwork</t>
  </si>
  <si>
    <t>RAI1 (3.4)</t>
  </si>
  <si>
    <t>LDB1 (3.2)</t>
  </si>
  <si>
    <t>HPS6 (3.2)</t>
  </si>
  <si>
    <t>UBAP2L (3.0)</t>
  </si>
  <si>
    <t>KLF11 (3.0)</t>
  </si>
  <si>
    <t>KLHL21 (2.9)</t>
  </si>
  <si>
    <t>REST (2.9)</t>
  </si>
  <si>
    <t>TFAP4 (2.9)</t>
  </si>
  <si>
    <t>ENSG00000091831</t>
  </si>
  <si>
    <t>ESR1 PPI subnetwork</t>
  </si>
  <si>
    <t>STAT5B (4.2)</t>
  </si>
  <si>
    <t>CREBBP (3.7)</t>
  </si>
  <si>
    <t>SCAF11 (3.7)</t>
  </si>
  <si>
    <t>NFIA (3.7)</t>
  </si>
  <si>
    <t>STAT3 (3.6)</t>
  </si>
  <si>
    <t>UBTF (3.5)</t>
  </si>
  <si>
    <t>LDB1 (3.5)</t>
  </si>
  <si>
    <t>NCOA2 (3.4)</t>
  </si>
  <si>
    <t>PHF15 (3.3)</t>
  </si>
  <si>
    <t>NFIC (3.3)</t>
  </si>
  <si>
    <t>GO:0001701</t>
  </si>
  <si>
    <t>in utero embryonic development</t>
  </si>
  <si>
    <t>C8orf49 (3.3)</t>
  </si>
  <si>
    <t>HAND1 (3.1)</t>
  </si>
  <si>
    <t>DCBLD1 (3.0)</t>
  </si>
  <si>
    <t>SAP30L (2.6)</t>
  </si>
  <si>
    <t>ACVR2B (2.6)</t>
  </si>
  <si>
    <t>WFIKKN1 (2.5)</t>
  </si>
  <si>
    <t>SMCR8 (2.5)</t>
  </si>
  <si>
    <t>ZNF592 (2.5)</t>
  </si>
  <si>
    <t>RAI1 (2.4)</t>
  </si>
  <si>
    <t>ARID2 (2.4)</t>
  </si>
  <si>
    <t>ENSG00000129691</t>
  </si>
  <si>
    <t>ASH2L PPI subnetwork</t>
  </si>
  <si>
    <t>UBTF (3.7)</t>
  </si>
  <si>
    <t>KDM3B (3.5)</t>
  </si>
  <si>
    <t>KIAA0100 (3.5)</t>
  </si>
  <si>
    <t>CABLES2 (3.5)</t>
  </si>
  <si>
    <t>ATXN2L (3.4)</t>
  </si>
  <si>
    <t>SBNO1 (3.3)</t>
  </si>
  <si>
    <t>PHF13 (3.3)</t>
  </si>
  <si>
    <t>GATAD2B (3.1)</t>
  </si>
  <si>
    <t>SUPT6H (3.0)</t>
  </si>
  <si>
    <t>MP:0001544</t>
  </si>
  <si>
    <t>abnormal cardiovascular system physiology</t>
  </si>
  <si>
    <t>PLN (7.1)</t>
  </si>
  <si>
    <t>SLC8A1 (6.7)</t>
  </si>
  <si>
    <t>NKX2-5 (6.5)</t>
  </si>
  <si>
    <t>TBX5 (6.2)</t>
  </si>
  <si>
    <t>TCAP (5.9)</t>
  </si>
  <si>
    <t>NPY6R (5.8)</t>
  </si>
  <si>
    <t>MYL3 (5.8)</t>
  </si>
  <si>
    <t>ANKRD1 (5.1)</t>
  </si>
  <si>
    <t>ENSG00000100395</t>
  </si>
  <si>
    <t>L3MBTL2 PPI subnetwork</t>
  </si>
  <si>
    <t>TFAP4 (4.1)</t>
  </si>
  <si>
    <t>BEND3 (3.6)</t>
  </si>
  <si>
    <t>GATAD2B (3.5)</t>
  </si>
  <si>
    <t>LDB1 (3.3)</t>
  </si>
  <si>
    <t>GPBP1L1 (3.2)</t>
  </si>
  <si>
    <t>CUL4A (3.2)</t>
  </si>
  <si>
    <t>ENSG00000162521</t>
  </si>
  <si>
    <t>RBBP4 PPI subnetwork</t>
  </si>
  <si>
    <t>PPP1R35 (3.8)</t>
  </si>
  <si>
    <t>SBNO1 (3.5)</t>
  </si>
  <si>
    <t>DEK (3.4)</t>
  </si>
  <si>
    <t>PHF13 (3.4)</t>
  </si>
  <si>
    <t>ASF1A (3.4)</t>
  </si>
  <si>
    <t>ATXN2L (3.2)</t>
  </si>
  <si>
    <t>UBTF (3.2)</t>
  </si>
  <si>
    <t>NUCKS1 (3.1)</t>
  </si>
  <si>
    <t>ENSG00000125686</t>
  </si>
  <si>
    <t>MED1 PPI subnetwork</t>
  </si>
  <si>
    <t>CDK12 (4.5)</t>
  </si>
  <si>
    <t>CREBBP (4.1)</t>
  </si>
  <si>
    <t>RAI1 (4.0)</t>
  </si>
  <si>
    <t>NFIC (3.9)</t>
  </si>
  <si>
    <t>NCOA6 (3.7)</t>
  </si>
  <si>
    <t>MED1 (3.6)</t>
  </si>
  <si>
    <t>ERAL1 (3.6)</t>
  </si>
  <si>
    <t>C17orf63 (3.5)</t>
  </si>
  <si>
    <t>PGAP3 (3.3)</t>
  </si>
  <si>
    <t>SUPT6H (3.2)</t>
  </si>
  <si>
    <t>GO:0033613</t>
  </si>
  <si>
    <t>activating transcription factor binding</t>
  </si>
  <si>
    <t>C8orf49 (7.0)</t>
  </si>
  <si>
    <t>ZNF592 (3.8)</t>
  </si>
  <si>
    <t>CAMK2D (3.4)</t>
  </si>
  <si>
    <t>SLC8A1 (3.3)</t>
  </si>
  <si>
    <t>DGKD (3.2)</t>
  </si>
  <si>
    <t>TBX20 (3.1)</t>
  </si>
  <si>
    <t>BVES (3.0)</t>
  </si>
  <si>
    <t>INHA (2.9)</t>
  </si>
  <si>
    <t>ZFPM2 (2.9)</t>
  </si>
  <si>
    <t>EHBP1L1 (2.9)</t>
  </si>
  <si>
    <t>REACTOME_PKB:MEDIATED_EVENTS</t>
  </si>
  <si>
    <t>ARIH2 (3.9)</t>
  </si>
  <si>
    <t>KDM2B (3.8)</t>
  </si>
  <si>
    <t>GCN1L1 (3.4)</t>
  </si>
  <si>
    <t>KIAA1310 (3.4)</t>
  </si>
  <si>
    <t>CAMK2G (3.3)</t>
  </si>
  <si>
    <t>KCNJ11 (3.2)</t>
  </si>
  <si>
    <t>WDR24 (3.0)</t>
  </si>
  <si>
    <t>JMJD8 (3.0)</t>
  </si>
  <si>
    <t>GO:0000989</t>
  </si>
  <si>
    <t>transcription factor binding transcription factor activity</t>
  </si>
  <si>
    <t>CREBBP (4.9)</t>
  </si>
  <si>
    <t>GATAD2B (4.4)</t>
  </si>
  <si>
    <t>UBTF (4.1)</t>
  </si>
  <si>
    <t>PHF13 (3.9)</t>
  </si>
  <si>
    <t>ATXN2L (3.9)</t>
  </si>
  <si>
    <t>EGR1 (3.5)</t>
  </si>
  <si>
    <t>ZNF358 (3.2)</t>
  </si>
  <si>
    <t>MP:0005329</t>
  </si>
  <si>
    <t>abnormal myocardium layer morphology</t>
  </si>
  <si>
    <t>ANKRD1 (6.7)</t>
  </si>
  <si>
    <t>SCN5A (6.3)</t>
  </si>
  <si>
    <t>MYL3 (5.9)</t>
  </si>
  <si>
    <t>MYL2 (5.5)</t>
  </si>
  <si>
    <t>POPDC2 (5.3)</t>
  </si>
  <si>
    <t>TCAP (5.3)</t>
  </si>
  <si>
    <t>SYNPO2L (5.2)</t>
  </si>
  <si>
    <t>NKX2-5 (5.1)</t>
  </si>
  <si>
    <t>ENSG00000100393</t>
  </si>
  <si>
    <t>EP300 PPI subnetwork</t>
  </si>
  <si>
    <t>EGR1 (4.1)</t>
  </si>
  <si>
    <t>ZMIZ1 (3.8)</t>
  </si>
  <si>
    <t>NCOA2 (3.6)</t>
  </si>
  <si>
    <t>CREBBP (3.6)</t>
  </si>
  <si>
    <t>SCAF11 (3.5)</t>
  </si>
  <si>
    <t>RUNX1 (3.2)</t>
  </si>
  <si>
    <t>CDKN1A (3.2)</t>
  </si>
  <si>
    <t>ENSG00000171720</t>
  </si>
  <si>
    <t>HDAC3 PPI subnetwork</t>
  </si>
  <si>
    <t>SETD8 (3.3)</t>
  </si>
  <si>
    <t>ZMIZ1 (3.2)</t>
  </si>
  <si>
    <t>MEPCE (3.2)</t>
  </si>
  <si>
    <t>NCOA6 (3.2)</t>
  </si>
  <si>
    <t>RAI1 (3.2)</t>
  </si>
  <si>
    <t>LDB1 (3.1)</t>
  </si>
  <si>
    <t>REACTOME_MTOR_SIGNALLING</t>
  </si>
  <si>
    <t>ARIH2 (4.0)</t>
  </si>
  <si>
    <t>KCNJ11 (3.6)</t>
  </si>
  <si>
    <t>GCN1L1 (3.6)</t>
  </si>
  <si>
    <t>CAMK2G (3.5)</t>
  </si>
  <si>
    <t>KDM2B (3.4)</t>
  </si>
  <si>
    <t>WDR24 (3.4)</t>
  </si>
  <si>
    <t>KIAA1310 (3.3)</t>
  </si>
  <si>
    <t>PDXDC1 (3.1)</t>
  </si>
  <si>
    <t>RNF123 (3.1)</t>
  </si>
  <si>
    <t>ENSG00000173894</t>
  </si>
  <si>
    <t>CBX2 PPI subnetwork</t>
  </si>
  <si>
    <t>ARID2 (3.6)</t>
  </si>
  <si>
    <t>FUBP1 (3.3)</t>
  </si>
  <si>
    <t>HNRNPA0 (3.0)</t>
  </si>
  <si>
    <t>RLF (3.0)</t>
  </si>
  <si>
    <t>NUFIP2 (2.9)</t>
  </si>
  <si>
    <t>SMARCAD1 (2.9)</t>
  </si>
  <si>
    <t>PIK3R3 (2.8)</t>
  </si>
  <si>
    <t>SUMO1P2 (2.8)</t>
  </si>
  <si>
    <t>NFYC (2.7)</t>
  </si>
  <si>
    <t>ENSG00000169016</t>
  </si>
  <si>
    <t>E2F6 PPI subnetwork</t>
  </si>
  <si>
    <t>BEND3 (4.1)</t>
  </si>
  <si>
    <t>ARID2 (3.7)</t>
  </si>
  <si>
    <t>ZNF358 (3.1)</t>
  </si>
  <si>
    <t>C3orf21 (3.1)</t>
  </si>
  <si>
    <t>GATAD2B (3.0)</t>
  </si>
  <si>
    <t>MP:0000266</t>
  </si>
  <si>
    <t>abnormal heart morphology</t>
  </si>
  <si>
    <t>TBX20 (5.4)</t>
  </si>
  <si>
    <t>POPDC2 (5.2)</t>
  </si>
  <si>
    <t>TBX5 (4.9)</t>
  </si>
  <si>
    <t>NKX2-5 (4.7)</t>
  </si>
  <si>
    <t>SCN5A (4.6)</t>
  </si>
  <si>
    <t>PLN (4.5)</t>
  </si>
  <si>
    <t>MYL3 (4.4)</t>
  </si>
  <si>
    <t>ANKRD1 (4.4)</t>
  </si>
  <si>
    <t>GATA4 (4.0)</t>
  </si>
  <si>
    <t>REACTOME_PI3K_CASCADE</t>
  </si>
  <si>
    <t>MYH7B (4.7)</t>
  </si>
  <si>
    <t>WDR24 (3.1)</t>
  </si>
  <si>
    <t>PIGQ (3.0)</t>
  </si>
  <si>
    <t>HIF3A (3.0)</t>
  </si>
  <si>
    <t>KIAA0232 (3.0)</t>
  </si>
  <si>
    <t>ENSG00000230461 (2.8)</t>
  </si>
  <si>
    <t>KPNA1 (2.8)</t>
  </si>
  <si>
    <t>ABCC8 (2.7)</t>
  </si>
  <si>
    <t>CARS (2.6)</t>
  </si>
  <si>
    <t>NARFL (2.6)</t>
  </si>
  <si>
    <t>ENSG00000198646</t>
  </si>
  <si>
    <t>NCOA6 PPI subnetwork</t>
  </si>
  <si>
    <t>CREBBP (4.5)</t>
  </si>
  <si>
    <t>PGAP3 (4.5)</t>
  </si>
  <si>
    <t>NFIC (4.0)</t>
  </si>
  <si>
    <t>CDK12 (3.9)</t>
  </si>
  <si>
    <t>NFYC (3.9)</t>
  </si>
  <si>
    <t>ERBB2 (3.6)</t>
  </si>
  <si>
    <t>GRB7 (3.5)</t>
  </si>
  <si>
    <t>GO:0000988</t>
  </si>
  <si>
    <t>protein binding transcription factor activity</t>
  </si>
  <si>
    <t>GATAD2B (4.3)</t>
  </si>
  <si>
    <t>UBTF (4.0)</t>
  </si>
  <si>
    <t>PHF13 (4.0)</t>
  </si>
  <si>
    <t>ATXN2L (3.8)</t>
  </si>
  <si>
    <t>KIAA0913 (3.8)</t>
  </si>
  <si>
    <t>ZNF358 (3.3)</t>
  </si>
  <si>
    <t>MP:0002833</t>
  </si>
  <si>
    <t>increased heart weight</t>
  </si>
  <si>
    <t>PLN (8.4)</t>
  </si>
  <si>
    <t>POPDC2 (7.7)</t>
  </si>
  <si>
    <t>XIRP1 (7.1)</t>
  </si>
  <si>
    <t>MYL3 (7.1)</t>
  </si>
  <si>
    <t>SLC8A1 (6.3)</t>
  </si>
  <si>
    <t>NKX2-5 (6.2)</t>
  </si>
  <si>
    <t>UNC45B (6.1)</t>
  </si>
  <si>
    <t>SYNPO2L (5.9)</t>
  </si>
  <si>
    <t>NPY6R (5.7)</t>
  </si>
  <si>
    <t>ENSG00000105221</t>
  </si>
  <si>
    <t>AKT2 PPI subnetwork</t>
  </si>
  <si>
    <t>RAB40C (3.1)</t>
  </si>
  <si>
    <t>NFIA (3.1)</t>
  </si>
  <si>
    <t>FADS3 (3.0)</t>
  </si>
  <si>
    <t>RAB7L1 (3.0)</t>
  </si>
  <si>
    <t>WDR48 (2.8)</t>
  </si>
  <si>
    <t>ARID5A (2.8)</t>
  </si>
  <si>
    <t>KIAA0100 (2.7)</t>
  </si>
  <si>
    <t>C20orf151 (2.6)</t>
  </si>
  <si>
    <t>RNF144B (2.6)</t>
  </si>
  <si>
    <t>BTBD10 (2.6)</t>
  </si>
  <si>
    <t>ENSG00000141027</t>
  </si>
  <si>
    <t>NCOR1 PPI subnetwork</t>
  </si>
  <si>
    <t>ZNF592 (4.0)</t>
  </si>
  <si>
    <t>RLF (3.9)</t>
  </si>
  <si>
    <t>NFIC (3.7)</t>
  </si>
  <si>
    <t>ZCCHC14 (3.6)</t>
  </si>
  <si>
    <t>ZMIZ1 (3.6)</t>
  </si>
  <si>
    <t>SCAF11 (3.4)</t>
  </si>
  <si>
    <t>ENSG00000175387</t>
  </si>
  <si>
    <t>SMAD2 PPI subnetwork</t>
  </si>
  <si>
    <t>HDAC5 (4.0)</t>
  </si>
  <si>
    <t>LDB1 (3.6)</t>
  </si>
  <si>
    <t>CDK13 (3.6)</t>
  </si>
  <si>
    <t>KIAA0100 (3.4)</t>
  </si>
  <si>
    <t>KANK2 (3.1)</t>
  </si>
  <si>
    <t>UBTF (3.1)</t>
  </si>
  <si>
    <t>KIAA0913 (3.1)</t>
  </si>
  <si>
    <t>MP:0005294</t>
  </si>
  <si>
    <t>abnormal heart ventricle morphology</t>
  </si>
  <si>
    <t>SLC8A1 (6.5)</t>
  </si>
  <si>
    <t>ANKRD1 (6.4)</t>
  </si>
  <si>
    <t>NKX2-5 (5.9)</t>
  </si>
  <si>
    <t>PKP2 (5.4)</t>
  </si>
  <si>
    <t>GATA4 (5.0)</t>
  </si>
  <si>
    <t>MYL3 (4.8)</t>
  </si>
  <si>
    <t>SYNPO2L (4.8)</t>
  </si>
  <si>
    <t>SCN5A (4.7)</t>
  </si>
  <si>
    <t>GO:0051427</t>
  </si>
  <si>
    <t>hormone receptor binding</t>
  </si>
  <si>
    <t>KDM3B (3.9)</t>
  </si>
  <si>
    <t>LSM12 (3.9)</t>
  </si>
  <si>
    <t>GATA4 (3.8)</t>
  </si>
  <si>
    <t>CDK12 (3.7)</t>
  </si>
  <si>
    <t>MED1 (3.5)</t>
  </si>
  <si>
    <t>STAT5B (3.4)</t>
  </si>
  <si>
    <t>SUPT6H (3.3)</t>
  </si>
  <si>
    <t>QRICH1 (3.2)</t>
  </si>
  <si>
    <t>SART1 (3.1)</t>
  </si>
  <si>
    <t>ENSG00000140009</t>
  </si>
  <si>
    <t>ESR2 PPI subnetwork</t>
  </si>
  <si>
    <t>PAFAH1B1 (3.3)</t>
  </si>
  <si>
    <t>PACS1 (3.2)</t>
  </si>
  <si>
    <t>LLGL1 (3.1)</t>
  </si>
  <si>
    <t>C8orf12 (3.1)</t>
  </si>
  <si>
    <t>RAI1 (3.1)</t>
  </si>
  <si>
    <t>MAP2K4 (3.1)</t>
  </si>
  <si>
    <t>ALKBH5 (3.0)</t>
  </si>
  <si>
    <t>SKI (2.9)</t>
  </si>
  <si>
    <t>FLII (2.9)</t>
  </si>
  <si>
    <t>ENSG00000173889</t>
  </si>
  <si>
    <t>PHC3 PPI subnetwork</t>
  </si>
  <si>
    <t>ENSG00000227028 (2.8)</t>
  </si>
  <si>
    <t>ERBB2 (2.7)</t>
  </si>
  <si>
    <t>CDK12 (2.7)</t>
  </si>
  <si>
    <t>RLF (2.6)</t>
  </si>
  <si>
    <t>RAI1 (2.6)</t>
  </si>
  <si>
    <t>THAP9 (2.6)</t>
  </si>
  <si>
    <t>ZMIZ1 (2.5)</t>
  </si>
  <si>
    <t>SETD8 (2.5)</t>
  </si>
  <si>
    <t>PELI3 (2.4)</t>
  </si>
  <si>
    <t>GO:0051153</t>
  </si>
  <si>
    <t>regulation of striated muscle cell differentiation</t>
  </si>
  <si>
    <t>SCN5A (3.6)</t>
  </si>
  <si>
    <t>NFIA (3.5)</t>
  </si>
  <si>
    <t>KCNQ4 (3.0)</t>
  </si>
  <si>
    <t>ENSG00000197727 (2.9)</t>
  </si>
  <si>
    <t>CASZ1 (2.9)</t>
  </si>
  <si>
    <t>C9orf3 (2.9)</t>
  </si>
  <si>
    <t>TBX5 (2.9)</t>
  </si>
  <si>
    <t>TBX20 (2.8)</t>
  </si>
  <si>
    <t>SLC2A12 (2.7)</t>
  </si>
  <si>
    <t>REACTOME_INSULIN_RECEPTOR_SIGNALLING_CASCADE</t>
  </si>
  <si>
    <t>MYH7B (4.4)</t>
  </si>
  <si>
    <t>CARS (3.3)</t>
  </si>
  <si>
    <t>PIGQ (3.3)</t>
  </si>
  <si>
    <t>KPNA1 (3.2)</t>
  </si>
  <si>
    <t>KIAA0232 (3.1)</t>
  </si>
  <si>
    <t>STUB1 (2.9)</t>
  </si>
  <si>
    <t>RAB35 (2.8)</t>
  </si>
  <si>
    <t>GO:0003712</t>
  </si>
  <si>
    <t>transcription cofactor activity</t>
  </si>
  <si>
    <t>GATAD2B (4.6)</t>
  </si>
  <si>
    <t>ARID2 (3.4)</t>
  </si>
  <si>
    <t>MP:0011092</t>
  </si>
  <si>
    <t>complete embryonic lethality</t>
  </si>
  <si>
    <t>SETD2 (3.6)</t>
  </si>
  <si>
    <t>REST (3.4)</t>
  </si>
  <si>
    <t>CDK12 (3.4)</t>
  </si>
  <si>
    <t>SETDB1 (3.3)</t>
  </si>
  <si>
    <t>UBAP2L (3.2)</t>
  </si>
  <si>
    <t>SLC16A1 (3.1)</t>
  </si>
  <si>
    <t>LIN54 (3.0)</t>
  </si>
  <si>
    <t>CDC27 (3.0)</t>
  </si>
  <si>
    <t>ENSG00000141582</t>
  </si>
  <si>
    <t>CBX4 PPI subnetwork</t>
  </si>
  <si>
    <t>NFYC (3.1)</t>
  </si>
  <si>
    <t>BEND3 (3.0)</t>
  </si>
  <si>
    <t>SBNO1 (3.0)</t>
  </si>
  <si>
    <t>TRPM7 (2.9)</t>
  </si>
  <si>
    <t>ENSA (2.8)</t>
  </si>
  <si>
    <t>SETD8 (2.8)</t>
  </si>
  <si>
    <t>FUBP1 (2.7)</t>
  </si>
  <si>
    <t>ENSG00000004487</t>
  </si>
  <si>
    <t>KDM1A PPI subnetwork</t>
  </si>
  <si>
    <t>LDB1 (4.5)</t>
  </si>
  <si>
    <t>ARID2 (4.1)</t>
  </si>
  <si>
    <t>PHF13 (3.6)</t>
  </si>
  <si>
    <t>PPP1R35 (3.3)</t>
  </si>
  <si>
    <t>CRTC2 (3.2)</t>
  </si>
  <si>
    <t>PIK3R3 (3.1)</t>
  </si>
  <si>
    <t>RTF1 (3.0)</t>
  </si>
  <si>
    <t>NCOA6 (3.0)</t>
  </si>
  <si>
    <t>ENSG00000175029</t>
  </si>
  <si>
    <t>CTBP2 PPI subnetwork</t>
  </si>
  <si>
    <t>NCOA6 (3.3)</t>
  </si>
  <si>
    <t>NFIC (3.1)</t>
  </si>
  <si>
    <t>NFYC (2.9)</t>
  </si>
  <si>
    <t>GPBP1L1 (2.9)</t>
  </si>
  <si>
    <t>NFIA (2.7)</t>
  </si>
  <si>
    <t>ENSG00000005339</t>
  </si>
  <si>
    <t>CREBBP PPI subnetwork</t>
  </si>
  <si>
    <t>EGR1 (4.5)</t>
  </si>
  <si>
    <t>ATXN2L (4.1)</t>
  </si>
  <si>
    <t>CSRNP1 (4.0)</t>
  </si>
  <si>
    <t>STAT5B (3.8)</t>
  </si>
  <si>
    <t>ARNT (3.5)</t>
  </si>
  <si>
    <t>PHF13 (3.5)</t>
  </si>
  <si>
    <t>ZNF592 (3.4)</t>
  </si>
  <si>
    <t>STAT3 (3.3)</t>
  </si>
  <si>
    <t>MP:0000278</t>
  </si>
  <si>
    <t>abnormal myocardial fiber morphology</t>
  </si>
  <si>
    <t>MYL3 (8.5)</t>
  </si>
  <si>
    <t>SYNPO2L (8.4)</t>
  </si>
  <si>
    <t>ANKRD1 (8.2)</t>
  </si>
  <si>
    <t>UNC45B (8.2)</t>
  </si>
  <si>
    <t>MYL2 (7.9)</t>
  </si>
  <si>
    <t>PLN (7.6)</t>
  </si>
  <si>
    <t>POPDC2 (7.3)</t>
  </si>
  <si>
    <t>SRL (7.1)</t>
  </si>
  <si>
    <t>NKX2-5 (6.9)</t>
  </si>
  <si>
    <t>XIRP1 (6.9)</t>
  </si>
  <si>
    <t>REACTOME_IRS:RELATED_EVENTS</t>
  </si>
  <si>
    <t>MYH7B (4.3)</t>
  </si>
  <si>
    <t>WDR24 (3.3)</t>
  </si>
  <si>
    <t>KPNA1 (3.0)</t>
  </si>
  <si>
    <t>KIAA0232 (2.8)</t>
  </si>
  <si>
    <t>KDM2B (2.7)</t>
  </si>
  <si>
    <t>SETD8 (2.6)</t>
  </si>
  <si>
    <t>ENSG00000230461 (2.6)</t>
  </si>
  <si>
    <t>HIF3A (2.6)</t>
  </si>
  <si>
    <t>REACTOME_IRS:MEDIATED_SIGNALLING</t>
  </si>
  <si>
    <t>ENSG00000100030</t>
  </si>
  <si>
    <t>MAPK1 PPI subnetwork</t>
  </si>
  <si>
    <t>EGR1 (6.7)</t>
  </si>
  <si>
    <t>CSRNP1 (4.9)</t>
  </si>
  <si>
    <t>CDKN1A (3.3)</t>
  </si>
  <si>
    <t>NPAS4 (3.3)</t>
  </si>
  <si>
    <t>STAT5B (3.0)</t>
  </si>
  <si>
    <t>ADRBK1 (3.0)</t>
  </si>
  <si>
    <t>DUSP2 (2.9)</t>
  </si>
  <si>
    <t>DAG1 (2.9)</t>
  </si>
  <si>
    <t>PACS1 (2.8)</t>
  </si>
  <si>
    <t>TRAF4 (2.7)</t>
  </si>
  <si>
    <t>MP:0004251</t>
  </si>
  <si>
    <t>failure of heart looping</t>
  </si>
  <si>
    <t>HAND2 (4.9)</t>
  </si>
  <si>
    <t>TBX20 (4.2)</t>
  </si>
  <si>
    <t>KCNK3 (3.8)</t>
  </si>
  <si>
    <t>HAND1 (3.8)</t>
  </si>
  <si>
    <t>ANKRD1 (3.4)</t>
  </si>
  <si>
    <t>SLC8A1 (3.4)</t>
  </si>
  <si>
    <t>GPR153 (3.1)</t>
  </si>
  <si>
    <t>GO:0040029</t>
  </si>
  <si>
    <t>regulation of gene expression, epigenetic</t>
  </si>
  <si>
    <t>GATAD2B (4.1)</t>
  </si>
  <si>
    <t>KDM2B (3.6)</t>
  </si>
  <si>
    <t>CDK13 (3.3)</t>
  </si>
  <si>
    <t>MBTD1 (3.0)</t>
  </si>
  <si>
    <t>C7orf61 (2.9)</t>
  </si>
  <si>
    <t>AMMECR1L (2.8)</t>
  </si>
  <si>
    <t>BACH1-IT1 (2.7)</t>
  </si>
  <si>
    <t>BEND3 (2.6)</t>
  </si>
  <si>
    <t>ENSG00000101266</t>
  </si>
  <si>
    <t>CSNK2A1 PPI subnetwork</t>
  </si>
  <si>
    <t>EIF3A (4.1)</t>
  </si>
  <si>
    <t>SART1 (3.3)</t>
  </si>
  <si>
    <t>NLE1 (3.3)</t>
  </si>
  <si>
    <t>HNRNPR (3.2)</t>
  </si>
  <si>
    <t>PPP5C (3.2)</t>
  </si>
  <si>
    <t>ETF1 (3.0)</t>
  </si>
  <si>
    <t>KDM1A (3.0)</t>
  </si>
  <si>
    <t>SF3B2 (2.9)</t>
  </si>
  <si>
    <t>GO:0042826</t>
  </si>
  <si>
    <t>histone deacetylase binding</t>
  </si>
  <si>
    <t>HDAC5 (4.3)</t>
  </si>
  <si>
    <t>CUX1 (4.3)</t>
  </si>
  <si>
    <t>ZMIZ1 (4.1)</t>
  </si>
  <si>
    <t>C5orf41 (3.4)</t>
  </si>
  <si>
    <t>BVES (3.4)</t>
  </si>
  <si>
    <t>TSC22D4 (3.1)</t>
  </si>
  <si>
    <t>C17orf39 (3.0)</t>
  </si>
  <si>
    <t>QKI (3.0)</t>
  </si>
  <si>
    <t>ENSG00000169375</t>
  </si>
  <si>
    <t>SIN3A PPI subnetwork</t>
  </si>
  <si>
    <t>KDM3B (3.4)</t>
  </si>
  <si>
    <t>WDR48 (3.2)</t>
  </si>
  <si>
    <t>MP:0000295</t>
  </si>
  <si>
    <t>trabecula carnea hypoplasia</t>
  </si>
  <si>
    <t>TBX20 (5.2)</t>
  </si>
  <si>
    <t>TBX5 (4.6)</t>
  </si>
  <si>
    <t>ERBB2 (4.3)</t>
  </si>
  <si>
    <t>REST (4.3)</t>
  </si>
  <si>
    <t>UNC45B (4.1)</t>
  </si>
  <si>
    <t>KDM2A (4.1)</t>
  </si>
  <si>
    <t>ANKRD1 (4.0)</t>
  </si>
  <si>
    <t>CDK12 (4.0)</t>
  </si>
  <si>
    <t>C17orf63 (3.9)</t>
  </si>
  <si>
    <t>ENSG00000101057</t>
  </si>
  <si>
    <t>MYBL2 PPI subnetwork</t>
  </si>
  <si>
    <t>DTL (3.8)</t>
  </si>
  <si>
    <t>LIN54 (3.6)</t>
  </si>
  <si>
    <t>GINS3 (3.6)</t>
  </si>
  <si>
    <t>NFATC2IP (3.5)</t>
  </si>
  <si>
    <t>TFAP4 (3.4)</t>
  </si>
  <si>
    <t>C17orf53 (3.3)</t>
  </si>
  <si>
    <t>NCAPH (3.1)</t>
  </si>
  <si>
    <t>KLHL21 (3.0)</t>
  </si>
  <si>
    <t>DEK (3.0)</t>
  </si>
  <si>
    <t>ENSG00000056661</t>
  </si>
  <si>
    <t>PCGF2 PPI subnetwork</t>
  </si>
  <si>
    <t>LDB1 (3.8)</t>
  </si>
  <si>
    <t>HPS6 (3.4)</t>
  </si>
  <si>
    <t>C3orf21 (3.0)</t>
  </si>
  <si>
    <t>GATAD2B (2.9)</t>
  </si>
  <si>
    <t>UBAP2L (2.9)</t>
  </si>
  <si>
    <t>ENSG00000015153</t>
  </si>
  <si>
    <t>YAF2 PPI subnetwork</t>
  </si>
  <si>
    <t>BEND3 (4.0)</t>
  </si>
  <si>
    <t>ARID2 (3.5)</t>
  </si>
  <si>
    <t>C3orf21 (3.4)</t>
  </si>
  <si>
    <t>GATAD2B (3.2)</t>
  </si>
  <si>
    <t>ZNF37A (3.1)</t>
  </si>
  <si>
    <t>FUBP1 (3.0)</t>
  </si>
  <si>
    <t>ENSG00000147689</t>
  </si>
  <si>
    <t>FAM83A PPI subnetwork</t>
  </si>
  <si>
    <t>TSC22D4 (3.8)</t>
  </si>
  <si>
    <t>USP33 (3.4)</t>
  </si>
  <si>
    <t>RUNX1 (3.3)</t>
  </si>
  <si>
    <t>DENND4B (3.2)</t>
  </si>
  <si>
    <t>HPGDS (3.1)</t>
  </si>
  <si>
    <t>ANKRD13A (3.0)</t>
  </si>
  <si>
    <t>ADRBK1 (2.9)</t>
  </si>
  <si>
    <t>UBA7 (2.8)</t>
  </si>
  <si>
    <t>MP:0002953</t>
  </si>
  <si>
    <t>thick ventricular wall</t>
  </si>
  <si>
    <t>POPDC2 (7.0)</t>
  </si>
  <si>
    <t>PLN (7.0)</t>
  </si>
  <si>
    <t>MYL3 (6.4)</t>
  </si>
  <si>
    <t>MYH7B (5.5)</t>
  </si>
  <si>
    <t>TBX5 (5.3)</t>
  </si>
  <si>
    <t>SYNPO2L (5.3)</t>
  </si>
  <si>
    <t>SLC8A1 (5.3)</t>
  </si>
  <si>
    <t>ANKRD1 (5.2)</t>
  </si>
  <si>
    <t>XIRP1 (5.1)</t>
  </si>
  <si>
    <t>ENSG00000185619</t>
  </si>
  <si>
    <t>PCGF3 PPI subnetwork</t>
  </si>
  <si>
    <t>GATAD2B (3.6)</t>
  </si>
  <si>
    <t>HNRNPA0 (3.5)</t>
  </si>
  <si>
    <t>BEND3 (3.2)</t>
  </si>
  <si>
    <t>PARN (3.2)</t>
  </si>
  <si>
    <t>TFAP4 (3.0)</t>
  </si>
  <si>
    <t>ENSG00000162889</t>
  </si>
  <si>
    <t>MAPKAPK2 PPI subnetwork</t>
  </si>
  <si>
    <t>PLN (4.2)</t>
  </si>
  <si>
    <t>ALPK3 (4.2)</t>
  </si>
  <si>
    <t>C10orf71 (4.1)</t>
  </si>
  <si>
    <t>UNC45B (3.9)</t>
  </si>
  <si>
    <t>SYNPO2L (3.8)</t>
  </si>
  <si>
    <t>MURC (3.7)</t>
  </si>
  <si>
    <t>POPDC2 (3.6)</t>
  </si>
  <si>
    <t>TCAP (3.5)</t>
  </si>
  <si>
    <t>ANKRD1 (3.5)</t>
  </si>
  <si>
    <t>MYL3 (3.4)</t>
  </si>
  <si>
    <t>ENSG00000143379</t>
  </si>
  <si>
    <t>SETDB1 PPI subnetwork</t>
  </si>
  <si>
    <t>ZNF358 (3.7)</t>
  </si>
  <si>
    <t>C17orf63 (3.4)</t>
  </si>
  <si>
    <t>PHF13 (3.0)</t>
  </si>
  <si>
    <t>ALKBH5 (2.8)</t>
  </si>
  <si>
    <t>KDM1A (2.8)</t>
  </si>
  <si>
    <t>ARID2 (2.8)</t>
  </si>
  <si>
    <t>RLF (2.7)</t>
  </si>
  <si>
    <t>HPS6 (2.7)</t>
  </si>
  <si>
    <t>GO:0000122</t>
  </si>
  <si>
    <t>negative regulation of transcription from RNA polymerase II promoter</t>
  </si>
  <si>
    <t>ZNF358 (4.2)</t>
  </si>
  <si>
    <t>GATAD2B (4.2)</t>
  </si>
  <si>
    <t>MPPED2 (3.1)</t>
  </si>
  <si>
    <t>IRX3 (3.1)</t>
  </si>
  <si>
    <t>TET3 (2.8)</t>
  </si>
  <si>
    <t>PHF13 (2.8)</t>
  </si>
  <si>
    <t>HEY2 (2.7)</t>
  </si>
  <si>
    <t>PLEKHH3 (2.7)</t>
  </si>
  <si>
    <t>ARID2 (2.7)</t>
  </si>
  <si>
    <t>MEPCE (2.7)</t>
  </si>
  <si>
    <t>MP:0000280</t>
  </si>
  <si>
    <t>thin ventricular wall</t>
  </si>
  <si>
    <t>PLN (4.8)</t>
  </si>
  <si>
    <t>PGAP3 (4.7)</t>
  </si>
  <si>
    <t>TBX20 (4.5)</t>
  </si>
  <si>
    <t>CDK12 (4.4)</t>
  </si>
  <si>
    <t>HAND2 (4.4)</t>
  </si>
  <si>
    <t>PROCR (4.0)</t>
  </si>
  <si>
    <t>NKX2-5 (3.8)</t>
  </si>
  <si>
    <t>CAV2 (3.7)</t>
  </si>
  <si>
    <t>ENSG00000147162</t>
  </si>
  <si>
    <t>OGT PPI subnetwork</t>
  </si>
  <si>
    <t>KDM2A (3.7)</t>
  </si>
  <si>
    <t>CRTC2 (3.0)</t>
  </si>
  <si>
    <t>FAM53C (2.9)</t>
  </si>
  <si>
    <t>RTF1 (2.9)</t>
  </si>
  <si>
    <t>SCAND2 (2.9)</t>
  </si>
  <si>
    <t>KDM1B (2.8)</t>
  </si>
  <si>
    <t>LDB1 (2.7)</t>
  </si>
  <si>
    <t>NFIC (2.7)</t>
  </si>
  <si>
    <t>ENSG00000163806</t>
  </si>
  <si>
    <t>SPDYA PPI subnetwork</t>
  </si>
  <si>
    <t>NEXN (4.3)</t>
  </si>
  <si>
    <t>SRL (4.0)</t>
  </si>
  <si>
    <t>POPDC2 (3.8)</t>
  </si>
  <si>
    <t>SYNPO2L (3.7)</t>
  </si>
  <si>
    <t>ATP2A1 (3.7)</t>
  </si>
  <si>
    <t>UNC45B (3.6)</t>
  </si>
  <si>
    <t>MAST2 (3.5)</t>
  </si>
  <si>
    <t>TTN (3.5)</t>
  </si>
  <si>
    <t>MYL2 (3.4)</t>
  </si>
  <si>
    <t>MP:0001577</t>
  </si>
  <si>
    <t>anemia</t>
  </si>
  <si>
    <t>STAT5A (4.5)</t>
  </si>
  <si>
    <t>XPO7 (4.1)</t>
  </si>
  <si>
    <t>TSPAN32 (3.8)</t>
  </si>
  <si>
    <t>GMPR (3.7)</t>
  </si>
  <si>
    <t>STAT5B (3.7)</t>
  </si>
  <si>
    <t>STAT3 (3.4)</t>
  </si>
  <si>
    <t>NFKB1 (3.2)</t>
  </si>
  <si>
    <t>PIP4K2A (3.2)</t>
  </si>
  <si>
    <t>ENSG00000196591</t>
  </si>
  <si>
    <t>HDAC2 PPI subnetwork</t>
  </si>
  <si>
    <t>HNRNPR (3.8)</t>
  </si>
  <si>
    <t>DEK (3.7)</t>
  </si>
  <si>
    <t>GATAD2B (3.7)</t>
  </si>
  <si>
    <t>NUCKS1 (3.6)</t>
  </si>
  <si>
    <t>KDM2B (3.5)</t>
  </si>
  <si>
    <t>NCOA6 (3.1)</t>
  </si>
  <si>
    <t>ENSG00000126351</t>
  </si>
  <si>
    <t>THRA PPI subnetwork</t>
  </si>
  <si>
    <t>CDK12 (4.9)</t>
  </si>
  <si>
    <t>ZMIZ1 (4.7)</t>
  </si>
  <si>
    <t>PGAP3 (4.4)</t>
  </si>
  <si>
    <t>MED1 (4.2)</t>
  </si>
  <si>
    <t>NFIC (4.2)</t>
  </si>
  <si>
    <t>ERBB2 (4.1)</t>
  </si>
  <si>
    <t>RLF (4.0)</t>
  </si>
  <si>
    <t>CREBBP (3.4)</t>
  </si>
  <si>
    <t>ENSG00000072195</t>
  </si>
  <si>
    <t>SPEG PPI subnetwork</t>
  </si>
  <si>
    <t>ADRBK1 (3.5)</t>
  </si>
  <si>
    <t>NBEAL2 (3.4)</t>
  </si>
  <si>
    <t>DENND4B (3.3)</t>
  </si>
  <si>
    <t>ZNF592 (3.0)</t>
  </si>
  <si>
    <t>KIAA0100 (2.9)</t>
  </si>
  <si>
    <t>RUNX1 (2.9)</t>
  </si>
  <si>
    <t>REACTOME_TRANSCRIPTIONAL_REGULATION_OF_WHITE_ADIPOCYTE_DIFFERENTIATION</t>
  </si>
  <si>
    <t>PEMT (4.2)</t>
  </si>
  <si>
    <t>BNIP1 (3.5)</t>
  </si>
  <si>
    <t>ALKBH5 (3.2)</t>
  </si>
  <si>
    <t>C17orf63 (2.9)</t>
  </si>
  <si>
    <t>SHMT1 (2.9)</t>
  </si>
  <si>
    <t>PC (2.8)</t>
  </si>
  <si>
    <t>MAP2K4 (2.7)</t>
  </si>
  <si>
    <t>GO:0035257</t>
  </si>
  <si>
    <t>nuclear hormone receptor binding</t>
  </si>
  <si>
    <t>KDM3B (4.3)</t>
  </si>
  <si>
    <t>MED1 (4.1)</t>
  </si>
  <si>
    <t>LSM12 (3.5)</t>
  </si>
  <si>
    <t>ERBB2 (3.3)</t>
  </si>
  <si>
    <t>FBXL20 (3.2)</t>
  </si>
  <si>
    <t>SCAF11 (3.1)</t>
  </si>
  <si>
    <t>ENSG00000130382</t>
  </si>
  <si>
    <t>MLLT1 PPI subnetwork</t>
  </si>
  <si>
    <t>ATXN2L (4.6)</t>
  </si>
  <si>
    <t>NCOA6 (4.2)</t>
  </si>
  <si>
    <t>ARID2 (4.0)</t>
  </si>
  <si>
    <t>C17orf63 (4.0)</t>
  </si>
  <si>
    <t>KDM1A (3.4)</t>
  </si>
  <si>
    <t>HNRNPA0 (3.2)</t>
  </si>
  <si>
    <t>SETD8 (3.2)</t>
  </si>
  <si>
    <t>QRICH1 (3.1)</t>
  </si>
  <si>
    <t>GO:0055001</t>
  </si>
  <si>
    <t>muscle cell development</t>
  </si>
  <si>
    <t>C10orf71 (5.3)</t>
  </si>
  <si>
    <t>CCDC141 (5.3)</t>
  </si>
  <si>
    <t>BVES (5.1)</t>
  </si>
  <si>
    <t>MAMSTR (4.6)</t>
  </si>
  <si>
    <t>SRL (4.6)</t>
  </si>
  <si>
    <t>POPDC2 (4.6)</t>
  </si>
  <si>
    <t>PITX3 (4.5)</t>
  </si>
  <si>
    <t>POPDC3 (4.5)</t>
  </si>
  <si>
    <t>MURC (4.5)</t>
  </si>
  <si>
    <t>ENSG00000105216</t>
  </si>
  <si>
    <t>ENSG00000105216 PPI subnetwork</t>
  </si>
  <si>
    <t>TSC22D4 (3.9)</t>
  </si>
  <si>
    <t>DENND4B (3.1)</t>
  </si>
  <si>
    <t>ANKRD13A (3.1)</t>
  </si>
  <si>
    <t>HPGDS (2.9)</t>
  </si>
  <si>
    <t>TRAK1 (2.8)</t>
  </si>
  <si>
    <t>ENSG00000115289</t>
  </si>
  <si>
    <t>PCGF1 PPI subnetwork</t>
  </si>
  <si>
    <t>HNRNPA0 (3.3)</t>
  </si>
  <si>
    <t>KDM3B (3.0)</t>
  </si>
  <si>
    <t>RAI1 (3.0)</t>
  </si>
  <si>
    <t>ENSG00000001167</t>
  </si>
  <si>
    <t>NFYA PPI subnetwork</t>
  </si>
  <si>
    <t>EGR1 (3.2)</t>
  </si>
  <si>
    <t>EIF5A (2.9)</t>
  </si>
  <si>
    <t>KIAA0100 (2.8)</t>
  </si>
  <si>
    <t>PSMC3IP (2.7)</t>
  </si>
  <si>
    <t>TSC22D4 (2.7)</t>
  </si>
  <si>
    <t>CCDC58 (2.7)</t>
  </si>
  <si>
    <t>SCAF11 (2.6)</t>
  </si>
  <si>
    <t>TMUB2 (2.5)</t>
  </si>
  <si>
    <t>ENSG00000125952</t>
  </si>
  <si>
    <t>MAX PPI subnetwork</t>
  </si>
  <si>
    <t>ENSG00000255857 (3.3)</t>
  </si>
  <si>
    <t>GPBP1L1 (3.3)</t>
  </si>
  <si>
    <t>CCDC101 (3.2)</t>
  </si>
  <si>
    <t>QRICH1 (3.0)</t>
  </si>
  <si>
    <t>ENSG00000103423</t>
  </si>
  <si>
    <t>DNAJA3 PPI subnetwork</t>
  </si>
  <si>
    <t>KIAA0232 (3.3)</t>
  </si>
  <si>
    <t>BFAR (3.3)</t>
  </si>
  <si>
    <t>RRN3 (3.2)</t>
  </si>
  <si>
    <t>EIF1AD (3.2)</t>
  </si>
  <si>
    <t>SLC16A1 (3.2)</t>
  </si>
  <si>
    <t>ETF1 (3.1)</t>
  </si>
  <si>
    <t>CCT8 (3.0)</t>
  </si>
  <si>
    <t>RAB35 (3.0)</t>
  </si>
  <si>
    <t>CIAO1 (3.0)</t>
  </si>
  <si>
    <t>SBNO1 (2.9)</t>
  </si>
  <si>
    <t>MP:0010724</t>
  </si>
  <si>
    <t>thick interventricular septum</t>
  </si>
  <si>
    <t>MYL3 (4.2)</t>
  </si>
  <si>
    <t>PLN (3.9)</t>
  </si>
  <si>
    <t>TBX20 (3.8)</t>
  </si>
  <si>
    <t>POPDC2 (3.4)</t>
  </si>
  <si>
    <t>CAV2 (3.3)</t>
  </si>
  <si>
    <t>C7orf53 (3.3)</t>
  </si>
  <si>
    <t>NEXN (3.2)</t>
  </si>
  <si>
    <t>TBX5 (3.1)</t>
  </si>
  <si>
    <t>MP:0006341</t>
  </si>
  <si>
    <t>small first branchial arch</t>
  </si>
  <si>
    <t>SKI (3.5)</t>
  </si>
  <si>
    <t>DAG1 (3.3)</t>
  </si>
  <si>
    <t>ZCCHC14 (3.3)</t>
  </si>
  <si>
    <t>PNMT (3.2)</t>
  </si>
  <si>
    <t>LLGL1 (3.2)</t>
  </si>
  <si>
    <t>TET3 (3.2)</t>
  </si>
  <si>
    <t>SLC4A3 (3.1)</t>
  </si>
  <si>
    <t>SLC8A1 (2.8)</t>
  </si>
  <si>
    <t>C3orf21 (2.8)</t>
  </si>
  <si>
    <t>SEC11A (2.8)</t>
  </si>
  <si>
    <t>GO:0051146</t>
  </si>
  <si>
    <t>striated muscle cell differentiation</t>
  </si>
  <si>
    <t>BVES (5.4)</t>
  </si>
  <si>
    <t>SCN5A (5.1)</t>
  </si>
  <si>
    <t>C10orf71 (4.8)</t>
  </si>
  <si>
    <t>MAMSTR (4.7)</t>
  </si>
  <si>
    <t>CCDC141 (4.5)</t>
  </si>
  <si>
    <t>POPDC2 (4.4)</t>
  </si>
  <si>
    <t>POPDC3 (4.3)</t>
  </si>
  <si>
    <t>SRL (4.1)</t>
  </si>
  <si>
    <t>ENSG00000174197</t>
  </si>
  <si>
    <t>MGA PPI subnetwork</t>
  </si>
  <si>
    <t>RAI1 (3.8)</t>
  </si>
  <si>
    <t>KDM3B (3.7)</t>
  </si>
  <si>
    <t>BEND3 (3.1)</t>
  </si>
  <si>
    <t>LDB1 (2.9)</t>
  </si>
  <si>
    <t>SMCR7 (2.8)</t>
  </si>
  <si>
    <t>ATXN2L (2.8)</t>
  </si>
  <si>
    <t>NUCKS1 (2.8)</t>
  </si>
  <si>
    <t>ENSG00000163349</t>
  </si>
  <si>
    <t>HIPK1 PPI subnetwork</t>
  </si>
  <si>
    <t>USP33 (3.7)</t>
  </si>
  <si>
    <t>HES2 (3.2)</t>
  </si>
  <si>
    <t>ARIH2 (3.1)</t>
  </si>
  <si>
    <t>NFATC2IP (2.8)</t>
  </si>
  <si>
    <t>CNNM4 (2.7)</t>
  </si>
  <si>
    <t>CDK13 (2.6)</t>
  </si>
  <si>
    <t>PLEKHA3 (2.5)</t>
  </si>
  <si>
    <t>ANKRD9 (2.5)</t>
  </si>
  <si>
    <t>SP3 (2.5)</t>
  </si>
  <si>
    <t>ENSG00000131759</t>
  </si>
  <si>
    <t>RARA PPI subnetwork</t>
  </si>
  <si>
    <t>CUX1 (4.6)</t>
  </si>
  <si>
    <t>ARNTL (4.0)</t>
  </si>
  <si>
    <t>ZMIZ1 (4.0)</t>
  </si>
  <si>
    <t>ZNF592 (3.9)</t>
  </si>
  <si>
    <t>CSRNP1 (3.7)</t>
  </si>
  <si>
    <t>KDM3B (3.3)</t>
  </si>
  <si>
    <t>SP3 (3.2)</t>
  </si>
  <si>
    <t>NHLRC4 (3.1)</t>
  </si>
  <si>
    <t>ENSG00000173153</t>
  </si>
  <si>
    <t>ESRRA PPI subnetwork</t>
  </si>
  <si>
    <t>FAM195A (4.0)</t>
  </si>
  <si>
    <t>CREBBP (3.9)</t>
  </si>
  <si>
    <t>SETDB1 (3.7)</t>
  </si>
  <si>
    <t>TTC21A (3.6)</t>
  </si>
  <si>
    <t>OBSL1 (3.3)</t>
  </si>
  <si>
    <t>TP53INP2 (3.1)</t>
  </si>
  <si>
    <t>DENND4B (3.0)</t>
  </si>
  <si>
    <t>ZCWPW1 (3.0)</t>
  </si>
  <si>
    <t>USP19 (3.0)</t>
  </si>
  <si>
    <t>IFRD1 (2.9)</t>
  </si>
  <si>
    <t>GO:0055007</t>
  </si>
  <si>
    <t>cardiac muscle cell differentiation</t>
  </si>
  <si>
    <t>TBX20 (5.8)</t>
  </si>
  <si>
    <t>NPY6R (5.5)</t>
  </si>
  <si>
    <t>MYH7B (4.9)</t>
  </si>
  <si>
    <t>GATA4 (4.8)</t>
  </si>
  <si>
    <t>SCN5A (4.8)</t>
  </si>
  <si>
    <t>C8orf49 (4.6)</t>
  </si>
  <si>
    <t>ENSG00000231770 (3.8)</t>
  </si>
  <si>
    <t>GO:0031519</t>
  </si>
  <si>
    <t>PcG protein complex</t>
  </si>
  <si>
    <t>FBXL20 (3.7)</t>
  </si>
  <si>
    <t>PPP1CC (3.0)</t>
  </si>
  <si>
    <t>KDM2B (2.9)</t>
  </si>
  <si>
    <t>CCDC64 (2.8)</t>
  </si>
  <si>
    <t>MP:0000267</t>
  </si>
  <si>
    <t>abnormal heart development</t>
  </si>
  <si>
    <t>HAND1 (5.9)</t>
  </si>
  <si>
    <t>TBX20 (5.1)</t>
  </si>
  <si>
    <t>GATA4 (4.7)</t>
  </si>
  <si>
    <t>ADAMTS19 (4.4)</t>
  </si>
  <si>
    <t>POPDC2 (4.3)</t>
  </si>
  <si>
    <t>ZFPM2 (4.0)</t>
  </si>
  <si>
    <t>RASIP1 (3.6)</t>
  </si>
  <si>
    <t>KEGG_ACUTE_MYELOID_LEUKEMIA</t>
  </si>
  <si>
    <t>STAT5B (4.9)</t>
  </si>
  <si>
    <t>FLOT2 (4.0)</t>
  </si>
  <si>
    <t>STAT5A (3.9)</t>
  </si>
  <si>
    <t>ADRBK1 (3.7)</t>
  </si>
  <si>
    <t>LSM12 (3.3)</t>
  </si>
  <si>
    <t>RAB1B (3.3)</t>
  </si>
  <si>
    <t>NFIC (3.2)</t>
  </si>
  <si>
    <t>TSC22D4 (3.2)</t>
  </si>
  <si>
    <t>ARID5A (3.2)</t>
  </si>
  <si>
    <t>ENSG00000138600 (3.0)</t>
  </si>
  <si>
    <t>GO:0051148</t>
  </si>
  <si>
    <t>negative regulation of muscle cell differentiation</t>
  </si>
  <si>
    <t>TBX20 (4.1)</t>
  </si>
  <si>
    <t>ENSG00000249584 (4.0)</t>
  </si>
  <si>
    <t>TBX5 (3.9)</t>
  </si>
  <si>
    <t>ROS1 (3.5)</t>
  </si>
  <si>
    <t>ZDHHC11 (3.3)</t>
  </si>
  <si>
    <t>BRD7P3 (3.0)</t>
  </si>
  <si>
    <t>ASCL2 (2.8)</t>
  </si>
  <si>
    <t>SLC27A6 (2.8)</t>
  </si>
  <si>
    <t>ZNF839 (2.5)</t>
  </si>
  <si>
    <t>ENSG00000008838</t>
  </si>
  <si>
    <t>MED24 PPI subnetwork</t>
  </si>
  <si>
    <t>ZNF830 (3.3)</t>
  </si>
  <si>
    <t>NUFIP2 (3.1)</t>
  </si>
  <si>
    <t>MCM9 (3.1)</t>
  </si>
  <si>
    <t>C2orf47 (3.1)</t>
  </si>
  <si>
    <t>CDK12 (3.1)</t>
  </si>
  <si>
    <t>GO:0016202</t>
  </si>
  <si>
    <t>regulation of striated muscle tissue development</t>
  </si>
  <si>
    <t>MYH7B (4.1)</t>
  </si>
  <si>
    <t>ADAMTS19 (3.6)</t>
  </si>
  <si>
    <t>SCN5A (3.5)</t>
  </si>
  <si>
    <t>C9orf3 (3.4)</t>
  </si>
  <si>
    <t>YPEL2 (3.3)</t>
  </si>
  <si>
    <t>CCDC141 (3.2)</t>
  </si>
  <si>
    <t>TBX20 (3.2)</t>
  </si>
  <si>
    <t>ENSG00000225826 (2.9)</t>
  </si>
  <si>
    <t>NFIA (2.9)</t>
  </si>
  <si>
    <t>ENSG00000089094</t>
  </si>
  <si>
    <t>KDM2B PPI subnetwork</t>
  </si>
  <si>
    <t>UBAP2L (3.4)</t>
  </si>
  <si>
    <t>REACTOME_PI3KAKT_ACTIVATION</t>
  </si>
  <si>
    <t>RAB40C (5.0)</t>
  </si>
  <si>
    <t>STUB1 (3.7)</t>
  </si>
  <si>
    <t>C5orf41 (3.7)</t>
  </si>
  <si>
    <t>JMJD8 (3.2)</t>
  </si>
  <si>
    <t>PLEKHH3 (3.2)</t>
  </si>
  <si>
    <t>TET3 (3.0)</t>
  </si>
  <si>
    <t>RHOT2 (3.0)</t>
  </si>
  <si>
    <t>ENSG00000131791</t>
  </si>
  <si>
    <t>PRKAB2 PPI subnetwork</t>
  </si>
  <si>
    <t>PPARGC1A (3.5)</t>
  </si>
  <si>
    <t>ANKRD9 (3.4)</t>
  </si>
  <si>
    <t>TRPM7 (3.4)</t>
  </si>
  <si>
    <t>RHOT2 (3.3)</t>
  </si>
  <si>
    <t>KLC2 (3.0)</t>
  </si>
  <si>
    <t>PPTC7 (3.0)</t>
  </si>
  <si>
    <t>NKX2-5 (2.9)</t>
  </si>
  <si>
    <t>CAMK2G (2.9)</t>
  </si>
  <si>
    <t>ENSG00000160584</t>
  </si>
  <si>
    <t>SIK3 PPI subnetwork</t>
  </si>
  <si>
    <t>USP33 (3.9)</t>
  </si>
  <si>
    <t>TSC22D4 (3.7)</t>
  </si>
  <si>
    <t>KCNA7 (3.5)</t>
  </si>
  <si>
    <t>ZNF592 (3.2)</t>
  </si>
  <si>
    <t>NBEAL2 (3.1)</t>
  </si>
  <si>
    <t>TRAK1 (3.1)</t>
  </si>
  <si>
    <t>ENSG00000129152</t>
  </si>
  <si>
    <t>MYOD1 PPI subnetwork</t>
  </si>
  <si>
    <t>PLEKHH3 (3.7)</t>
  </si>
  <si>
    <t>SSPN (3.6)</t>
  </si>
  <si>
    <t>MAMSTR (3.5)</t>
  </si>
  <si>
    <t>EGR1 (3.1)</t>
  </si>
  <si>
    <t>NFIC (3.0)</t>
  </si>
  <si>
    <t>HAND2 (3.0)</t>
  </si>
  <si>
    <t>CSRNP1 (2.9)</t>
  </si>
  <si>
    <t>ENSG00000175084</t>
  </si>
  <si>
    <t>DES PPI subnetwork</t>
  </si>
  <si>
    <t>C10orf71 (5.8)</t>
  </si>
  <si>
    <t>TCAP (5.7)</t>
  </si>
  <si>
    <t>SRL (5.4)</t>
  </si>
  <si>
    <t>TTN (5.4)</t>
  </si>
  <si>
    <t>UNC45B (5.2)</t>
  </si>
  <si>
    <t>MURC (5.1)</t>
  </si>
  <si>
    <t>TPM3 (4.9)</t>
  </si>
  <si>
    <t>ENSG00000079102</t>
  </si>
  <si>
    <t>RUNX1T1 PPI subnetwork</t>
  </si>
  <si>
    <t>C17orf39 (3.3)</t>
  </si>
  <si>
    <t>HDAC5 (3.2)</t>
  </si>
  <si>
    <t>ARIH2 (3.2)</t>
  </si>
  <si>
    <t>CDC27 (3.1)</t>
  </si>
  <si>
    <t>XPO7 (3.0)</t>
  </si>
  <si>
    <t>IPP (2.9)</t>
  </si>
  <si>
    <t>ARID2 (2.9)</t>
  </si>
  <si>
    <t>MP:0002190</t>
  </si>
  <si>
    <t>disorganized myocardium</t>
  </si>
  <si>
    <t>POPDC2 (6.8)</t>
  </si>
  <si>
    <t>UNC45B (6.4)</t>
  </si>
  <si>
    <t>MYL2 (5.7)</t>
  </si>
  <si>
    <t>ENSG00000082701</t>
  </si>
  <si>
    <t>GSK3B PPI subnetwork</t>
  </si>
  <si>
    <t>STAT3 (3.2)</t>
  </si>
  <si>
    <t>SENP2 (2.9)</t>
  </si>
  <si>
    <t>PAFAH1B1 (2.9)</t>
  </si>
  <si>
    <t>MAP2K4 (2.9)</t>
  </si>
  <si>
    <t>FLOT2 (2.8)</t>
  </si>
  <si>
    <t>CREBBP (2.7)</t>
  </si>
  <si>
    <t>QKI (2.7)</t>
  </si>
  <si>
    <t>MGEA5 (2.5)</t>
  </si>
  <si>
    <t>NFIA (2.5)</t>
  </si>
  <si>
    <t>GO:0003682</t>
  </si>
  <si>
    <t>chromatin binding</t>
  </si>
  <si>
    <t>UBTF (3.9)</t>
  </si>
  <si>
    <t>SCAF11 (3.8)</t>
  </si>
  <si>
    <t>ACVR2B (3.8)</t>
  </si>
  <si>
    <t>MEPCE (3.6)</t>
  </si>
  <si>
    <t>GO:0030374</t>
  </si>
  <si>
    <t>ligand-dependent nuclear receptor transcription coactivator activity</t>
  </si>
  <si>
    <t>CDK12 (5.4)</t>
  </si>
  <si>
    <t>PGAP3 (5.1)</t>
  </si>
  <si>
    <t>ERAL1 (4.5)</t>
  </si>
  <si>
    <t>FBXL20 (4.5)</t>
  </si>
  <si>
    <t>ERBB2 (4.4)</t>
  </si>
  <si>
    <t>MED1 (3.7)</t>
  </si>
  <si>
    <t>SUPT6H (3.4)</t>
  </si>
  <si>
    <t>ENSG00000136807</t>
  </si>
  <si>
    <t>CDK9 PPI subnetwork</t>
  </si>
  <si>
    <t>ZNF830 (3.7)</t>
  </si>
  <si>
    <t>SUPT6H (3.7)</t>
  </si>
  <si>
    <t>BTF3P12 (3.2)</t>
  </si>
  <si>
    <t>RLF (3.1)</t>
  </si>
  <si>
    <t>LAPTM4B (2.9)</t>
  </si>
  <si>
    <t>SART1 (2.7)</t>
  </si>
  <si>
    <t>SNRNP200 (2.7)</t>
  </si>
  <si>
    <t>ALKBH5 (2.6)</t>
  </si>
  <si>
    <t>COPS4 (2.6)</t>
  </si>
  <si>
    <t>ENSG00000169083</t>
  </si>
  <si>
    <t>AR PPI subnetwork</t>
  </si>
  <si>
    <t>QRICH1 (4.2)</t>
  </si>
  <si>
    <t>KDM3B (4.1)</t>
  </si>
  <si>
    <t>ARNT (3.8)</t>
  </si>
  <si>
    <t>SBNO1 (3.6)</t>
  </si>
  <si>
    <t>REST (3.5)</t>
  </si>
  <si>
    <t>GO:0014706</t>
  </si>
  <si>
    <t>striated muscle tissue development</t>
  </si>
  <si>
    <t>PITX3 (5.4)</t>
  </si>
  <si>
    <t>MYH7B (5.2)</t>
  </si>
  <si>
    <t>POPDC3 (5.1)</t>
  </si>
  <si>
    <t>MAMSTR (4.8)</t>
  </si>
  <si>
    <t>C10orf71 (4.7)</t>
  </si>
  <si>
    <t>SCN5A (4.5)</t>
  </si>
  <si>
    <t>ALPK3 (4.3)</t>
  </si>
  <si>
    <t>MURC (4.1)</t>
  </si>
  <si>
    <t>ENSG00000131652</t>
  </si>
  <si>
    <t>THOC6 PPI subnetwork</t>
  </si>
  <si>
    <t>UBAP2L (3.3)</t>
  </si>
  <si>
    <t>ENSG00000185591</t>
  </si>
  <si>
    <t>SP1 PPI subnetwork</t>
  </si>
  <si>
    <t>REST (3.6)</t>
  </si>
  <si>
    <t>ZNF592 (3.6)</t>
  </si>
  <si>
    <t>STAT5B (3.5)</t>
  </si>
  <si>
    <t>MP:0003567</t>
  </si>
  <si>
    <t>abnormal fetal cardiomyocyte proliferation</t>
  </si>
  <si>
    <t>HAND2 (4.3)</t>
  </si>
  <si>
    <t>FUT11 (4.0)</t>
  </si>
  <si>
    <t>C8orf49 (4.0)</t>
  </si>
  <si>
    <t>FAM162A (3.7)</t>
  </si>
  <si>
    <t>OBSL1 (3.2)</t>
  </si>
  <si>
    <t>SLC8A1 (3.0)</t>
  </si>
  <si>
    <t>ZFPM2 (2.7)</t>
  </si>
  <si>
    <t>PLN (2.7)</t>
  </si>
  <si>
    <t>SLC2A4 (2.6)</t>
  </si>
  <si>
    <t>NKX2-5 (2.6)</t>
  </si>
  <si>
    <t>ENSG00000183741</t>
  </si>
  <si>
    <t>CBX6 PPI subnetwork</t>
  </si>
  <si>
    <t>BEND3 (3.9)</t>
  </si>
  <si>
    <t>NFYC (3.3)</t>
  </si>
  <si>
    <t>LIG3 (3.0)</t>
  </si>
  <si>
    <t>CUL4A (2.9)</t>
  </si>
  <si>
    <t>MP:0001780</t>
  </si>
  <si>
    <t>decreased brown adipose tissue amount</t>
  </si>
  <si>
    <t>PC (4.1)</t>
  </si>
  <si>
    <t>KCNIP2 (4.0)</t>
  </si>
  <si>
    <t>PM20D1 (3.9)</t>
  </si>
  <si>
    <t>NMB (3.7)</t>
  </si>
  <si>
    <t>C11orf86 (3.4)</t>
  </si>
  <si>
    <t>ENSG00000176868 (3.3)</t>
  </si>
  <si>
    <t>PEMT (3.3)</t>
  </si>
  <si>
    <t>SLC2A4 (3.2)</t>
  </si>
  <si>
    <t>ELOVL3 (3.0)</t>
  </si>
  <si>
    <t>ACSS2 (2.9)</t>
  </si>
  <si>
    <t>ENSG00000186951</t>
  </si>
  <si>
    <t>PPARA PPI subnetwork</t>
  </si>
  <si>
    <t>ITPR2 (3.4)</t>
  </si>
  <si>
    <t>TP53INP2 (3.4)</t>
  </si>
  <si>
    <t>IFRD1 (3.2)</t>
  </si>
  <si>
    <t>SETD2 (3.2)</t>
  </si>
  <si>
    <t>SCAF11 (3.2)</t>
  </si>
  <si>
    <t>MRPS6 (3.1)</t>
  </si>
  <si>
    <t>ENSG00000111752</t>
  </si>
  <si>
    <t>PHC1 PPI subnetwork</t>
  </si>
  <si>
    <t>PHF13 (3.2)</t>
  </si>
  <si>
    <t>FUBP1 (2.8)</t>
  </si>
  <si>
    <t>PRKCA (2.7)</t>
  </si>
  <si>
    <t>ENSG00000102145</t>
  </si>
  <si>
    <t>GATA1 PPI subnetwork</t>
  </si>
  <si>
    <t>UBTF (4.2)</t>
  </si>
  <si>
    <t>PACS1 (3.9)</t>
  </si>
  <si>
    <t>RAI1 (3.9)</t>
  </si>
  <si>
    <t>ATXN2L (3.7)</t>
  </si>
  <si>
    <t>C3orf54 (3.6)</t>
  </si>
  <si>
    <t>ERAL1 (3.4)</t>
  </si>
  <si>
    <t>ENSG00000230896 (3.4)</t>
  </si>
  <si>
    <t>ADRBK1 (3.3)</t>
  </si>
  <si>
    <t>MP:0000274</t>
  </si>
  <si>
    <t>enlarged heart</t>
  </si>
  <si>
    <t>NKX2-5 (6.3)</t>
  </si>
  <si>
    <t>POPDC2 (6.1)</t>
  </si>
  <si>
    <t>MYL3 (5.5)</t>
  </si>
  <si>
    <t>SLC8A1 (5.4)</t>
  </si>
  <si>
    <t>PLN (5.2)</t>
  </si>
  <si>
    <t>UNC45B (5.0)</t>
  </si>
  <si>
    <t>GO:0044212</t>
  </si>
  <si>
    <t>transcription regulatory region DNA binding</t>
  </si>
  <si>
    <t>CASZ1 (3.7)</t>
  </si>
  <si>
    <t>REST (3.7)</t>
  </si>
  <si>
    <t>HAND2 (3.4)</t>
  </si>
  <si>
    <t>ZMIZ1 (3.4)</t>
  </si>
  <si>
    <t>FAM43A (3.4)</t>
  </si>
  <si>
    <t>IRX3 (3.3)</t>
  </si>
  <si>
    <t>TBX5 (3.2)</t>
  </si>
  <si>
    <t>MP:0005140</t>
  </si>
  <si>
    <t>decreased cardiac muscle contractility</t>
  </si>
  <si>
    <t>ANKRD1 (7.3)</t>
  </si>
  <si>
    <t>MYL3 (7.3)</t>
  </si>
  <si>
    <t>UNC45B (7.1)</t>
  </si>
  <si>
    <t>TCAP (6.9)</t>
  </si>
  <si>
    <t>PLN (6.8)</t>
  </si>
  <si>
    <t>SYNPO2L (6.8)</t>
  </si>
  <si>
    <t>MYL2 (6.8)</t>
  </si>
  <si>
    <t>NKX2-5 (6.8)</t>
  </si>
  <si>
    <t>POPDC2 (6.6)</t>
  </si>
  <si>
    <t>ENSG00000156374</t>
  </si>
  <si>
    <t>PCGF6 PPI subnetwork</t>
  </si>
  <si>
    <t>PARN (3.5)</t>
  </si>
  <si>
    <t>ENSG00000141570</t>
  </si>
  <si>
    <t>CBX8 PPI subnetwork</t>
  </si>
  <si>
    <t>TFAP4 (3.8)</t>
  </si>
  <si>
    <t>RBM4B (3.3)</t>
  </si>
  <si>
    <t>ENSA (3.2)</t>
  </si>
  <si>
    <t>ARNT (3.0)</t>
  </si>
  <si>
    <t>KLF11 (2.9)</t>
  </si>
  <si>
    <t>MP:0005598</t>
  </si>
  <si>
    <t>decreased ventricle muscle contractility</t>
  </si>
  <si>
    <t>MYL3 (8.2)</t>
  </si>
  <si>
    <t>MYL2 (7.5)</t>
  </si>
  <si>
    <t>ANKRD1 (7.5)</t>
  </si>
  <si>
    <t>SYNPO2L (7.4)</t>
  </si>
  <si>
    <t>UNC45B (7.3)</t>
  </si>
  <si>
    <t>XIRP1 (7.0)</t>
  </si>
  <si>
    <t>POPDC2 (6.9)</t>
  </si>
  <si>
    <t>SRL (6.6)</t>
  </si>
  <si>
    <t>SCN5A (6.5)</t>
  </si>
  <si>
    <t>GO:0016458</t>
  </si>
  <si>
    <t>gene silencing</t>
  </si>
  <si>
    <t>RBM15 (3.3)</t>
  </si>
  <si>
    <t>KDM2B (3.3)</t>
  </si>
  <si>
    <t>ENSG00000204685 (3.2)</t>
  </si>
  <si>
    <t>CCDC87 (3.2)</t>
  </si>
  <si>
    <t>YBX2 (3.1)</t>
  </si>
  <si>
    <t>THAP9 (2.9)</t>
  </si>
  <si>
    <t>CUL4A (2.8)</t>
  </si>
  <si>
    <t>FAM178B (2.8)</t>
  </si>
  <si>
    <t>RAD9B (2.8)</t>
  </si>
  <si>
    <t>ENSG00000012048</t>
  </si>
  <si>
    <t>BRCA1 PPI subnetwork</t>
  </si>
  <si>
    <t>FEN1 (4.0)</t>
  </si>
  <si>
    <t>NCAPH (4.0)</t>
  </si>
  <si>
    <t>DTL (4.0)</t>
  </si>
  <si>
    <t>DEK (3.8)</t>
  </si>
  <si>
    <t>RMI2 (3.6)</t>
  </si>
  <si>
    <t>NUSAP1 (3.5)</t>
  </si>
  <si>
    <t>GINS3 (3.5)</t>
  </si>
  <si>
    <t>LIN54 (3.4)</t>
  </si>
  <si>
    <t>UBTF (3.3)</t>
  </si>
  <si>
    <t>GO:0001067</t>
  </si>
  <si>
    <t>regulatory region nucleic acid binding</t>
  </si>
  <si>
    <t>CASZ1 (3.9)</t>
  </si>
  <si>
    <t>IRX3 (3.2)</t>
  </si>
  <si>
    <t>GO:0000975</t>
  </si>
  <si>
    <t>regulatory region DNA binding</t>
  </si>
  <si>
    <t>MP:0001625</t>
  </si>
  <si>
    <t>cardiac hypertrophy</t>
  </si>
  <si>
    <t>MYL3 (8.3)</t>
  </si>
  <si>
    <t>PLN (8.1)</t>
  </si>
  <si>
    <t>TCAP (8.1)</t>
  </si>
  <si>
    <t>XIRP1 (7.8)</t>
  </si>
  <si>
    <t>MYL2 (7.7)</t>
  </si>
  <si>
    <t>SRL (7.3)</t>
  </si>
  <si>
    <t>UNC45B (7.2)</t>
  </si>
  <si>
    <t>SYNPO2L (7.2)</t>
  </si>
  <si>
    <t>C10orf71 (7.2)</t>
  </si>
  <si>
    <t>ENSG00000184575</t>
  </si>
  <si>
    <t>XPOT PPI subnetwork</t>
  </si>
  <si>
    <t>TMEM69 (3.8)</t>
  </si>
  <si>
    <t>CTPS (3.4)</t>
  </si>
  <si>
    <t>SETD6 (3.3)</t>
  </si>
  <si>
    <t>PSMG1 (3.2)</t>
  </si>
  <si>
    <t>TUBG1 (3.2)</t>
  </si>
  <si>
    <t>CCT8 (3.1)</t>
  </si>
  <si>
    <t>SFXN4 (3.0)</t>
  </si>
  <si>
    <t>RPP30 (2.9)</t>
  </si>
  <si>
    <t>COPS4 (2.9)</t>
  </si>
  <si>
    <t>BFAR (2.8)</t>
  </si>
  <si>
    <t>GO:0048742</t>
  </si>
  <si>
    <t>regulation of skeletal muscle fiber development</t>
  </si>
  <si>
    <t>KCNQ4 (4.0)</t>
  </si>
  <si>
    <t>SCN5A (3.3)</t>
  </si>
  <si>
    <t>MAMSTR (3.0)</t>
  </si>
  <si>
    <t>PITX3 (3.0)</t>
  </si>
  <si>
    <t>NFIA (2.8)</t>
  </si>
  <si>
    <t>CCDC141 (2.7)</t>
  </si>
  <si>
    <t>TCEA3 (2.7)</t>
  </si>
  <si>
    <t>TMEM101 (2.7)</t>
  </si>
  <si>
    <t>ENSG00000234437 (2.6)</t>
  </si>
  <si>
    <t>GO:0048634</t>
  </si>
  <si>
    <t>regulation of muscle organ development</t>
  </si>
  <si>
    <t>SCN5A (3.8)</t>
  </si>
  <si>
    <t>C9orf3 (3.6)</t>
  </si>
  <si>
    <t>ADAMTS19 (3.3)</t>
  </si>
  <si>
    <t>ENSG00000225826 (3.2)</t>
  </si>
  <si>
    <t>CCDC141 (3.1)</t>
  </si>
  <si>
    <t>CCDC8 (3.0)</t>
  </si>
  <si>
    <t>ENSG00000177728</t>
  </si>
  <si>
    <t>KIAA0195 PPI subnetwork</t>
  </si>
  <si>
    <t>RUNX1 (3.7)</t>
  </si>
  <si>
    <t>ANKRD13A (3.4)</t>
  </si>
  <si>
    <t>TSC22D4 (3.4)</t>
  </si>
  <si>
    <t>SP3 (3.0)</t>
  </si>
  <si>
    <t>TRAK1 (3.0)</t>
  </si>
  <si>
    <t>PLEKHA3 (2.8)</t>
  </si>
  <si>
    <t>HPGDS (2.8)</t>
  </si>
  <si>
    <t>USP33 (2.7)</t>
  </si>
  <si>
    <t>DENND4B (2.7)</t>
  </si>
  <si>
    <t>ENSG00000168283</t>
  </si>
  <si>
    <t>BMI1 PPI subnetwork</t>
  </si>
  <si>
    <t>FUBP1 (3.2)</t>
  </si>
  <si>
    <t>TRPM7 (3.2)</t>
  </si>
  <si>
    <t>SBNO1 (3.1)</t>
  </si>
  <si>
    <t>ARID2 (3.0)</t>
  </si>
  <si>
    <t>SCAF11 (2.8)</t>
  </si>
  <si>
    <t>RAI1 (2.7)</t>
  </si>
  <si>
    <t>KIAA0232 (2.6)</t>
  </si>
  <si>
    <t>MP:0003229</t>
  </si>
  <si>
    <t>abnormal vitelline vasculature morphology</t>
  </si>
  <si>
    <t>DOCK6 (5.3)</t>
  </si>
  <si>
    <t>RASIP1 (4.6)</t>
  </si>
  <si>
    <t>NOS3 (4.4)</t>
  </si>
  <si>
    <t>DCBLD1 (3.3)</t>
  </si>
  <si>
    <t>HEY2 (3.3)</t>
  </si>
  <si>
    <t>PTRF (3.2)</t>
  </si>
  <si>
    <t>FUT11 (3.0)</t>
  </si>
  <si>
    <t>CAV1 (3.0)</t>
  </si>
  <si>
    <t>ZMIZ1 (2.7)</t>
  </si>
  <si>
    <t>ENSG00000112062</t>
  </si>
  <si>
    <t>MAPK14 PPI subnetwork</t>
  </si>
  <si>
    <t>EGR1 (5.1)</t>
  </si>
  <si>
    <t>CSRNP1 (4.6)</t>
  </si>
  <si>
    <t>IFRD1 (4.0)</t>
  </si>
  <si>
    <t>CDKN1A (3.8)</t>
  </si>
  <si>
    <t>ATXN2L (3.5)</t>
  </si>
  <si>
    <t>CARS (3.4)</t>
  </si>
  <si>
    <t>DUSP2 (3.3)</t>
  </si>
  <si>
    <t>ARID5A (3.0)</t>
  </si>
  <si>
    <t>CAMK2D (2.9)</t>
  </si>
  <si>
    <t>ENSG00000160447</t>
  </si>
  <si>
    <t>PKN3 PPI subnetwork</t>
  </si>
  <si>
    <t>TSC22D4 (4.1)</t>
  </si>
  <si>
    <t>NBEAL2 (3.6)</t>
  </si>
  <si>
    <t>ACVR2B (3.2)</t>
  </si>
  <si>
    <t>RHOT2 (3.2)</t>
  </si>
  <si>
    <t>KCNA7 (3.0)</t>
  </si>
  <si>
    <t>HES2 (2.8)</t>
  </si>
  <si>
    <t>TRAK1 (2.7)</t>
  </si>
  <si>
    <t>ENSG00000183072</t>
  </si>
  <si>
    <t>NKX2-5 PPI subnetwork</t>
  </si>
  <si>
    <t>AMT (4.4)</t>
  </si>
  <si>
    <t>SLC8A1 (4.0)</t>
  </si>
  <si>
    <t>HAND2 (3.7)</t>
  </si>
  <si>
    <t>OBSL1 (3.6)</t>
  </si>
  <si>
    <t>DENND4B (3.4)</t>
  </si>
  <si>
    <t>KCNJ11 (3.3)</t>
  </si>
  <si>
    <t>KCNK3 (2.9)</t>
  </si>
  <si>
    <t>GO:0003713</t>
  </si>
  <si>
    <t>transcription coactivator activity</t>
  </si>
  <si>
    <t>CREBBP (5.7)</t>
  </si>
  <si>
    <t>GATAD2B (3.9)</t>
  </si>
  <si>
    <t>NCOA6 (3.6)</t>
  </si>
  <si>
    <t>RBM4B (3.5)</t>
  </si>
  <si>
    <t>NFYC (3.5)</t>
  </si>
  <si>
    <t>KIAA0913 (3.4)</t>
  </si>
  <si>
    <t>C17orf63 (3.3)</t>
  </si>
  <si>
    <t>ENSG00000124588</t>
  </si>
  <si>
    <t>NQO2 PPI subnetwork</t>
  </si>
  <si>
    <t>TRAK1 (3.3)</t>
  </si>
  <si>
    <t>TSC22D4 (3.3)</t>
  </si>
  <si>
    <t>KCNA7 (3.2)</t>
  </si>
  <si>
    <t>STAT5B (3.2)</t>
  </si>
  <si>
    <t>ACVR2B (3.0)</t>
  </si>
  <si>
    <t>ENSG00000137574</t>
  </si>
  <si>
    <t>TGS1 PPI subnetwork</t>
  </si>
  <si>
    <t>CDK12 (7.4)</t>
  </si>
  <si>
    <t>PGAP3 (6.2)</t>
  </si>
  <si>
    <t>ERBB2 (6.1)</t>
  </si>
  <si>
    <t>MED1 (5.4)</t>
  </si>
  <si>
    <t>C17orf63 (5.2)</t>
  </si>
  <si>
    <t>GRB7 (4.8)</t>
  </si>
  <si>
    <t>CREBBP (4.6)</t>
  </si>
  <si>
    <t>KIAA0100 (4.1)</t>
  </si>
  <si>
    <t>FAM165B (3.9)</t>
  </si>
  <si>
    <t>ERAL1 (3.8)</t>
  </si>
  <si>
    <t>MP:0002625</t>
  </si>
  <si>
    <t>heart left ventricle hypertrophy</t>
  </si>
  <si>
    <t>MYL3 (8.7)</t>
  </si>
  <si>
    <t>PLN (8.0)</t>
  </si>
  <si>
    <t>MYL2 (7.4)</t>
  </si>
  <si>
    <t>NKX2-5 (7.0)</t>
  </si>
  <si>
    <t>TCAP (6.8)</t>
  </si>
  <si>
    <t>UNC45B (6.8)</t>
  </si>
  <si>
    <t>POPDC2 (6.7)</t>
  </si>
  <si>
    <t>ENSG00000122565</t>
  </si>
  <si>
    <t>CBX3 PPI subnetwork</t>
  </si>
  <si>
    <t>LIN54 (3.7)</t>
  </si>
  <si>
    <t>HMGB3P1 (3.2)</t>
  </si>
  <si>
    <t>NUSAP1 (3.0)</t>
  </si>
  <si>
    <t>CABLES2 (2.8)</t>
  </si>
  <si>
    <t>SP3 (2.7)</t>
  </si>
  <si>
    <t>NCOA6 (2.6)</t>
  </si>
  <si>
    <t>ENSG00000151090</t>
  </si>
  <si>
    <t>THRB PPI subnetwork</t>
  </si>
  <si>
    <t>GPBP1L1 (3.8)</t>
  </si>
  <si>
    <t>KIAA0100 (3.6)</t>
  </si>
  <si>
    <t>HDDC2 (3.5)</t>
  </si>
  <si>
    <t>FLII (3.0)</t>
  </si>
  <si>
    <t>ZMIZ1 (2.9)</t>
  </si>
  <si>
    <t>ENSG00000172164</t>
  </si>
  <si>
    <t>SNTB1 PPI subnetwork</t>
  </si>
  <si>
    <t>KCNJ11 (5.2)</t>
  </si>
  <si>
    <t>KCNA7 (4.1)</t>
  </si>
  <si>
    <t>MAMSTR (3.9)</t>
  </si>
  <si>
    <t>C10orf71 (3.8)</t>
  </si>
  <si>
    <t>KANK2 (3.8)</t>
  </si>
  <si>
    <t>ENSG00000236208 (3.6)</t>
  </si>
  <si>
    <t>KCNJ2 (3.3)</t>
  </si>
  <si>
    <t>C6orf112 (3.3)</t>
  </si>
  <si>
    <t>GO:0061061</t>
  </si>
  <si>
    <t>muscle structure development</t>
  </si>
  <si>
    <t>PITX3 (6.5)</t>
  </si>
  <si>
    <t>POPDC3 (5.7)</t>
  </si>
  <si>
    <t>MAMSTR (5.5)</t>
  </si>
  <si>
    <t>BVES (5.5)</t>
  </si>
  <si>
    <t>C10orf71 (5.1)</t>
  </si>
  <si>
    <t>MURC (4.8)</t>
  </si>
  <si>
    <t>TPM3 (4.5)</t>
  </si>
  <si>
    <t>ENSG00000185847 (4.4)</t>
  </si>
  <si>
    <t>SRL (4.3)</t>
  </si>
  <si>
    <t>ENSG00000132964</t>
  </si>
  <si>
    <t>CDK8 PPI subnetwork</t>
  </si>
  <si>
    <t>SUPT6H (4.7)</t>
  </si>
  <si>
    <t>MED1 (4.6)</t>
  </si>
  <si>
    <t>ERAL1 (4.4)</t>
  </si>
  <si>
    <t>CDK12 (4.3)</t>
  </si>
  <si>
    <t>C17orf63 (4.3)</t>
  </si>
  <si>
    <t>PGAP3 (4.2)</t>
  </si>
  <si>
    <t>KDM3B (3.8)</t>
  </si>
  <si>
    <t>LSM12 (3.7)</t>
  </si>
  <si>
    <t>FBXL20 (3.6)</t>
  </si>
  <si>
    <t>ENSG00000182541</t>
  </si>
  <si>
    <t>LIMK2 PPI subnetwork</t>
  </si>
  <si>
    <t>PRKAR2A (3.3)</t>
  </si>
  <si>
    <t>PTPRJ (3.3)</t>
  </si>
  <si>
    <t>FAM208A (3.1)</t>
  </si>
  <si>
    <t>KDM3B (3.1)</t>
  </si>
  <si>
    <t>ACVR2B (2.7)</t>
  </si>
  <si>
    <t>GO:0055006</t>
  </si>
  <si>
    <t>cardiac cell development</t>
  </si>
  <si>
    <t>NPY6R (6.3)</t>
  </si>
  <si>
    <t>MYH7B (5.8)</t>
  </si>
  <si>
    <t>TBX20 (5.3)</t>
  </si>
  <si>
    <t>ENSG00000185847 (4.9)</t>
  </si>
  <si>
    <t>NKX2-5 (4.6)</t>
  </si>
  <si>
    <t>CCDC141 (4.6)</t>
  </si>
  <si>
    <t>C10orf71 (4.4)</t>
  </si>
  <si>
    <t>ENSG00000231770 (4.3)</t>
  </si>
  <si>
    <t>GO:0055013</t>
  </si>
  <si>
    <t>cardiac muscle cell development</t>
  </si>
  <si>
    <t>ENSG00000180628</t>
  </si>
  <si>
    <t>PCGF5 PPI subnetwork</t>
  </si>
  <si>
    <t>NUCKS1 (3.5)</t>
  </si>
  <si>
    <t>GATAD2B (3.3)</t>
  </si>
  <si>
    <t>PARN (3.3)</t>
  </si>
  <si>
    <t>MP:0006138</t>
  </si>
  <si>
    <t>congestive heart failure</t>
  </si>
  <si>
    <t>PLN (6.0)</t>
  </si>
  <si>
    <t>POPDC2 (4.5)</t>
  </si>
  <si>
    <t>MYL3 (4.3)</t>
  </si>
  <si>
    <t>ANKRD1 (4.2)</t>
  </si>
  <si>
    <t>HAND1 (4.0)</t>
  </si>
  <si>
    <t>RASIP1 (3.7)</t>
  </si>
  <si>
    <t>TBX5 (3.7)</t>
  </si>
  <si>
    <t>ENSG00000069431</t>
  </si>
  <si>
    <t>ABCC9 PPI subnetwork</t>
  </si>
  <si>
    <t>CDK12 (7.0)</t>
  </si>
  <si>
    <t>PGAP3 (6.7)</t>
  </si>
  <si>
    <t>ERBB2 (5.7)</t>
  </si>
  <si>
    <t>MED1 (5.5)</t>
  </si>
  <si>
    <t>GRB7 (5.0)</t>
  </si>
  <si>
    <t>C17orf63 (4.9)</t>
  </si>
  <si>
    <t>NEUROD2 (3.9)</t>
  </si>
  <si>
    <t>KIAA0100 (3.8)</t>
  </si>
  <si>
    <t>NCOA2 (3.5)</t>
  </si>
  <si>
    <t>GO:0007517</t>
  </si>
  <si>
    <t>muscle organ development</t>
  </si>
  <si>
    <t>PITX3 (6.8)</t>
  </si>
  <si>
    <t>POPDC3 (5.9)</t>
  </si>
  <si>
    <t>BVES (5.6)</t>
  </si>
  <si>
    <t>C10orf71 (5.0)</t>
  </si>
  <si>
    <t>MURC (4.9)</t>
  </si>
  <si>
    <t>ZMYND17 (4.7)</t>
  </si>
  <si>
    <t>TPM3 (4.6)</t>
  </si>
  <si>
    <t>MYH7B (4.6)</t>
  </si>
  <si>
    <t>C21orf7 (4.4)</t>
  </si>
  <si>
    <t>ENSG00000183337</t>
  </si>
  <si>
    <t>BCOR PPI subnetwork</t>
  </si>
  <si>
    <t>SP3 (3.8)</t>
  </si>
  <si>
    <t>NFIA (3.4)</t>
  </si>
  <si>
    <t>CABLES2 (3.1)</t>
  </si>
  <si>
    <t>LSM12 (3.0)</t>
  </si>
  <si>
    <t>SETD8 (2.9)</t>
  </si>
  <si>
    <t>NCOA6 (2.8)</t>
  </si>
  <si>
    <t>GO:0055002</t>
  </si>
  <si>
    <t>striated muscle cell development</t>
  </si>
  <si>
    <t>SCN5A (5.4)</t>
  </si>
  <si>
    <t>BVES (5.3)</t>
  </si>
  <si>
    <t>C10orf71 (5.2)</t>
  </si>
  <si>
    <t>CCDC141 (5.1)</t>
  </si>
  <si>
    <t>NEXN (4.8)</t>
  </si>
  <si>
    <t>MURC (4.7)</t>
  </si>
  <si>
    <t>POPDC3 (4.6)</t>
  </si>
  <si>
    <t>ENSG00000196363</t>
  </si>
  <si>
    <t>WDR5 PPI subnetwork</t>
  </si>
  <si>
    <t>ATXN2L (4.7)</t>
  </si>
  <si>
    <t>KDM3B (4.5)</t>
  </si>
  <si>
    <t>SBNO1 (4.2)</t>
  </si>
  <si>
    <t>QRICH1 (3.6)</t>
  </si>
  <si>
    <t>PCID2 (3.2)</t>
  </si>
  <si>
    <t>GO:0060537</t>
  </si>
  <si>
    <t>muscle tissue development</t>
  </si>
  <si>
    <t>PITX3 (5.0)</t>
  </si>
  <si>
    <t>POPDC3 (4.9)</t>
  </si>
  <si>
    <t>C10orf71 (4.6)</t>
  </si>
  <si>
    <t>SCN5A (4.4)</t>
  </si>
  <si>
    <t>CCDC8 (4.1)</t>
  </si>
  <si>
    <t>ENSG00000172531</t>
  </si>
  <si>
    <t>PPP1CA PPI subnetwork</t>
  </si>
  <si>
    <t>TCAP (3.0)</t>
  </si>
  <si>
    <t>SYNPO2L (2.8)</t>
  </si>
  <si>
    <t>XIRP1 (2.8)</t>
  </si>
  <si>
    <t>TTN (2.8)</t>
  </si>
  <si>
    <t>RMI2 (2.8)</t>
  </si>
  <si>
    <t>NUSAP1 (2.7)</t>
  </si>
  <si>
    <t>MYL2 (2.7)</t>
  </si>
  <si>
    <t>PTH (2.7)</t>
  </si>
  <si>
    <t>SLC4A2 (2.7)</t>
  </si>
  <si>
    <t>KIF20A (2.6)</t>
  </si>
  <si>
    <t>GO:0007507</t>
  </si>
  <si>
    <t>heart development</t>
  </si>
  <si>
    <t>TBX20 (6.4)</t>
  </si>
  <si>
    <t>HAND2 (4.2)</t>
  </si>
  <si>
    <t>NPY6R (4.1)</t>
  </si>
  <si>
    <t>ADAMTS19 (3.8)</t>
  </si>
  <si>
    <t>HEY2 (3.8)</t>
  </si>
  <si>
    <t>MP:0004084</t>
  </si>
  <si>
    <t>abnormal cardiac muscle relaxation</t>
  </si>
  <si>
    <t>PLN (7.8)</t>
  </si>
  <si>
    <t>POPDC2 (7.4)</t>
  </si>
  <si>
    <t>SLC8A1 (6.6)</t>
  </si>
  <si>
    <t>NKX2-5 (6.1)</t>
  </si>
  <si>
    <t>TBX20 (6.0)</t>
  </si>
  <si>
    <t>MYL3 (6.0)</t>
  </si>
  <si>
    <t>TBX5 (6.0)</t>
  </si>
  <si>
    <t>SCN5A (5.6)</t>
  </si>
  <si>
    <t>SYNPO2L (5.4)</t>
  </si>
  <si>
    <t>MP:0001730</t>
  </si>
  <si>
    <t>embryonic growth arrest</t>
  </si>
  <si>
    <t>HAND1 (4.3)</t>
  </si>
  <si>
    <t>MCM9 (3.5)</t>
  </si>
  <si>
    <t>CREBBP (3.1)</t>
  </si>
  <si>
    <t>SUPT6H (3.1)</t>
  </si>
  <si>
    <t>ATP2A2 (3.1)</t>
  </si>
  <si>
    <t>QKI (2.8)</t>
  </si>
  <si>
    <t>KEGG_ADIPOCYTOKINE_SIGNALING_PATHWAY</t>
  </si>
  <si>
    <t>STAT5B (4.8)</t>
  </si>
  <si>
    <t>NFKB2 (4.7)</t>
  </si>
  <si>
    <t>STAT5A (4.4)</t>
  </si>
  <si>
    <t>THRB (3.1)</t>
  </si>
  <si>
    <t>ZMYND17 (3.0)</t>
  </si>
  <si>
    <t>PEMT (3.0)</t>
  </si>
  <si>
    <t>KCNIP2 (2.9)</t>
  </si>
  <si>
    <t>TP53INP2 (2.8)</t>
  </si>
  <si>
    <t>ENSG00000136383</t>
  </si>
  <si>
    <t>ALPK3 PPI subnetwork</t>
  </si>
  <si>
    <t>USP33 (3.3)</t>
  </si>
  <si>
    <t>RUNX1 (3.1)</t>
  </si>
  <si>
    <t>CRTC2 (2.9)</t>
  </si>
  <si>
    <t>SEC24C (2.8)</t>
  </si>
  <si>
    <t>MP:0005438</t>
  </si>
  <si>
    <t>abnormal glycogen homeostasis</t>
  </si>
  <si>
    <t>ENSG00000236208 (5.5)</t>
  </si>
  <si>
    <t>SSPN (5.1)</t>
  </si>
  <si>
    <t>ALKBH5 (5.0)</t>
  </si>
  <si>
    <t>TBX20 (4.7)</t>
  </si>
  <si>
    <t>BVES (4.3)</t>
  </si>
  <si>
    <t>SLC2A4 (4.1)</t>
  </si>
  <si>
    <t>KCNA7 (3.6)</t>
  </si>
  <si>
    <t>HAND2 (3.5)</t>
  </si>
  <si>
    <t>CHRNB4 (3.3)</t>
  </si>
  <si>
    <t>ENSG00000114126</t>
  </si>
  <si>
    <t>TFDP2 PPI subnetwork</t>
  </si>
  <si>
    <t>SETD8 (3.8)</t>
  </si>
  <si>
    <t>DTL (3.6)</t>
  </si>
  <si>
    <t>GINS3 (3.4)</t>
  </si>
  <si>
    <t>LIN54 (3.3)</t>
  </si>
  <si>
    <t>ICMT (3.2)</t>
  </si>
  <si>
    <t>DCK (3.1)</t>
  </si>
  <si>
    <t>ATXN2L (3.0)</t>
  </si>
  <si>
    <t>ENSG00000011405</t>
  </si>
  <si>
    <t>PIK3C2A PPI subnetwork</t>
  </si>
  <si>
    <t>SYNPO2L (4.7)</t>
  </si>
  <si>
    <t>UNC45B (4.2)</t>
  </si>
  <si>
    <t>POPDC2 (4.0)</t>
  </si>
  <si>
    <t>MYL3 (3.7)</t>
  </si>
  <si>
    <t>FLOT2 (3.7)</t>
  </si>
  <si>
    <t>ANKRD1 (3.6)</t>
  </si>
  <si>
    <t>NPY6R (3.4)</t>
  </si>
  <si>
    <t>SRL (3.3)</t>
  </si>
  <si>
    <t>NKX2-5 (3.3)</t>
  </si>
  <si>
    <t>TCAP (3.2)</t>
  </si>
  <si>
    <t>ENSG00000182533</t>
  </si>
  <si>
    <t>CAV3 PPI subnetwork</t>
  </si>
  <si>
    <t>POPDC2 (4.9)</t>
  </si>
  <si>
    <t>ALPK3 (4.0)</t>
  </si>
  <si>
    <t>BVES (4.0)</t>
  </si>
  <si>
    <t>NPY6R (4.0)</t>
  </si>
  <si>
    <t>PLN (3.7)</t>
  </si>
  <si>
    <t>C10orf71 (3.6)</t>
  </si>
  <si>
    <t>PKP2 (3.6)</t>
  </si>
  <si>
    <t>GO:0042692</t>
  </si>
  <si>
    <t>muscle cell differentiation</t>
  </si>
  <si>
    <t>PITX3 (5.7)</t>
  </si>
  <si>
    <t>MAMSTR (5.2)</t>
  </si>
  <si>
    <t>BVES (4.8)</t>
  </si>
  <si>
    <t>POPDC3 (4.4)</t>
  </si>
  <si>
    <t>C10orf71 (4.3)</t>
  </si>
  <si>
    <t>TBX20 (4.0)</t>
  </si>
  <si>
    <t>C9orf3 (4.0)</t>
  </si>
  <si>
    <t>OBSL1 (4.0)</t>
  </si>
  <si>
    <t>KCNQ4 (3.9)</t>
  </si>
  <si>
    <t>CCDC141 (3.9)</t>
  </si>
  <si>
    <t>ENSG00000132170</t>
  </si>
  <si>
    <t>PPARG PPI subnetwork</t>
  </si>
  <si>
    <t>CDK12 (5.1)</t>
  </si>
  <si>
    <t>ZMIZ1 (4.4)</t>
  </si>
  <si>
    <t>IFRD1 (4.4)</t>
  </si>
  <si>
    <t>AGPAT9 (4.1)</t>
  </si>
  <si>
    <t>PGAP3 (3.7)</t>
  </si>
  <si>
    <t>GO:0032868</t>
  </si>
  <si>
    <t>response to insulin stimulus</t>
  </si>
  <si>
    <t>NANOS1 (4.0)</t>
  </si>
  <si>
    <t>ENSG00000243627 (3.9)</t>
  </si>
  <si>
    <t>C5orf41 (3.2)</t>
  </si>
  <si>
    <t>PELI3 (3.0)</t>
  </si>
  <si>
    <t>THRB (2.8)</t>
  </si>
  <si>
    <t>SLC2A4 (2.7)</t>
  </si>
  <si>
    <t>ENSG00000230461 (2.7)</t>
  </si>
  <si>
    <t>MYH7B (2.6)</t>
  </si>
  <si>
    <t>ABCC6P2 (2.6)</t>
  </si>
  <si>
    <t>PC (2.6)</t>
  </si>
  <si>
    <t>REACTOME_DOWNSTREAM_SIGNAL_TRANSDUCTION</t>
  </si>
  <si>
    <t>RAB40C (3.7)</t>
  </si>
  <si>
    <t>EHBP1L1 (3.1)</t>
  </si>
  <si>
    <t>KIF2A (3.1)</t>
  </si>
  <si>
    <t>SKI (3.0)</t>
  </si>
  <si>
    <t>ITPKA (2.7)</t>
  </si>
  <si>
    <t>AGAP3 (2.7)</t>
  </si>
  <si>
    <t>ENSG00000163512</t>
  </si>
  <si>
    <t>AZI2 PPI subnetwork</t>
  </si>
  <si>
    <t>TSC22D4 (4.4)</t>
  </si>
  <si>
    <t>NBEAL2 (3.0)</t>
  </si>
  <si>
    <t>STAT5B (2.7)</t>
  </si>
  <si>
    <t>ENSG00000255857 (2.5)</t>
  </si>
  <si>
    <t>RHOT2 (2.5)</t>
  </si>
  <si>
    <t>ENSG00000205250</t>
  </si>
  <si>
    <t>E2F4 PPI subnetwork</t>
  </si>
  <si>
    <t>ICMT (4.1)</t>
  </si>
  <si>
    <t>PRRC2B (3.3)</t>
  </si>
  <si>
    <t>MEPCE (3.3)</t>
  </si>
  <si>
    <t>ACVR2B (3.3)</t>
  </si>
  <si>
    <t>KIAA2026 (3.1)</t>
  </si>
  <si>
    <t>RMI2 (3.1)</t>
  </si>
  <si>
    <t>PSMC3IP (2.9)</t>
  </si>
  <si>
    <t>ENSG00000133740</t>
  </si>
  <si>
    <t>E2F5 PPI subnetwork</t>
  </si>
  <si>
    <t>GINS3 (4.0)</t>
  </si>
  <si>
    <t>DEK (3.9)</t>
  </si>
  <si>
    <t>NFATC2IP (3.7)</t>
  </si>
  <si>
    <t>C17orf53 (3.4)</t>
  </si>
  <si>
    <t>NCAPH (3.3)</t>
  </si>
  <si>
    <t>FAM13B (3.3)</t>
  </si>
  <si>
    <t>DTL (3.3)</t>
  </si>
  <si>
    <t>ENSG00000114166</t>
  </si>
  <si>
    <t>KAT2B PPI subnetwork</t>
  </si>
  <si>
    <t>CREBBP (4.0)</t>
  </si>
  <si>
    <t>MEPCE (3.4)</t>
  </si>
  <si>
    <t>RBM15 (3.4)</t>
  </si>
  <si>
    <t>REST (3.2)</t>
  </si>
  <si>
    <t>CDKN1A (3.0)</t>
  </si>
  <si>
    <t>UBTF (2.9)</t>
  </si>
  <si>
    <t>ENSG00000013297</t>
  </si>
  <si>
    <t>CLDN11 PPI subnetwork</t>
  </si>
  <si>
    <t>ZNF37A (4.3)</t>
  </si>
  <si>
    <t>MALAT1 (3.7)</t>
  </si>
  <si>
    <t>OXSR1 (3.6)</t>
  </si>
  <si>
    <t>ITPKA (3.4)</t>
  </si>
  <si>
    <t>PTRF (3.3)</t>
  </si>
  <si>
    <t>APOBR (3.3)</t>
  </si>
  <si>
    <t>EHBP1L1 (3.3)</t>
  </si>
  <si>
    <t>PSD (3.1)</t>
  </si>
  <si>
    <t>MYD88 (3.0)</t>
  </si>
  <si>
    <t>ENSG00000128591</t>
  </si>
  <si>
    <t>FLNC PPI subnetwork</t>
  </si>
  <si>
    <t>ENSG00000185847 (6.2)</t>
  </si>
  <si>
    <t>TTN (5.3)</t>
  </si>
  <si>
    <t>MURC (5.0)</t>
  </si>
  <si>
    <t>ATP2A1 (4.7)</t>
  </si>
  <si>
    <t>TCAP (4.6)</t>
  </si>
  <si>
    <t>ANKRD23 (4.6)</t>
  </si>
  <si>
    <t>MYL2 (4.5)</t>
  </si>
  <si>
    <t>ENSG00000107566</t>
  </si>
  <si>
    <t>ERLIN1 PPI subnetwork</t>
  </si>
  <si>
    <t>NFKB2 (6.4)</t>
  </si>
  <si>
    <t>NFKB1 (5.5)</t>
  </si>
  <si>
    <t>ARID5A (4.5)</t>
  </si>
  <si>
    <t>CSRNP1 (4.3)</t>
  </si>
  <si>
    <t>STAT5B (3.9)</t>
  </si>
  <si>
    <t>KDM2A (3.6)</t>
  </si>
  <si>
    <t>CRTC2 (3.3)</t>
  </si>
  <si>
    <t>PXN (3.3)</t>
  </si>
  <si>
    <t>LITAF (3.2)</t>
  </si>
  <si>
    <t>GO:0016569</t>
  </si>
  <si>
    <t>covalent chromatin modification</t>
  </si>
  <si>
    <t>KDM3B (4.0)</t>
  </si>
  <si>
    <t>RBM4B (3.9)</t>
  </si>
  <si>
    <t>CCDC12 (3.5)</t>
  </si>
  <si>
    <t>GO:0000932</t>
  </si>
  <si>
    <t>cytoplasmic mRNA processing body</t>
  </si>
  <si>
    <t>REST (4.1)</t>
  </si>
  <si>
    <t>DTX3L (3.8)</t>
  </si>
  <si>
    <t>UBA7 (3.7)</t>
  </si>
  <si>
    <t>PARP9 (3.6)</t>
  </si>
  <si>
    <t>RBM15 (3.5)</t>
  </si>
  <si>
    <t>KDM2A (3.3)</t>
  </si>
  <si>
    <t>MED1 (3.2)</t>
  </si>
  <si>
    <t>ENSG00000108946</t>
  </si>
  <si>
    <t>PRKAR1A PPI subnetwork</t>
  </si>
  <si>
    <t>ATPAF2 (3.3)</t>
  </si>
  <si>
    <t>UCK1 (3.0)</t>
  </si>
  <si>
    <t>ENSG00000225399 (2.8)</t>
  </si>
  <si>
    <t>KCNIP2 (2.8)</t>
  </si>
  <si>
    <t>C11orf21 (2.7)</t>
  </si>
  <si>
    <t>ATP2A2 (2.5)</t>
  </si>
  <si>
    <t>PPARGC1A (2.5)</t>
  </si>
  <si>
    <t>GO:0003705</t>
  </si>
  <si>
    <t>RNA polymerase II distal enhancer sequence-specific DNA binding transcription factor activity</t>
  </si>
  <si>
    <t>GATA4 (4.6)</t>
  </si>
  <si>
    <t>C8orf49 (4.3)</t>
  </si>
  <si>
    <t>PITX3 (3.6)</t>
  </si>
  <si>
    <t>ENSG00000230461 (3.4)</t>
  </si>
  <si>
    <t>TG (3.3)</t>
  </si>
  <si>
    <t>CASR (3.3)</t>
  </si>
  <si>
    <t>FGF21 (3.1)</t>
  </si>
  <si>
    <t>SKI (2.8)</t>
  </si>
  <si>
    <t>ENSG00000152137</t>
  </si>
  <si>
    <t>HSPB8 PPI subnetwork</t>
  </si>
  <si>
    <t>ALPK3 (5.2)</t>
  </si>
  <si>
    <t>ANKRD23 (4.8)</t>
  </si>
  <si>
    <t>XIRP1 (4.8)</t>
  </si>
  <si>
    <t>MYOT (4.8)</t>
  </si>
  <si>
    <t>MYL3 (4.7)</t>
  </si>
  <si>
    <t>TTN (4.6)</t>
  </si>
  <si>
    <t>MYL2 (4.6)</t>
  </si>
  <si>
    <t>DNAJB4 (4.6)</t>
  </si>
  <si>
    <t>EEF1A2 (4.4)</t>
  </si>
  <si>
    <t>TCAP (4.3)</t>
  </si>
  <si>
    <t>GO:0031625</t>
  </si>
  <si>
    <t>ubiquitin protein ligase binding</t>
  </si>
  <si>
    <t>SKI (4.2)</t>
  </si>
  <si>
    <t>KPNA1 (3.8)</t>
  </si>
  <si>
    <t>PAFAH1B1 (3.5)</t>
  </si>
  <si>
    <t>C17orf39 (3.2)</t>
  </si>
  <si>
    <t>CDK13 (3.2)</t>
  </si>
  <si>
    <t>USP8 (3.2)</t>
  </si>
  <si>
    <t>GPS2 (3.1)</t>
  </si>
  <si>
    <t>ENSG00000124151</t>
  </si>
  <si>
    <t>NCOA3 PPI subnetwork</t>
  </si>
  <si>
    <t>NFIC (4.8)</t>
  </si>
  <si>
    <t>PLEKHH3 (3.5)</t>
  </si>
  <si>
    <t>FBXL20 (3.3)</t>
  </si>
  <si>
    <t>C1orf226 (3.2)</t>
  </si>
  <si>
    <t>MCM9 (3.0)</t>
  </si>
  <si>
    <t>C20orf151 (2.9)</t>
  </si>
  <si>
    <t>TOM1L2 (2.8)</t>
  </si>
  <si>
    <t>ENSG00000151849</t>
  </si>
  <si>
    <t>CENPJ PPI subnetwork</t>
  </si>
  <si>
    <t>STAT5B (5.0)</t>
  </si>
  <si>
    <t>STAT3 (4.5)</t>
  </si>
  <si>
    <t>RAI1 (4.2)</t>
  </si>
  <si>
    <t>PIGQ (3.7)</t>
  </si>
  <si>
    <t>STAT5A (3.7)</t>
  </si>
  <si>
    <t>ENSG00000253320 (3.3)</t>
  </si>
  <si>
    <t>XPO7 (3.2)</t>
  </si>
  <si>
    <t>KLHDC8B (2.9)</t>
  </si>
  <si>
    <t>GO:0048738</t>
  </si>
  <si>
    <t>cardiac muscle tissue development</t>
  </si>
  <si>
    <t>MYH7B (7.1)</t>
  </si>
  <si>
    <t>TBX20 (6.7)</t>
  </si>
  <si>
    <t>SCN5A (5.8)</t>
  </si>
  <si>
    <t>NKX2-5 (5.7)</t>
  </si>
  <si>
    <t>SLC8A1 (4.3)</t>
  </si>
  <si>
    <t>ENSG00000124788</t>
  </si>
  <si>
    <t>ATXN1 PPI subnetwork</t>
  </si>
  <si>
    <t>ATXN2L (4.9)</t>
  </si>
  <si>
    <t>PTPN23 (4.7)</t>
  </si>
  <si>
    <t>KIAA0913 (3.9)</t>
  </si>
  <si>
    <t>DENND4B (3.7)</t>
  </si>
  <si>
    <t>KLC2 (3.6)</t>
  </si>
  <si>
    <t>PILRB (3.2)</t>
  </si>
  <si>
    <t>ENSG00000111245</t>
  </si>
  <si>
    <t>MYL2 PPI subnetwork</t>
  </si>
  <si>
    <t>POPDC2 (5.0)</t>
  </si>
  <si>
    <t>ALPK3 (4.6)</t>
  </si>
  <si>
    <t>TTN (4.2)</t>
  </si>
  <si>
    <t>C10orf71 (4.0)</t>
  </si>
  <si>
    <t>GO:0043034</t>
  </si>
  <si>
    <t>costamere</t>
  </si>
  <si>
    <t>PLN (5.7)</t>
  </si>
  <si>
    <t>NEXN (5.2)</t>
  </si>
  <si>
    <t>BVES (4.5)</t>
  </si>
  <si>
    <t>SLC8A1 (4.1)</t>
  </si>
  <si>
    <t>SSPN (4.0)</t>
  </si>
  <si>
    <t>CAMK2G (3.7)</t>
  </si>
  <si>
    <t>DFNB59 (3.5)</t>
  </si>
  <si>
    <t>SRL (3.5)</t>
  </si>
  <si>
    <t>SLC2A4 (3.5)</t>
  </si>
  <si>
    <t>ENSG00000072135</t>
  </si>
  <si>
    <t>PTPN18 PPI subnetwork</t>
  </si>
  <si>
    <t>NBEAL2 (3.7)</t>
  </si>
  <si>
    <t>USP33 (3.1)</t>
  </si>
  <si>
    <t>ACVR2B (2.9)</t>
  </si>
  <si>
    <t>ZNF592 (2.9)</t>
  </si>
  <si>
    <t>KCNA7 (2.8)</t>
  </si>
  <si>
    <t>SLC29A2 (2.8)</t>
  </si>
  <si>
    <t>WSB1 (2.7)</t>
  </si>
  <si>
    <t>REACTOME_GAB1_SIGNALOSOME</t>
  </si>
  <si>
    <t>RAB40C (4.7)</t>
  </si>
  <si>
    <t>STUB1 (4.1)</t>
  </si>
  <si>
    <t>TRAF4 (3.7)</t>
  </si>
  <si>
    <t>TET3 (3.4)</t>
  </si>
  <si>
    <t>PIGQ (3.2)</t>
  </si>
  <si>
    <t>JMJD8 (3.1)</t>
  </si>
  <si>
    <t>METRN (3.0)</t>
  </si>
  <si>
    <t>GO:0008286</t>
  </si>
  <si>
    <t>insulin receptor signaling pathway</t>
  </si>
  <si>
    <t>ENSG00000243627 (4.1)</t>
  </si>
  <si>
    <t>ENSG00000249971 (3.2)</t>
  </si>
  <si>
    <t>FAM73A (3.0)</t>
  </si>
  <si>
    <t>RAB35 (2.9)</t>
  </si>
  <si>
    <t>ENSG00000247225 (2.9)</t>
  </si>
  <si>
    <t>NANOS1 (2.8)</t>
  </si>
  <si>
    <t>KCNE1 (2.8)</t>
  </si>
  <si>
    <t>PIGQ (2.7)</t>
  </si>
  <si>
    <t>C5orf41 (2.7)</t>
  </si>
  <si>
    <t>KEGG_ENDOMETRIAL_CANCER</t>
  </si>
  <si>
    <t>RAB1B (4.1)</t>
  </si>
  <si>
    <t>FAM173A (3.3)</t>
  </si>
  <si>
    <t>SENP2 (3.2)</t>
  </si>
  <si>
    <t>METRN (3.1)</t>
  </si>
  <si>
    <t>DALRD3 (3.0)</t>
  </si>
  <si>
    <t>RAB40C (2.9)</t>
  </si>
  <si>
    <t>PIGQ (2.9)</t>
  </si>
  <si>
    <t>QRICH1 (2.9)</t>
  </si>
  <si>
    <t>ENSG00000042429</t>
  </si>
  <si>
    <t>MED17 PPI subnetwork</t>
  </si>
  <si>
    <t>ERAL1 (3.5)</t>
  </si>
  <si>
    <t>C7orf11 (3.4)</t>
  </si>
  <si>
    <t>NUFIP2 (3.4)</t>
  </si>
  <si>
    <t>PGAP3 (3.4)</t>
  </si>
  <si>
    <t>MED1 (3.3)</t>
  </si>
  <si>
    <t>TOP3A (3.2)</t>
  </si>
  <si>
    <t>KIAA0913 (3.2)</t>
  </si>
  <si>
    <t>ENSG00000122691</t>
  </si>
  <si>
    <t>TWIST1 PPI subnetwork</t>
  </si>
  <si>
    <t>PITX3 (3.7)</t>
  </si>
  <si>
    <t>PRRX1 (3.6)</t>
  </si>
  <si>
    <t>IRX3 (3.5)</t>
  </si>
  <si>
    <t>HAND2 (3.3)</t>
  </si>
  <si>
    <t>PPTC7 (3.1)</t>
  </si>
  <si>
    <t>DDR2 (3.0)</t>
  </si>
  <si>
    <t>LIN28B (3.0)</t>
  </si>
  <si>
    <t>MAMSTR (2.9)</t>
  </si>
  <si>
    <t>NFIC (2.9)</t>
  </si>
  <si>
    <t>ARNT (2.7)</t>
  </si>
  <si>
    <t>ENSG00000112033</t>
  </si>
  <si>
    <t>PPARD PPI subnetwork</t>
  </si>
  <si>
    <t>KIAA0913 (4.4)</t>
  </si>
  <si>
    <t>CUX1 (3.3)</t>
  </si>
  <si>
    <t>IFRD1 (3.3)</t>
  </si>
  <si>
    <t>RLF (3.2)</t>
  </si>
  <si>
    <t>KDM2A (2.8)</t>
  </si>
  <si>
    <t>ENSG00000154415</t>
  </si>
  <si>
    <t>PPP1R3A PPI subnetwork</t>
  </si>
  <si>
    <t>USP4 (3.9)</t>
  </si>
  <si>
    <t>ADRBK1 (3.6)</t>
  </si>
  <si>
    <t>SLC2A4 (3.6)</t>
  </si>
  <si>
    <t>PPP1R1B (3.3)</t>
  </si>
  <si>
    <t>FLOT2 (3.0)</t>
  </si>
  <si>
    <t>APOBR (2.9)</t>
  </si>
  <si>
    <t>RNF123 (2.9)</t>
  </si>
  <si>
    <t>PSD (2.9)</t>
  </si>
  <si>
    <t>ENSG00000107796</t>
  </si>
  <si>
    <t>ACTA2 PPI subnetwork</t>
  </si>
  <si>
    <t>ATP2A1 (6.6)</t>
  </si>
  <si>
    <t>MYOZ1 (6.4)</t>
  </si>
  <si>
    <t>MYOT (6.1)</t>
  </si>
  <si>
    <t>TCAP (5.5)</t>
  </si>
  <si>
    <t>MYL2 (5.4)</t>
  </si>
  <si>
    <t>ANKRD23 (5.0)</t>
  </si>
  <si>
    <t>SRL (4.9)</t>
  </si>
  <si>
    <t>UNC45B (4.6)</t>
  </si>
  <si>
    <t>REACTOME_SIGNALING_BY_SCF:KIT</t>
  </si>
  <si>
    <t>TRAF4 (4.0)</t>
  </si>
  <si>
    <t>RAB1B (2.9)</t>
  </si>
  <si>
    <t>PLEKHH3 (2.9)</t>
  </si>
  <si>
    <t>ARID5A (2.7)</t>
  </si>
  <si>
    <t>NBEAL2 (2.7)</t>
  </si>
  <si>
    <t>ENSG00000112658</t>
  </si>
  <si>
    <t>SRF PPI subnetwork</t>
  </si>
  <si>
    <t>REST (4.2)</t>
  </si>
  <si>
    <t>EHBP1L1 (3.7)</t>
  </si>
  <si>
    <t>OBSL1 (3.1)</t>
  </si>
  <si>
    <t>C8orf49 (2.9)</t>
  </si>
  <si>
    <t>ERBB2 (2.8)</t>
  </si>
  <si>
    <t>REACTOME_FACTORS_INVOLVED_IN_MEGAKARYOCYTE_DEVELOPMENT_AND_PLATELET_PRODUCTION</t>
  </si>
  <si>
    <t>NUSAP1 (3.6)</t>
  </si>
  <si>
    <t>ENSG00000182873 (3.4)</t>
  </si>
  <si>
    <t>CDC25C (3.4)</t>
  </si>
  <si>
    <t>SPAG5 (3.2)</t>
  </si>
  <si>
    <t>RMI2 (3.2)</t>
  </si>
  <si>
    <t>KIF20A (3.2)</t>
  </si>
  <si>
    <t>TRAIP (3.0)</t>
  </si>
  <si>
    <t>KIF2A (2.9)</t>
  </si>
  <si>
    <t>C8orf49 (2.8)</t>
  </si>
  <si>
    <t>ENSG00000198933</t>
  </si>
  <si>
    <t>TBKBP1 PPI subnetwork</t>
  </si>
  <si>
    <t>RHOT2 (2.9)</t>
  </si>
  <si>
    <t>STAT5B (2.9)</t>
  </si>
  <si>
    <t>SP3 (2.6)</t>
  </si>
  <si>
    <t>ENSG00000120896</t>
  </si>
  <si>
    <t>SORBS3 PPI subnetwork</t>
  </si>
  <si>
    <t>TBX20 (2.9)</t>
  </si>
  <si>
    <t>POPDC2 (2.9)</t>
  </si>
  <si>
    <t>CTDSPL (2.9)</t>
  </si>
  <si>
    <t>CDK12 (2.8)</t>
  </si>
  <si>
    <t>ZCCHC14 (2.7)</t>
  </si>
  <si>
    <t>FAM208A (2.7)</t>
  </si>
  <si>
    <t>HAND2 (2.6)</t>
  </si>
  <si>
    <t>PGAP3 (2.5)</t>
  </si>
  <si>
    <t>SSPN (2.5)</t>
  </si>
  <si>
    <t>HAND1 (2.4)</t>
  </si>
  <si>
    <t>MP:0004185</t>
  </si>
  <si>
    <t>abnormal adipocyte glucose uptake</t>
  </si>
  <si>
    <t>LINC00310 (4.1)</t>
  </si>
  <si>
    <t>KCNA7 (4.0)</t>
  </si>
  <si>
    <t>ENSG00000213062 (3.3)</t>
  </si>
  <si>
    <t>CCDC64 (3.1)</t>
  </si>
  <si>
    <t>ENSG00000251169 (3.1)</t>
  </si>
  <si>
    <t>PLEKHH3 (3.1)</t>
  </si>
  <si>
    <t>ATP1B1 (3.0)</t>
  </si>
  <si>
    <t>TNFRSF25 (3.0)</t>
  </si>
  <si>
    <t>ANKRD9 (2.9)</t>
  </si>
  <si>
    <t>SCN11A (2.8)</t>
  </si>
  <si>
    <t>MP:0003921</t>
  </si>
  <si>
    <t>abnormal heart left ventricle morphology</t>
  </si>
  <si>
    <t>TBX20 (6.6)</t>
  </si>
  <si>
    <t>UNC45B (5.4)</t>
  </si>
  <si>
    <t>MYL2 (5.0)</t>
  </si>
  <si>
    <t>SCN5A (4.9)</t>
  </si>
  <si>
    <t>TBX5 (4.7)</t>
  </si>
  <si>
    <t>ENSG00000179899</t>
  </si>
  <si>
    <t>ENSG00000179899 PPI subnetwork</t>
  </si>
  <si>
    <t>ARID2 (3.9)</t>
  </si>
  <si>
    <t>TFAP4 (3.5)</t>
  </si>
  <si>
    <t>SETD8 (3.1)</t>
  </si>
  <si>
    <t>MP:0001299</t>
  </si>
  <si>
    <t>abnormal eye distance/ position</t>
  </si>
  <si>
    <t>WNT8A (4.0)</t>
  </si>
  <si>
    <t>SPATS2L (3.7)</t>
  </si>
  <si>
    <t>THAP9 (3.7)</t>
  </si>
  <si>
    <t>BVES (3.2)</t>
  </si>
  <si>
    <t>NPY6R (3.1)</t>
  </si>
  <si>
    <t>CRYBA1 (3.1)</t>
  </si>
  <si>
    <t>SLC2A4 (3.0)</t>
  </si>
  <si>
    <t>ATP2A2 (3.0)</t>
  </si>
  <si>
    <t>KCNQ1-AS1 (2.9)</t>
  </si>
  <si>
    <t>C12orf34 (2.8)</t>
  </si>
  <si>
    <t>GO:0016568</t>
  </si>
  <si>
    <t>chromatin modification</t>
  </si>
  <si>
    <t>GATAD2B (4.5)</t>
  </si>
  <si>
    <t>ARID2 (4.5)</t>
  </si>
  <si>
    <t>CDK13 (3.8)</t>
  </si>
  <si>
    <t>SETD2 (3.7)</t>
  </si>
  <si>
    <t>MBTD1 (3.6)</t>
  </si>
  <si>
    <t>ENSG00000148848</t>
  </si>
  <si>
    <t>ADAM12 PPI subnetwork</t>
  </si>
  <si>
    <t>MYH7B (3.9)</t>
  </si>
  <si>
    <t>XIRP1 (3.5)</t>
  </si>
  <si>
    <t>TPD52L1 (3.5)</t>
  </si>
  <si>
    <t>C10orf71 (3.4)</t>
  </si>
  <si>
    <t>SYNPO2L (3.4)</t>
  </si>
  <si>
    <t>TTN (3.2)</t>
  </si>
  <si>
    <t>MYL3 (3.1)</t>
  </si>
  <si>
    <t>LTBP3 (3.1)</t>
  </si>
  <si>
    <t>REACTOME_ENERGY_DEPENDENT_REGULATION_OF_MTOR_BY_LKB1:AMPK</t>
  </si>
  <si>
    <t>KIAA1310 (4.2)</t>
  </si>
  <si>
    <t>PRKCA (3.2)</t>
  </si>
  <si>
    <t>KDM2B (3.0)</t>
  </si>
  <si>
    <t>GMPR (2.9)</t>
  </si>
  <si>
    <t>ARIH2 (2.9)</t>
  </si>
  <si>
    <t>CABLES2 (2.9)</t>
  </si>
  <si>
    <t>ENSG00000118194</t>
  </si>
  <si>
    <t>TNNT2 PPI subnetwork</t>
  </si>
  <si>
    <t>MYL3 (6.3)</t>
  </si>
  <si>
    <t>UNC45B (6.0)</t>
  </si>
  <si>
    <t>SYNPO2L (5.8)</t>
  </si>
  <si>
    <t>ANKRD1 (5.6)</t>
  </si>
  <si>
    <t>POPDC2 (5.6)</t>
  </si>
  <si>
    <t>PLN (4.9)</t>
  </si>
  <si>
    <t>TCAP (4.8)</t>
  </si>
  <si>
    <t>MYL2 (4.7)</t>
  </si>
  <si>
    <t>GO:0035051</t>
  </si>
  <si>
    <t>cardiac cell differentiation</t>
  </si>
  <si>
    <t>TBX20 (5.9)</t>
  </si>
  <si>
    <t>GATA4 (4.9)</t>
  </si>
  <si>
    <t>NPY6R (4.9)</t>
  </si>
  <si>
    <t>HAND2 (3.9)</t>
  </si>
  <si>
    <t>ANKRD1 (3.8)</t>
  </si>
  <si>
    <t>GO:0051147</t>
  </si>
  <si>
    <t>regulation of muscle cell differentiation</t>
  </si>
  <si>
    <t>PITX3 (6.1)</t>
  </si>
  <si>
    <t>KCNQ4 (4.9)</t>
  </si>
  <si>
    <t>C6orf112 (3.5)</t>
  </si>
  <si>
    <t>C9orf3 (3.3)</t>
  </si>
  <si>
    <t>FNDC8 (3.3)</t>
  </si>
  <si>
    <t>NFIA (3.0)</t>
  </si>
  <si>
    <t>ENSG00000249584 (3.0)</t>
  </si>
  <si>
    <t>ENSG00000163909</t>
  </si>
  <si>
    <t>HEYL PPI subnetwork</t>
  </si>
  <si>
    <t>NKX2-5 (3.9)</t>
  </si>
  <si>
    <t>CHRNB4 (3.6)</t>
  </si>
  <si>
    <t>SLC8A1 (3.2)</t>
  </si>
  <si>
    <t>C11orf9 (3.1)</t>
  </si>
  <si>
    <t>ZCCHC14 (3.0)</t>
  </si>
  <si>
    <t>ENSG00000121481</t>
  </si>
  <si>
    <t>RNF2 PPI subnetwork</t>
  </si>
  <si>
    <t>UBAP2L (3.1)</t>
  </si>
  <si>
    <t>RAI1 (2.9)</t>
  </si>
  <si>
    <t>PCID2 (2.9)</t>
  </si>
  <si>
    <t>ENSG00000255857 (2.9)</t>
  </si>
  <si>
    <t>PPP1CC (2.8)</t>
  </si>
  <si>
    <t>ENSG00000108773</t>
  </si>
  <si>
    <t>KAT2A PPI subnetwork</t>
  </si>
  <si>
    <t>NCOA6 (4.1)</t>
  </si>
  <si>
    <t>MCM9 (3.6)</t>
  </si>
  <si>
    <t>FBXL20 (3.5)</t>
  </si>
  <si>
    <t>LIG3 (3.4)</t>
  </si>
  <si>
    <t>MP:0010403</t>
  </si>
  <si>
    <t>atrial septal defect</t>
  </si>
  <si>
    <t>SLC8A1 (3.8)</t>
  </si>
  <si>
    <t>PLN (3.6)</t>
  </si>
  <si>
    <t>TBX20 (3.5)</t>
  </si>
  <si>
    <t>WNT8A (3.4)</t>
  </si>
  <si>
    <t>HAND1 (3.3)</t>
  </si>
  <si>
    <t>C10orf76 (3.2)</t>
  </si>
  <si>
    <t>REACTOME_PIP3_ACTIVATES_AKT_SIGNALING</t>
  </si>
  <si>
    <t>RAB40C (5.3)</t>
  </si>
  <si>
    <t>STUB1 (4.0)</t>
  </si>
  <si>
    <t>JMJD8 (4.0)</t>
  </si>
  <si>
    <t>RHOT2 (3.7)</t>
  </si>
  <si>
    <t>C5orf41 (3.6)</t>
  </si>
  <si>
    <t>CDKN1A (3.5)</t>
  </si>
  <si>
    <t>ENSG00000100888</t>
  </si>
  <si>
    <t>CHD8 PPI subnetwork</t>
  </si>
  <si>
    <t>SCAND2 (3.7)</t>
  </si>
  <si>
    <t>SETD2 (3.3)</t>
  </si>
  <si>
    <t>KIAA0913 (3.0)</t>
  </si>
  <si>
    <t>MP:0011099</t>
  </si>
  <si>
    <t>complete lethality throughout fetal growth and development</t>
  </si>
  <si>
    <t>RASIP1 (4.1)</t>
  </si>
  <si>
    <t>DOCK6 (3.1)</t>
  </si>
  <si>
    <t>FAM43A (2.9)</t>
  </si>
  <si>
    <t>KDM2B (2.8)</t>
  </si>
  <si>
    <t>SMARCAD1 (2.8)</t>
  </si>
  <si>
    <t>ENSG00000134371</t>
  </si>
  <si>
    <t>CDC73 PPI subnetwork</t>
  </si>
  <si>
    <t>WDR6 (3.1)</t>
  </si>
  <si>
    <t>PHF13 (2.9)</t>
  </si>
  <si>
    <t>C7orf51 (2.8)</t>
  </si>
  <si>
    <t>HPS6 (2.8)</t>
  </si>
  <si>
    <t>HNRNPA0 (2.7)</t>
  </si>
  <si>
    <t>MP:0003717</t>
  </si>
  <si>
    <t>pallor</t>
  </si>
  <si>
    <t>KANK2 (3.7)</t>
  </si>
  <si>
    <t>XPO7 (3.7)</t>
  </si>
  <si>
    <t>C3orf54 (3.4)</t>
  </si>
  <si>
    <t>TSPAN32 (3.2)</t>
  </si>
  <si>
    <t>HPGDS (3.0)</t>
  </si>
  <si>
    <t>ENSG00000182979</t>
  </si>
  <si>
    <t>MTA1 PPI subnetwork</t>
  </si>
  <si>
    <t>C7orf11 (3.7)</t>
  </si>
  <si>
    <t>CDK13 (3.1)</t>
  </si>
  <si>
    <t>ATXN2L (2.9)</t>
  </si>
  <si>
    <t>ASF1A (2.9)</t>
  </si>
  <si>
    <t>LSM12 (2.8)</t>
  </si>
  <si>
    <t>ARID2 (2.6)</t>
  </si>
  <si>
    <t>GO:0048641</t>
  </si>
  <si>
    <t>regulation of skeletal muscle tissue development</t>
  </si>
  <si>
    <t>C6orf112 (3.6)</t>
  </si>
  <si>
    <t>MAMSTR (3.2)</t>
  </si>
  <si>
    <t>KCNQ4 (3.1)</t>
  </si>
  <si>
    <t>C21orf7 (3.0)</t>
  </si>
  <si>
    <t>C12orf34 (2.7)</t>
  </si>
  <si>
    <t>SPATS2L (2.6)</t>
  </si>
  <si>
    <t>ENSG00000172216</t>
  </si>
  <si>
    <t>CEBPB PPI subnetwork</t>
  </si>
  <si>
    <t>NFKB2 (3.6)</t>
  </si>
  <si>
    <t>NFIC (3.5)</t>
  </si>
  <si>
    <t>UBTF (3.0)</t>
  </si>
  <si>
    <t>TET3 (2.9)</t>
  </si>
  <si>
    <t>ENSG00000204209</t>
  </si>
  <si>
    <t>DAXX PPI subnetwork</t>
  </si>
  <si>
    <t>SLFN5 (4.3)</t>
  </si>
  <si>
    <t>CDKN1A (4.0)</t>
  </si>
  <si>
    <t>UBA7 (3.4)</t>
  </si>
  <si>
    <t>PTPRJ (3.4)</t>
  </si>
  <si>
    <t>C6orf204 (3.3)</t>
  </si>
  <si>
    <t>NCOA2 (3.0)</t>
  </si>
  <si>
    <t>SH2D1B (3.0)</t>
  </si>
  <si>
    <t>ENSG00000206279</t>
  </si>
  <si>
    <t>ENSG00000206206</t>
  </si>
  <si>
    <t>MP:0000747</t>
  </si>
  <si>
    <t>muscle weakness</t>
  </si>
  <si>
    <t>ATP2A1 (8.0)</t>
  </si>
  <si>
    <t>MYOT (6.3)</t>
  </si>
  <si>
    <t>ACTN3 (6.2)</t>
  </si>
  <si>
    <t>SRL (5.5)</t>
  </si>
  <si>
    <t>KCNA7 (5.4)</t>
  </si>
  <si>
    <t>TTN (5.0)</t>
  </si>
  <si>
    <t>KCNJ11 (5.0)</t>
  </si>
  <si>
    <t>ENSG00000050748</t>
  </si>
  <si>
    <t>MAPK9 PPI subnetwork</t>
  </si>
  <si>
    <t>EGR1 (7.1)</t>
  </si>
  <si>
    <t>CSRNP1 (5.8)</t>
  </si>
  <si>
    <t>KLF11 (3.5)</t>
  </si>
  <si>
    <t>DUSP2 (3.4)</t>
  </si>
  <si>
    <t>DNAJB4 (3.3)</t>
  </si>
  <si>
    <t>GIT2 (3.0)</t>
  </si>
  <si>
    <t>CDKN1A (2.9)</t>
  </si>
  <si>
    <t>MP:0011101</t>
  </si>
  <si>
    <t>partial prenatal lethality</t>
  </si>
  <si>
    <t>LAMA5 (4.1)</t>
  </si>
  <si>
    <t>DAG1 (3.0)</t>
  </si>
  <si>
    <t>ABCC1 (2.9)</t>
  </si>
  <si>
    <t>SLC19A2 (2.8)</t>
  </si>
  <si>
    <t>SLC12A7 (2.7)</t>
  </si>
  <si>
    <t>FAM43A (2.7)</t>
  </si>
  <si>
    <t>CERS2 (2.6)</t>
  </si>
  <si>
    <t>NUFIP2 (2.6)</t>
  </si>
  <si>
    <t>QKI (2.5)</t>
  </si>
  <si>
    <t>GO:0005924</t>
  </si>
  <si>
    <t>cell-substrate adherens junction</t>
  </si>
  <si>
    <t>PTRF (5.8)</t>
  </si>
  <si>
    <t>CAV2 (5.0)</t>
  </si>
  <si>
    <t>PKP2 (4.8)</t>
  </si>
  <si>
    <t>PXN (4.8)</t>
  </si>
  <si>
    <t>NEXN (4.5)</t>
  </si>
  <si>
    <t>CAV1 (4.3)</t>
  </si>
  <si>
    <t>POPDC2 (4.2)</t>
  </si>
  <si>
    <t>SDPR (4.1)</t>
  </si>
  <si>
    <t>ANKRD1 (3.7)</t>
  </si>
  <si>
    <t>GO:0043434</t>
  </si>
  <si>
    <t>response to peptide hormone stimulus</t>
  </si>
  <si>
    <t>NANOS1 (3.7)</t>
  </si>
  <si>
    <t>ENSG00000243627 (3.1)</t>
  </si>
  <si>
    <t>CASR (2.7)</t>
  </si>
  <si>
    <t>PC (2.7)</t>
  </si>
  <si>
    <t>SYT12 (2.6)</t>
  </si>
  <si>
    <t>C11orf86 (2.5)</t>
  </si>
  <si>
    <t>ENSG00000228812 (2.5)</t>
  </si>
  <si>
    <t>THRB (2.5)</t>
  </si>
  <si>
    <t>ENSG00000249971 (2.4)</t>
  </si>
  <si>
    <t>GO:0032869</t>
  </si>
  <si>
    <t>cellular response to insulin stimulus</t>
  </si>
  <si>
    <t>ENSG00000243627 (4.0)</t>
  </si>
  <si>
    <t>NANOS1 (3.4)</t>
  </si>
  <si>
    <t>ENSG00000249971 (3.4)</t>
  </si>
  <si>
    <t>KCNE1 (2.9)</t>
  </si>
  <si>
    <t>ENSG00000247225 (2.8)</t>
  </si>
  <si>
    <t>C5orf41 (2.8)</t>
  </si>
  <si>
    <t>KIAA0232 (2.7)</t>
  </si>
  <si>
    <t>ENSG00000227398 (2.7)</t>
  </si>
  <si>
    <t>ENSG00000246541 (2.7)</t>
  </si>
  <si>
    <t>GO:0016570</t>
  </si>
  <si>
    <t>histone modification</t>
  </si>
  <si>
    <t>RBM4B (4.0)</t>
  </si>
  <si>
    <t>REACTOME_DOWNSTREAM_SIGNALING_OF_ACTIVATED_FGFR</t>
  </si>
  <si>
    <t>MYH7B (4.0)</t>
  </si>
  <si>
    <t>KCNIP2 (3.3)</t>
  </si>
  <si>
    <t>TOM1L2 (2.9)</t>
  </si>
  <si>
    <t>ADRBK1 (2.6)</t>
  </si>
  <si>
    <t>ENSG00000116604</t>
  </si>
  <si>
    <t>MEF2D PPI subnetwork</t>
  </si>
  <si>
    <t>DGKD (3.5)</t>
  </si>
  <si>
    <t>PTPN23 (3.1)</t>
  </si>
  <si>
    <t>KLF11 (2.8)</t>
  </si>
  <si>
    <t>CAMK2D (2.8)</t>
  </si>
  <si>
    <t>REST (2.8)</t>
  </si>
  <si>
    <t>MP:0004564</t>
  </si>
  <si>
    <t>enlarged myocardial fiber</t>
  </si>
  <si>
    <t>MYL3 (6.2)</t>
  </si>
  <si>
    <t>TCAP (5.6)</t>
  </si>
  <si>
    <t>XIRP1 (5.4)</t>
  </si>
  <si>
    <t>NKX2-5 (5.2)</t>
  </si>
  <si>
    <t>TBX5 (5.1)</t>
  </si>
  <si>
    <t>SRL (4.8)</t>
  </si>
  <si>
    <t>SLC8A1 (4.6)</t>
  </si>
  <si>
    <t>ENSG00000084676</t>
  </si>
  <si>
    <t>NCOA1 PPI subnetwork</t>
  </si>
  <si>
    <t>EGR1 (5.5)</t>
  </si>
  <si>
    <t>CDK12 (4.8)</t>
  </si>
  <si>
    <t>NFIC (4.3)</t>
  </si>
  <si>
    <t>GRB7 (4.2)</t>
  </si>
  <si>
    <t>ENSG00000078328</t>
  </si>
  <si>
    <t>RBFOX1 PPI subnetwork</t>
  </si>
  <si>
    <t>PTPN23 (5.0)</t>
  </si>
  <si>
    <t>MAP1LC3A (3.4)</t>
  </si>
  <si>
    <t>OBSL1 (3.4)</t>
  </si>
  <si>
    <t>ZNF579 (2.8)</t>
  </si>
  <si>
    <t>MP:0005608</t>
  </si>
  <si>
    <t>cardiac interstitial fibrosis</t>
  </si>
  <si>
    <t>PLN (8.8)</t>
  </si>
  <si>
    <t>MYL3 (8.4)</t>
  </si>
  <si>
    <t>NPY6R (7.5)</t>
  </si>
  <si>
    <t>TBX20 (6.8)</t>
  </si>
  <si>
    <t>TCAP (6.7)</t>
  </si>
  <si>
    <t>MYL2 (6.7)</t>
  </si>
  <si>
    <t>MP:0002753</t>
  </si>
  <si>
    <t>dilated heart left ventricle</t>
  </si>
  <si>
    <t>MYL3 (7.8)</t>
  </si>
  <si>
    <t>UNC45B (7.0)</t>
  </si>
  <si>
    <t>MYL2 (6.9)</t>
  </si>
  <si>
    <t>SYNPO2L (6.7)</t>
  </si>
  <si>
    <t>XIRP1 (6.6)</t>
  </si>
  <si>
    <t>SRL (6.4)</t>
  </si>
  <si>
    <t>KEGG_PROSTATE_CANCER</t>
  </si>
  <si>
    <t>LITAF (3.1)</t>
  </si>
  <si>
    <t>CDKN1A (2.8)</t>
  </si>
  <si>
    <t>ENSG00000138600 (2.7)</t>
  </si>
  <si>
    <t>REST (2.6)</t>
  </si>
  <si>
    <t>NFKB2 (2.6)</t>
  </si>
  <si>
    <t>TRPM5 (2.5)</t>
  </si>
  <si>
    <t>GO:0060048</t>
  </si>
  <si>
    <t>cardiac muscle contraction</t>
  </si>
  <si>
    <t>ANKRD1 (4.6)</t>
  </si>
  <si>
    <t>C10orf71 (4.2)</t>
  </si>
  <si>
    <t>ENSG00000185847 (4.1)</t>
  </si>
  <si>
    <t>GO:0034708</t>
  </si>
  <si>
    <t>methyltransferase complex</t>
  </si>
  <si>
    <t>UBTF (4.4)</t>
  </si>
  <si>
    <t>CREBBP (3.8)</t>
  </si>
  <si>
    <t>GIT2 (3.2)</t>
  </si>
  <si>
    <t>SH2B1 (3.1)</t>
  </si>
  <si>
    <t>GO:0035097</t>
  </si>
  <si>
    <t>histone methyltransferase complex</t>
  </si>
  <si>
    <t>ENSG00000111642</t>
  </si>
  <si>
    <t>CHD4 PPI subnetwork</t>
  </si>
  <si>
    <t>LDB1 (4.4)</t>
  </si>
  <si>
    <t>ZNF358 (4.4)</t>
  </si>
  <si>
    <t>PRRC2B (3.4)</t>
  </si>
  <si>
    <t>SLC4A2 (3.2)</t>
  </si>
  <si>
    <t>ARID2 (3.1)</t>
  </si>
  <si>
    <t>ENSG00000255310 (2.9)</t>
  </si>
  <si>
    <t>MP:0000750</t>
  </si>
  <si>
    <t>abnormal muscle regeneration</t>
  </si>
  <si>
    <t>POPDC3 (6.8)</t>
  </si>
  <si>
    <t>KCNQ4 (5.0)</t>
  </si>
  <si>
    <t>C21orf7 (4.9)</t>
  </si>
  <si>
    <t>CAV1 (4.7)</t>
  </si>
  <si>
    <t>ALPK3 (4.5)</t>
  </si>
  <si>
    <t>OLFML2B (3.9)</t>
  </si>
  <si>
    <t>ENSG00000159479</t>
  </si>
  <si>
    <t>MED8 PPI subnetwork</t>
  </si>
  <si>
    <t>BNIP1 (4.5)</t>
  </si>
  <si>
    <t>PGAP3 (4.1)</t>
  </si>
  <si>
    <t>ATPAF2 (3.7)</t>
  </si>
  <si>
    <t>TYW5 (3.6)</t>
  </si>
  <si>
    <t>DRG2 (3.3)</t>
  </si>
  <si>
    <t>CDK12 (3.3)</t>
  </si>
  <si>
    <t>GPS2 (3.2)</t>
  </si>
  <si>
    <t>ASF1A (3.1)</t>
  </si>
  <si>
    <t>C7orf11 (3.1)</t>
  </si>
  <si>
    <t>TOP3A (3.1)</t>
  </si>
  <si>
    <t>MP:0002078</t>
  </si>
  <si>
    <t>abnormal glucose homeostasis</t>
  </si>
  <si>
    <t>PC (5.2)</t>
  </si>
  <si>
    <t>PEMT (3.9)</t>
  </si>
  <si>
    <t>SLC2A4 (3.8)</t>
  </si>
  <si>
    <t>KCNK3 (3.6)</t>
  </si>
  <si>
    <t>KCNIP2 (3.4)</t>
  </si>
  <si>
    <t>SLC19A2 (3.2)</t>
  </si>
  <si>
    <t>THRB (3.2)</t>
  </si>
  <si>
    <t>AGPAT9 (3.1)</t>
  </si>
  <si>
    <t>FAM195A (3.0)</t>
  </si>
  <si>
    <t>DPT (2.9)</t>
  </si>
  <si>
    <t>ENSG00000114302</t>
  </si>
  <si>
    <t>PRKAR2A PPI subnetwork</t>
  </si>
  <si>
    <t>LINC00310 (3.8)</t>
  </si>
  <si>
    <t>HAND2 (2.9)</t>
  </si>
  <si>
    <t>KANK2 (2.8)</t>
  </si>
  <si>
    <t>SLC4A4 (2.8)</t>
  </si>
  <si>
    <t>MP:0005592</t>
  </si>
  <si>
    <t>abnormal vascular smooth muscle morphology</t>
  </si>
  <si>
    <t>NOS3 (6.2)</t>
  </si>
  <si>
    <t>RASIP1 (5.0)</t>
  </si>
  <si>
    <t>DOCK6 (4.7)</t>
  </si>
  <si>
    <t>SLC8A1 (3.6)</t>
  </si>
  <si>
    <t>KANK2 (3.5)</t>
  </si>
  <si>
    <t>LTBP2 (3.4)</t>
  </si>
  <si>
    <t>PLN (3.4)</t>
  </si>
  <si>
    <t>ADAMTSL3 (3.3)</t>
  </si>
  <si>
    <t>PROCR (3.1)</t>
  </si>
  <si>
    <t>ENSG00000148356</t>
  </si>
  <si>
    <t>LRSAM1 PPI subnetwork</t>
  </si>
  <si>
    <t>ZMYND17 (3.4)</t>
  </si>
  <si>
    <t>RCE1 (3.1)</t>
  </si>
  <si>
    <t>SCN11A (3.1)</t>
  </si>
  <si>
    <t>MAP1LC3A (3.0)</t>
  </si>
  <si>
    <t>KDM1B (2.9)</t>
  </si>
  <si>
    <t>ARNTL (2.9)</t>
  </si>
  <si>
    <t>PPP1R35 (2.9)</t>
  </si>
  <si>
    <t>MRPS6 (2.9)</t>
  </si>
  <si>
    <t>PHF13 (2.7)</t>
  </si>
  <si>
    <t>CTSF (2.5)</t>
  </si>
  <si>
    <t>GO:0004713</t>
  </si>
  <si>
    <t>protein tyrosine kinase activity</t>
  </si>
  <si>
    <t>MAP2K4 (3.8)</t>
  </si>
  <si>
    <t>TRAK1 (3.5)</t>
  </si>
  <si>
    <t>PXN (3.5)</t>
  </si>
  <si>
    <t>CABLES2 (3.3)</t>
  </si>
  <si>
    <t>ADRBK1 (3.2)</t>
  </si>
  <si>
    <t>MAST2 (2.9)</t>
  </si>
  <si>
    <t>PLEKHG5 (2.9)</t>
  </si>
  <si>
    <t>PRKAR2A (2.9)</t>
  </si>
  <si>
    <t>PLCD1 (2.8)</t>
  </si>
  <si>
    <t>REACTOME_REGULATION_OF_LIPID_METABOLISM_BY_PEROXISOME_PROLIFERATOR:ACTIVATED_RECEPTOR_ALPHA_PPARALPHA</t>
  </si>
  <si>
    <t>FADS2 (5.2)</t>
  </si>
  <si>
    <t>ACSS2 (3.8)</t>
  </si>
  <si>
    <t>FDFT1 (3.6)</t>
  </si>
  <si>
    <t>FADS1 (3.5)</t>
  </si>
  <si>
    <t>SREBF1 (3.1)</t>
  </si>
  <si>
    <t>ARNTL (3.0)</t>
  </si>
  <si>
    <t>ENSG00000157456</t>
  </si>
  <si>
    <t>CCNB2 PPI subnetwork</t>
  </si>
  <si>
    <t>DTL (4.4)</t>
  </si>
  <si>
    <t>NUSAP1 (4.3)</t>
  </si>
  <si>
    <t>KIF20A (4.2)</t>
  </si>
  <si>
    <t>RMI2 (4.1)</t>
  </si>
  <si>
    <t>CENPW (3.9)</t>
  </si>
  <si>
    <t>NCAPH (3.6)</t>
  </si>
  <si>
    <t>SPAG5 (3.6)</t>
  </si>
  <si>
    <t>OIP5 (3.6)</t>
  </si>
  <si>
    <t>CDC27 (3.6)</t>
  </si>
  <si>
    <t>FEN1 (3.5)</t>
  </si>
  <si>
    <t>ENSG00000049618</t>
  </si>
  <si>
    <t>ARID1B PPI subnetwork</t>
  </si>
  <si>
    <t>SUPT6H (4.5)</t>
  </si>
  <si>
    <t>GBF1 (4.1)</t>
  </si>
  <si>
    <t>CUX1 (3.8)</t>
  </si>
  <si>
    <t>FAM134C (3.8)</t>
  </si>
  <si>
    <t>KIAA0913 (3.6)</t>
  </si>
  <si>
    <t>TRAF4 (3.5)</t>
  </si>
  <si>
    <t>ZNF592 (3.5)</t>
  </si>
  <si>
    <t>MED1 (3.4)</t>
  </si>
  <si>
    <t>LSM12 (3.2)</t>
  </si>
  <si>
    <t>ENSG00000167085</t>
  </si>
  <si>
    <t>PHB PPI subnetwork</t>
  </si>
  <si>
    <t>NKX2-5 (3.6)</t>
  </si>
  <si>
    <t>ATP6V0E1 (3.1)</t>
  </si>
  <si>
    <t>SYNPO2L (2.9)</t>
  </si>
  <si>
    <t>SEC24C (2.9)</t>
  </si>
  <si>
    <t>KIAA0664 (2.9)</t>
  </si>
  <si>
    <t>QARS (2.9)</t>
  </si>
  <si>
    <t>NUCKS1 (2.7)</t>
  </si>
  <si>
    <t>IMPDH2 (2.7)</t>
  </si>
  <si>
    <t>SCAF11 (2.7)</t>
  </si>
  <si>
    <t>MP:0005331</t>
  </si>
  <si>
    <t>insulin resistance</t>
  </si>
  <si>
    <t>PC (5.0)</t>
  </si>
  <si>
    <t>SLC2A4 (4.6)</t>
  </si>
  <si>
    <t>STAT5B (4.1)</t>
  </si>
  <si>
    <t>CAV2 (4.0)</t>
  </si>
  <si>
    <t>AGPAT9 (3.2)</t>
  </si>
  <si>
    <t>SSPN (3.1)</t>
  </si>
  <si>
    <t>MP:0003896</t>
  </si>
  <si>
    <t>prolonged PR interval</t>
  </si>
  <si>
    <t>SLC8A1 (8.4)</t>
  </si>
  <si>
    <t>RNF207 (6.8)</t>
  </si>
  <si>
    <t>KCNK3 (4.7)</t>
  </si>
  <si>
    <t>NPY6R (4.7)</t>
  </si>
  <si>
    <t>SLC4A3 (4.5)</t>
  </si>
  <si>
    <t>SCN5A (4.3)</t>
  </si>
  <si>
    <t>PLN (4.0)</t>
  </si>
  <si>
    <t>ENSG00000087095</t>
  </si>
  <si>
    <t>NLK PPI subnetwork</t>
  </si>
  <si>
    <t>RUNX1 (3.5)</t>
  </si>
  <si>
    <t>STAT5A (2.9)</t>
  </si>
  <si>
    <t>MCM9 (2.7)</t>
  </si>
  <si>
    <t>GBF1 (2.6)</t>
  </si>
  <si>
    <t>KDM2A (2.5)</t>
  </si>
  <si>
    <t>ENSG00000234437 (2.5)</t>
  </si>
  <si>
    <t>C17orf63 (2.5)</t>
  </si>
  <si>
    <t>ENSG00000168615</t>
  </si>
  <si>
    <t>ADAM9 PPI subnetwork</t>
  </si>
  <si>
    <t>OBSL1 (4.6)</t>
  </si>
  <si>
    <t>HEY2 (4.0)</t>
  </si>
  <si>
    <t>CTDSPL (3.6)</t>
  </si>
  <si>
    <t>LTBP3 (3.5)</t>
  </si>
  <si>
    <t>LUZP1 (3.4)</t>
  </si>
  <si>
    <t>PLEKHA3 (3.3)</t>
  </si>
  <si>
    <t>LAMB2 (3.1)</t>
  </si>
  <si>
    <t>DAG1 (2.7)</t>
  </si>
  <si>
    <t>SLC4A3 (2.7)</t>
  </si>
  <si>
    <t>ENSG00000113649</t>
  </si>
  <si>
    <t>TCERG1 PPI subnetwork</t>
  </si>
  <si>
    <t>SNRNP70 (5.1)</t>
  </si>
  <si>
    <t>RBM14 (4.3)</t>
  </si>
  <si>
    <t>PTPN23 (4.0)</t>
  </si>
  <si>
    <t>CRTC2 (3.7)</t>
  </si>
  <si>
    <t>SUPT6H (3.6)</t>
  </si>
  <si>
    <t>ENSG00000228201 (3.6)</t>
  </si>
  <si>
    <t>SART1 (3.5)</t>
  </si>
  <si>
    <t>GBF1 (3.4)</t>
  </si>
  <si>
    <t>ENSG00000102054</t>
  </si>
  <si>
    <t>RBBP7 PPI subnetwork</t>
  </si>
  <si>
    <t>LDB1 (4.3)</t>
  </si>
  <si>
    <t>KDM3B (4.2)</t>
  </si>
  <si>
    <t>ALKBH5 (3.3)</t>
  </si>
  <si>
    <t>QRICH1 (3.3)</t>
  </si>
  <si>
    <t>KDM1A (3.1)</t>
  </si>
  <si>
    <t>TOP3A (2.8)</t>
  </si>
  <si>
    <t>ENSG00000042980</t>
  </si>
  <si>
    <t>ADAM28 PPI subnetwork</t>
  </si>
  <si>
    <t>ANKRD13A (3.2)</t>
  </si>
  <si>
    <t>SEC24C (3.1)</t>
  </si>
  <si>
    <t>DGKD (3.1)</t>
  </si>
  <si>
    <t>UBA7 (3.0)</t>
  </si>
  <si>
    <t>MP:0001718</t>
  </si>
  <si>
    <t>abnormal visceral yolk sac morphology</t>
  </si>
  <si>
    <t>HAND2 (4.7)</t>
  </si>
  <si>
    <t>APOH (3.6)</t>
  </si>
  <si>
    <t>C8orf49 (3.4)</t>
  </si>
  <si>
    <t>ENSG00000109819</t>
  </si>
  <si>
    <t>PPARGC1A PPI subnetwork</t>
  </si>
  <si>
    <t>CDK12 (4.2)</t>
  </si>
  <si>
    <t>ITPR2 (3.1)</t>
  </si>
  <si>
    <t>GRB7 (3.1)</t>
  </si>
  <si>
    <t>SCAF11 (3.0)</t>
  </si>
  <si>
    <t>KLF12 (2.9)</t>
  </si>
  <si>
    <t>PRRC2B (2.8)</t>
  </si>
  <si>
    <t>ENSG00000140464</t>
  </si>
  <si>
    <t>PML PPI subnetwork</t>
  </si>
  <si>
    <t>EGR1 (4.6)</t>
  </si>
  <si>
    <t>DTX3L (3.6)</t>
  </si>
  <si>
    <t>C17orf63 (3.6)</t>
  </si>
  <si>
    <t>CSRNP1 (3.3)</t>
  </si>
  <si>
    <t>PARP9 (3.2)</t>
  </si>
  <si>
    <t>RBM15 (3.2)</t>
  </si>
  <si>
    <t>NPAS4 (3.2)</t>
  </si>
  <si>
    <t>ENSG00000187323</t>
  </si>
  <si>
    <t>DCC PPI subnetwork</t>
  </si>
  <si>
    <t>CTDSPL (3.8)</t>
  </si>
  <si>
    <t>CCDC141 (3.5)</t>
  </si>
  <si>
    <t>KLHDC8B (3.4)</t>
  </si>
  <si>
    <t>ZNF436 (3.4)</t>
  </si>
  <si>
    <t>NTAN1 (3.3)</t>
  </si>
  <si>
    <t>HES2 (3.1)</t>
  </si>
  <si>
    <t>GPR153 (3.0)</t>
  </si>
  <si>
    <t>HAND1 (2.7)</t>
  </si>
  <si>
    <t>ADRA2B (2.6)</t>
  </si>
  <si>
    <t>MP:0008788</t>
  </si>
  <si>
    <t>abnormal fetal cardiomyocyte morphology</t>
  </si>
  <si>
    <t>SLC4A3 (5.3)</t>
  </si>
  <si>
    <t>HAND1 (4.4)</t>
  </si>
  <si>
    <t>ZFPM2 (4.3)</t>
  </si>
  <si>
    <t>POPDC2 (3.9)</t>
  </si>
  <si>
    <t>ATP2A2 (3.7)</t>
  </si>
  <si>
    <t>OBSL1 (3.7)</t>
  </si>
  <si>
    <t>ENSG00000156136</t>
  </si>
  <si>
    <t>DCK PPI subnetwork</t>
  </si>
  <si>
    <t>KCNA7 (3.8)</t>
  </si>
  <si>
    <t>TRAK1 (3.4)</t>
  </si>
  <si>
    <t>SEMA4C (3.0)</t>
  </si>
  <si>
    <t>RUNX1 (2.7)</t>
  </si>
  <si>
    <t>ARIH2 (2.7)</t>
  </si>
  <si>
    <t>DENND4B (2.6)</t>
  </si>
  <si>
    <t>ZNF592 (2.6)</t>
  </si>
  <si>
    <t>MP:0004130</t>
  </si>
  <si>
    <t>abnormal muscle cell glucose uptake</t>
  </si>
  <si>
    <t>KCNA7 (4.2)</t>
  </si>
  <si>
    <t>ENSG00000236208 (4.1)</t>
  </si>
  <si>
    <t>SSPN (3.7)</t>
  </si>
  <si>
    <t>HIF3A (3.3)</t>
  </si>
  <si>
    <t>MYOT (3.1)</t>
  </si>
  <si>
    <t>KCNJ11 (3.1)</t>
  </si>
  <si>
    <t>ALPK3 (3.0)</t>
  </si>
  <si>
    <t>MYOZ1 (3.0)</t>
  </si>
  <si>
    <t>ENSG00000113580</t>
  </si>
  <si>
    <t>NR3C1 PPI subnetwork</t>
  </si>
  <si>
    <t>ZMIZ1 (3.7)</t>
  </si>
  <si>
    <t>FLII (3.2)</t>
  </si>
  <si>
    <t>GBF1 (3.1)</t>
  </si>
  <si>
    <t>SF3B2 (3.1)</t>
  </si>
  <si>
    <t>CUX1 (3.0)</t>
  </si>
  <si>
    <t>REACTOME_PI:3K_CASCADE</t>
  </si>
  <si>
    <t>MYH7B (4.5)</t>
  </si>
  <si>
    <t>RAB40C (4.1)</t>
  </si>
  <si>
    <t>C5orf41 (4.1)</t>
  </si>
  <si>
    <t>STUB1 (2.8)</t>
  </si>
  <si>
    <t>REST (2.7)</t>
  </si>
  <si>
    <t>ASCL2 (2.7)</t>
  </si>
  <si>
    <t>MP:0002891</t>
  </si>
  <si>
    <t>increased insulin sensitivity</t>
  </si>
  <si>
    <t>KCNK3 (4.2)</t>
  </si>
  <si>
    <t>ABCC8 (3.8)</t>
  </si>
  <si>
    <t>SLC2A4 (3.3)</t>
  </si>
  <si>
    <t>CAMK2D (2.6)</t>
  </si>
  <si>
    <t>SLC4A4 (2.6)</t>
  </si>
  <si>
    <t>TOM1L2 (2.5)</t>
  </si>
  <si>
    <t>MITF (2.5)</t>
  </si>
  <si>
    <t>THRB (2.4)</t>
  </si>
  <si>
    <t>ENSG00000135090</t>
  </si>
  <si>
    <t>TAOK3 PPI subnetwork</t>
  </si>
  <si>
    <t>TSC22D4 (4.0)</t>
  </si>
  <si>
    <t>RHOT2 (3.9)</t>
  </si>
  <si>
    <t>ARIH2 (3.0)</t>
  </si>
  <si>
    <t>NBEAL2 (2.9)</t>
  </si>
  <si>
    <t>ANKRD9 (2.8)</t>
  </si>
  <si>
    <t>ENSG00000168807</t>
  </si>
  <si>
    <t>SNTB2 PPI subnetwork</t>
  </si>
  <si>
    <t>KCNJ11 (5.4)</t>
  </si>
  <si>
    <t>ABCC8 (3.9)</t>
  </si>
  <si>
    <t>KCNJ2 (3.8)</t>
  </si>
  <si>
    <t>ACTN3 (3.4)</t>
  </si>
  <si>
    <t>REEP2 (3.3)</t>
  </si>
  <si>
    <t>MAMSTR (3.3)</t>
  </si>
  <si>
    <t>RIMS3 (3.3)</t>
  </si>
  <si>
    <t>GO:0000118</t>
  </si>
  <si>
    <t>histone deacetylase complex</t>
  </si>
  <si>
    <t>KIAA0100 (3.1)</t>
  </si>
  <si>
    <t>XPO7 (2.9)</t>
  </si>
  <si>
    <t>CCDC12 (2.9)</t>
  </si>
  <si>
    <t>RAB34 (2.8)</t>
  </si>
  <si>
    <t>HDAC5 (2.8)</t>
  </si>
  <si>
    <t>ENSG00000117020</t>
  </si>
  <si>
    <t>AKT3 PPI subnetwork</t>
  </si>
  <si>
    <t>FADS3 (3.2)</t>
  </si>
  <si>
    <t>ZCCHC14 (2.8)</t>
  </si>
  <si>
    <t>BTBD10 (2.8)</t>
  </si>
  <si>
    <t>DALRD3 (2.8)</t>
  </si>
  <si>
    <t>KIAA0922 (2.8)</t>
  </si>
  <si>
    <t>RAB1B (2.7)</t>
  </si>
  <si>
    <t>NCOA2 (2.6)</t>
  </si>
  <si>
    <t>ITCH (2.6)</t>
  </si>
  <si>
    <t>RAB7L1 (2.6)</t>
  </si>
  <si>
    <t>ENSG00000186153</t>
  </si>
  <si>
    <t>WWOX PPI subnetwork</t>
  </si>
  <si>
    <t>UBAP2L (4.7)</t>
  </si>
  <si>
    <t>YLPM1 (4.5)</t>
  </si>
  <si>
    <t>GBF1 (4.4)</t>
  </si>
  <si>
    <t>SUPT6H (4.4)</t>
  </si>
  <si>
    <t>ATXN2L (4.3)</t>
  </si>
  <si>
    <t>SF3B2 (4.2)</t>
  </si>
  <si>
    <t>CNOT1 (4.1)</t>
  </si>
  <si>
    <t>WDR6 (3.9)</t>
  </si>
  <si>
    <t>MED1 (3.9)</t>
  </si>
  <si>
    <t>GO:0000790</t>
  </si>
  <si>
    <t>nuclear chromatin</t>
  </si>
  <si>
    <t>MEPCE (3.5)</t>
  </si>
  <si>
    <t>HDAC5 (3.4)</t>
  </si>
  <si>
    <t>KIAA2026 (3.2)</t>
  </si>
  <si>
    <t>ACVR2B (3.1)</t>
  </si>
  <si>
    <t>BACH1-IT1 (3.1)</t>
  </si>
  <si>
    <t>GO:0017053</t>
  </si>
  <si>
    <t>transcriptional repressor complex</t>
  </si>
  <si>
    <t>NUCKS1 (4.2)</t>
  </si>
  <si>
    <t>LDB1 (4.0)</t>
  </si>
  <si>
    <t>KIAA0100 (3.2)</t>
  </si>
  <si>
    <t>ENSG00000100292</t>
  </si>
  <si>
    <t>HMOX1 PPI subnetwork</t>
  </si>
  <si>
    <t>SYNPO2L (5.0)</t>
  </si>
  <si>
    <t>ANKRD1 (4.9)</t>
  </si>
  <si>
    <t>PLN (4.4)</t>
  </si>
  <si>
    <t>TTN (4.4)</t>
  </si>
  <si>
    <t>TCAP (3.9)</t>
  </si>
  <si>
    <t>ALPK3 (3.9)</t>
  </si>
  <si>
    <t>MP:0011109</t>
  </si>
  <si>
    <t>partial lethality throughout fetal growth and development</t>
  </si>
  <si>
    <t>LAMA5 (4.3)</t>
  </si>
  <si>
    <t>HAND1 (3.5)</t>
  </si>
  <si>
    <t>CTDSPL (3.4)</t>
  </si>
  <si>
    <t>CD248 (3.4)</t>
  </si>
  <si>
    <t>SKI (3.4)</t>
  </si>
  <si>
    <t>DAG1 (3.2)</t>
  </si>
  <si>
    <t>FAM43A (3.2)</t>
  </si>
  <si>
    <t>CUX1 (3.1)</t>
  </si>
  <si>
    <t>GO:0018205</t>
  </si>
  <si>
    <t>peptidyl-lysine modification</t>
  </si>
  <si>
    <t>RBM4B (4.2)</t>
  </si>
  <si>
    <t>MEPCE (4.0)</t>
  </si>
  <si>
    <t>MED1 (3.8)</t>
  </si>
  <si>
    <t>KIAA1310 (3.7)</t>
  </si>
  <si>
    <t>MCM9 (3.4)</t>
  </si>
  <si>
    <t>CCDC101 (3.4)</t>
  </si>
  <si>
    <t>TCHP (3.3)</t>
  </si>
  <si>
    <t>STK11IP (3.3)</t>
  </si>
  <si>
    <t>ENSG00000092847</t>
  </si>
  <si>
    <t>EIF2C1 PPI subnetwork</t>
  </si>
  <si>
    <t>ACVR2B (4.6)</t>
  </si>
  <si>
    <t>IGF2BP2 (3.9)</t>
  </si>
  <si>
    <t>SBNO1 (3.7)</t>
  </si>
  <si>
    <t>GCN1L1 (3.5)</t>
  </si>
  <si>
    <t>SLC38A1 (3.2)</t>
  </si>
  <si>
    <t>LIN28B (3.1)</t>
  </si>
  <si>
    <t>USP40 (3.0)</t>
  </si>
  <si>
    <t>MED1 (3.0)</t>
  </si>
  <si>
    <t>ATPAF2 (3.0)</t>
  </si>
  <si>
    <t>ENSG00000182809</t>
  </si>
  <si>
    <t>CRIP2 PPI subnetwork</t>
  </si>
  <si>
    <t>MYL3 (10.0)</t>
  </si>
  <si>
    <t>MYL2 (9.3)</t>
  </si>
  <si>
    <t>SYNPO2L (8.5)</t>
  </si>
  <si>
    <t>XIRP1 (8.1)</t>
  </si>
  <si>
    <t>TTN (7.9)</t>
  </si>
  <si>
    <t>TCAP (7.6)</t>
  </si>
  <si>
    <t>UNC45B (7.6)</t>
  </si>
  <si>
    <t>PLN (7.4)</t>
  </si>
  <si>
    <t>POPDC2 (7.2)</t>
  </si>
  <si>
    <t>C10orf71 (7.0)</t>
  </si>
  <si>
    <t>ENSG00000108854</t>
  </si>
  <si>
    <t>SMURF2 PPI subnetwork</t>
  </si>
  <si>
    <t>MYOT (6.4)</t>
  </si>
  <si>
    <t>ATP2A1 (6.0)</t>
  </si>
  <si>
    <t>TTN (5.5)</t>
  </si>
  <si>
    <t>SRL (5.3)</t>
  </si>
  <si>
    <t>ANKRD1 (5.3)</t>
  </si>
  <si>
    <t>MYL3 (5.2)</t>
  </si>
  <si>
    <t>TCAP (5.1)</t>
  </si>
  <si>
    <t>MP:0000601</t>
  </si>
  <si>
    <t>small liver</t>
  </si>
  <si>
    <t>MYH7B (2.8)</t>
  </si>
  <si>
    <t>SETD2 (2.8)</t>
  </si>
  <si>
    <t>MARCH6 (2.8)</t>
  </si>
  <si>
    <t>NCOA6 (2.7)</t>
  </si>
  <si>
    <t>NKD2 (2.7)</t>
  </si>
  <si>
    <t>MP:0003084</t>
  </si>
  <si>
    <t>abnormal skeletal muscle fiber morphology</t>
  </si>
  <si>
    <t>ATP2A1 (8.9)</t>
  </si>
  <si>
    <t>MYOT (7.4)</t>
  </si>
  <si>
    <t>MYOZ1 (7.4)</t>
  </si>
  <si>
    <t>ACTN3 (7.3)</t>
  </si>
  <si>
    <t>SRL (6.9)</t>
  </si>
  <si>
    <t>TTN (6.8)</t>
  </si>
  <si>
    <t>MURC (6.7)</t>
  </si>
  <si>
    <t>C10orf71 (6.4)</t>
  </si>
  <si>
    <t>UNC45B (6.3)</t>
  </si>
  <si>
    <t>KEGG_RENAL_CELL_CARCINOMA</t>
  </si>
  <si>
    <t>ALKBH5 (5.8)</t>
  </si>
  <si>
    <t>RAB35 (4.4)</t>
  </si>
  <si>
    <t>FAM162A (3.6)</t>
  </si>
  <si>
    <t>RAB1B (3.1)</t>
  </si>
  <si>
    <t>QKI (3.1)</t>
  </si>
  <si>
    <t>ENSG00000135679</t>
  </si>
  <si>
    <t>MDM2 PPI subnetwork</t>
  </si>
  <si>
    <t>CDKN1A (4.3)</t>
  </si>
  <si>
    <t>GLTP (3.1)</t>
  </si>
  <si>
    <t>CDK12 (2.9)</t>
  </si>
  <si>
    <t>MAST2 (2.8)</t>
  </si>
  <si>
    <t>TUBG1 (2.8)</t>
  </si>
  <si>
    <t>PGAP3 (2.7)</t>
  </si>
  <si>
    <t>ENSA (2.7)</t>
  </si>
  <si>
    <t>ENSG00000100239</t>
  </si>
  <si>
    <t>PPP6R2 PPI subnetwork</t>
  </si>
  <si>
    <t>NFKB1 (6.3)</t>
  </si>
  <si>
    <t>PHF15 (3.4)</t>
  </si>
  <si>
    <t>TCTEX1D1 (2.9)</t>
  </si>
  <si>
    <t>MAN1A1 (2.9)</t>
  </si>
  <si>
    <t>ARNTL (2.7)</t>
  </si>
  <si>
    <t>MP:0002972</t>
  </si>
  <si>
    <t>abnormal cardiac muscle contractility</t>
  </si>
  <si>
    <t>SYNPO2L (8.0)</t>
  </si>
  <si>
    <t>UNC45B (7.8)</t>
  </si>
  <si>
    <t>C10orf71 (7.3)</t>
  </si>
  <si>
    <t>MYL3 (7.2)</t>
  </si>
  <si>
    <t>ANKRD1 (7.0)</t>
  </si>
  <si>
    <t>TCAP (6.6)</t>
  </si>
  <si>
    <t>MURC (6.3)</t>
  </si>
  <si>
    <t>GO:0030055</t>
  </si>
  <si>
    <t>cell-substrate junction</t>
  </si>
  <si>
    <t>PTRF (6.0)</t>
  </si>
  <si>
    <t>CAV2 (5.1)</t>
  </si>
  <si>
    <t>PXN (5.0)</t>
  </si>
  <si>
    <t>PKP2 (4.9)</t>
  </si>
  <si>
    <t>CAV1 (4.4)</t>
  </si>
  <si>
    <t>SDPR (4.0)</t>
  </si>
  <si>
    <t>PLN (3.8)</t>
  </si>
  <si>
    <t>MP:0003222</t>
  </si>
  <si>
    <t>increased cardiomyocyte apoptosis</t>
  </si>
  <si>
    <t>UNC45B (4.5)</t>
  </si>
  <si>
    <t>KLHL21 (4.1)</t>
  </si>
  <si>
    <t>SCN5A (3.7)</t>
  </si>
  <si>
    <t>XIRP1 (3.6)</t>
  </si>
  <si>
    <t>POPDC3 (3.6)</t>
  </si>
  <si>
    <t>ENSG00000108840</t>
  </si>
  <si>
    <t>HDAC5 PPI subnetwork</t>
  </si>
  <si>
    <t>BLK (3.3)</t>
  </si>
  <si>
    <t>NCOA2 (2.7)</t>
  </si>
  <si>
    <t>LDB1 (2.6)</t>
  </si>
  <si>
    <t>CDKN1A (2.6)</t>
  </si>
  <si>
    <t>CRTC2 (2.6)</t>
  </si>
  <si>
    <t>GO:0071375</t>
  </si>
  <si>
    <t>cellular response to peptide hormone stimulus</t>
  </si>
  <si>
    <t>ENSG00000243627 (4.6)</t>
  </si>
  <si>
    <t>ENSG00000249971 (3.9)</t>
  </si>
  <si>
    <t>MYO15A (3.0)</t>
  </si>
  <si>
    <t>ENSG00000230461 (2.9)</t>
  </si>
  <si>
    <t>ENSG00000228812 (2.8)</t>
  </si>
  <si>
    <t>PRKAR2A (2.7)</t>
  </si>
  <si>
    <t>C5orf41 (2.6)</t>
  </si>
  <si>
    <t>RAB35 (2.6)</t>
  </si>
  <si>
    <t>ENSG00000258779 (2.6)</t>
  </si>
  <si>
    <t>ENSG00000145675</t>
  </si>
  <si>
    <t>PIK3R1 PPI subnetwork</t>
  </si>
  <si>
    <t>PRKCA (3.5)</t>
  </si>
  <si>
    <t>FCRLA (3.3)</t>
  </si>
  <si>
    <t>LAT (3.2)</t>
  </si>
  <si>
    <t>CD19 (3.1)</t>
  </si>
  <si>
    <t>BLK (2.9)</t>
  </si>
  <si>
    <t>DENND4B (2.8)</t>
  </si>
  <si>
    <t>SH2D1B (2.8)</t>
  </si>
  <si>
    <t>TNFRSF25 (2.8)</t>
  </si>
  <si>
    <t>HVCN1 (2.7)</t>
  </si>
  <si>
    <t>HDAC5 (2.6)</t>
  </si>
  <si>
    <t>ENSG00000015479</t>
  </si>
  <si>
    <t>MATR3 PPI subnetwork</t>
  </si>
  <si>
    <t>HNRNPA0 (4.5)</t>
  </si>
  <si>
    <t>HNRNPF (3.9)</t>
  </si>
  <si>
    <t>EIF3A (3.7)</t>
  </si>
  <si>
    <t>QRICH1 (3.4)</t>
  </si>
  <si>
    <t>ENSG00000217404 (3.3)</t>
  </si>
  <si>
    <t>AZIN1 (3.2)</t>
  </si>
  <si>
    <t>KDM1A (3.2)</t>
  </si>
  <si>
    <t>YLPM1 (3.1)</t>
  </si>
  <si>
    <t>GO:0044454</t>
  </si>
  <si>
    <t>nuclear chromosome part</t>
  </si>
  <si>
    <t>DEK (4.1)</t>
  </si>
  <si>
    <t>NASP (4.1)</t>
  </si>
  <si>
    <t>RMI2 (3.7)</t>
  </si>
  <si>
    <t>TRAIP (3.5)</t>
  </si>
  <si>
    <t>NCAPH (3.5)</t>
  </si>
  <si>
    <t>PSMC3IP (3.5)</t>
  </si>
  <si>
    <t>ENSG00000096717</t>
  </si>
  <si>
    <t>SIRT1 PPI subnetwork</t>
  </si>
  <si>
    <t>ZNF37A (4.1)</t>
  </si>
  <si>
    <t>PREP (3.3)</t>
  </si>
  <si>
    <t>DRG2 (2.9)</t>
  </si>
  <si>
    <t>YPEL2 (2.9)</t>
  </si>
  <si>
    <t>KPNA1 (2.9)</t>
  </si>
  <si>
    <t>MP:0001711</t>
  </si>
  <si>
    <t>abnormal placenta morphology</t>
  </si>
  <si>
    <t>P4HA1 (3.8)</t>
  </si>
  <si>
    <t>ALKBH5 (3.6)</t>
  </si>
  <si>
    <t>DAG1 (3.4)</t>
  </si>
  <si>
    <t>ARIH2 (3.3)</t>
  </si>
  <si>
    <t>MAN1A1 (3.3)</t>
  </si>
  <si>
    <t>PKP2 (2.9)</t>
  </si>
  <si>
    <t>PXN (2.7)</t>
  </si>
  <si>
    <t>SLC27A6 (2.7)</t>
  </si>
  <si>
    <t>QKI (2.6)</t>
  </si>
  <si>
    <t>GO:0043467</t>
  </si>
  <si>
    <t>regulation of generation of precursor metabolites and energy</t>
  </si>
  <si>
    <t>LINC00310 (3.7)</t>
  </si>
  <si>
    <t>CCDC63 (3.4)</t>
  </si>
  <si>
    <t>TSGA10IP (3.2)</t>
  </si>
  <si>
    <t>ZNF25 (3.2)</t>
  </si>
  <si>
    <t>TG (3.1)</t>
  </si>
  <si>
    <t>C2orf69 (2.8)</t>
  </si>
  <si>
    <t>ANKRD39 (2.7)</t>
  </si>
  <si>
    <t>C19orf45 (2.7)</t>
  </si>
  <si>
    <t>ZNF839 (2.6)</t>
  </si>
  <si>
    <t>ENSG00000106462</t>
  </si>
  <si>
    <t>EZH2 PPI subnetwork</t>
  </si>
  <si>
    <t>ENSG00000005206 (3.0)</t>
  </si>
  <si>
    <t>ENSG00000138600 (2.8)</t>
  </si>
  <si>
    <t>GO:0060047</t>
  </si>
  <si>
    <t>heart contraction</t>
  </si>
  <si>
    <t>SCN5A (7.1)</t>
  </si>
  <si>
    <t>SLC8A1 (5.6)</t>
  </si>
  <si>
    <t>MYH7B (5.4)</t>
  </si>
  <si>
    <t>NKX2-5 (4.9)</t>
  </si>
  <si>
    <t>RNF207 (4.8)</t>
  </si>
  <si>
    <t>SLC4A3 (4.7)</t>
  </si>
  <si>
    <t>POPDC2 (4.7)</t>
  </si>
  <si>
    <t>ANKRD1 (4.7)</t>
  </si>
  <si>
    <t>ENSG00000166949</t>
  </si>
  <si>
    <t>SMAD3 PPI subnetwork</t>
  </si>
  <si>
    <t>EGR1 (5.0)</t>
  </si>
  <si>
    <t>CDK13 (4.2)</t>
  </si>
  <si>
    <t>CSRNP1 (3.4)</t>
  </si>
  <si>
    <t>SETD2 (2.9)</t>
  </si>
  <si>
    <t>ENSG00000182093</t>
  </si>
  <si>
    <t>WRB PPI subnetwork</t>
  </si>
  <si>
    <t>CDK12 (7.8)</t>
  </si>
  <si>
    <t>PGAP3 (7.0)</t>
  </si>
  <si>
    <t>MED1 (6.3)</t>
  </si>
  <si>
    <t>ERBB2 (6.2)</t>
  </si>
  <si>
    <t>GRB7 (5.3)</t>
  </si>
  <si>
    <t>CREBBP (5.1)</t>
  </si>
  <si>
    <t>NCOA6 (4.3)</t>
  </si>
  <si>
    <t>NCOA2 (4.1)</t>
  </si>
  <si>
    <t>TP53INP2 (3.9)</t>
  </si>
  <si>
    <t>GO:0005080</t>
  </si>
  <si>
    <t>protein kinase C binding</t>
  </si>
  <si>
    <t>SLC4A2 (3.4)</t>
  </si>
  <si>
    <t>NFKB2 (3.3)</t>
  </si>
  <si>
    <t>PTRF (3.1)</t>
  </si>
  <si>
    <t>LAMB2 (3.0)</t>
  </si>
  <si>
    <t>QKI (2.9)</t>
  </si>
  <si>
    <t>FAM173A (2.8)</t>
  </si>
  <si>
    <t>CUEDC2 (2.8)</t>
  </si>
  <si>
    <t>ENSG00000137309</t>
  </si>
  <si>
    <t>HMGA1 PPI subnetwork</t>
  </si>
  <si>
    <t>CNOT1 (3.8)</t>
  </si>
  <si>
    <t>NCOA6 (3.5)</t>
  </si>
  <si>
    <t>PCID2 (3.5)</t>
  </si>
  <si>
    <t>CDC23 (3.3)</t>
  </si>
  <si>
    <t>ECD (3.0)</t>
  </si>
  <si>
    <t>POLR2B (3.0)</t>
  </si>
  <si>
    <t>RBM14 (2.8)</t>
  </si>
  <si>
    <t>ANAPC7 (2.8)</t>
  </si>
  <si>
    <t>ENSG00000078699</t>
  </si>
  <si>
    <t>CBFA2T2 PPI subnetwork</t>
  </si>
  <si>
    <t>RAI1 (4.1)</t>
  </si>
  <si>
    <t>C3orf54 (3.1)</t>
  </si>
  <si>
    <t>PRRC2B (3.1)</t>
  </si>
  <si>
    <t>ZNF358 (2.7)</t>
  </si>
  <si>
    <t>GO:0000981</t>
  </si>
  <si>
    <t>sequence-specific DNA binding RNA polymerase II transcription factor activity</t>
  </si>
  <si>
    <t>ZNF358 (3.8)</t>
  </si>
  <si>
    <t>EGR1 (3.3)</t>
  </si>
  <si>
    <t>MPPED2 (3.2)</t>
  </si>
  <si>
    <t>CASR (3.1)</t>
  </si>
  <si>
    <t>C8orf49 (3.1)</t>
  </si>
  <si>
    <t>MP:0002086</t>
  </si>
  <si>
    <t>abnormal extraembryonic tissue morphology</t>
  </si>
  <si>
    <t>DAG1 (3.9)</t>
  </si>
  <si>
    <t>SESTD1 (3.7)</t>
  </si>
  <si>
    <t>HAND1 (3.2)</t>
  </si>
  <si>
    <t>ERBB2 (3.1)</t>
  </si>
  <si>
    <t>BRWD1 (3.0)</t>
  </si>
  <si>
    <t>PTPN23 (3.0)</t>
  </si>
  <si>
    <t>CDC27 (2.9)</t>
  </si>
  <si>
    <t>HMGB3P1 (2.8)</t>
  </si>
  <si>
    <t>MP:0010418</t>
  </si>
  <si>
    <t>perimembraneous ventricular septal defect</t>
  </si>
  <si>
    <t>ADAMTSL3 (3.8)</t>
  </si>
  <si>
    <t>NKD2 (3.8)</t>
  </si>
  <si>
    <t>SSPN (3.5)</t>
  </si>
  <si>
    <t>CLIC6 (3.4)</t>
  </si>
  <si>
    <t>C9orf3 (3.1)</t>
  </si>
  <si>
    <t>LTBP2 (2.9)</t>
  </si>
  <si>
    <t>ANKRD1 (2.7)</t>
  </si>
  <si>
    <t>SCN5A (2.7)</t>
  </si>
  <si>
    <t>ENSG00000121741</t>
  </si>
  <si>
    <t>ZMYM2 PPI subnetwork</t>
  </si>
  <si>
    <t>SNRNP70 (3.0)</t>
  </si>
  <si>
    <t>KDM3B (2.9)</t>
  </si>
  <si>
    <t>HNRNPA0 (2.9)</t>
  </si>
  <si>
    <t>BRWD1 (2.7)</t>
  </si>
  <si>
    <t>GO:0006325</t>
  </si>
  <si>
    <t>chromatin organization</t>
  </si>
  <si>
    <t>ARID2 (4.4)</t>
  </si>
  <si>
    <t>MBTD1 (3.5)</t>
  </si>
  <si>
    <t>ENSG00000087008</t>
  </si>
  <si>
    <t>ACOX3 PPI subnetwork</t>
  </si>
  <si>
    <t>RIN1 (2.8)</t>
  </si>
  <si>
    <t>ENSG00000247556 (2.7)</t>
  </si>
  <si>
    <t>ABCC6P2 (2.5)</t>
  </si>
  <si>
    <t>CDC27 (2.5)</t>
  </si>
  <si>
    <t>NUP210L (2.5)</t>
  </si>
  <si>
    <t>C7orf10 (2.4)</t>
  </si>
  <si>
    <t>UHMK1 (2.4)</t>
  </si>
  <si>
    <t>ENSG00000173848</t>
  </si>
  <si>
    <t>NET1 PPI subnetwork</t>
  </si>
  <si>
    <t>PSMG1 (3.7)</t>
  </si>
  <si>
    <t>UTP18 (3.3)</t>
  </si>
  <si>
    <t>NAP1L4 (2.9)</t>
  </si>
  <si>
    <t>COPS4 (2.7)</t>
  </si>
  <si>
    <t>ENSG00000188211 (2.5)</t>
  </si>
  <si>
    <t>PPP5C (2.4)</t>
  </si>
  <si>
    <t>MRPS6 (2.4)</t>
  </si>
  <si>
    <t>GO:0042383</t>
  </si>
  <si>
    <t>sarcolemma</t>
  </si>
  <si>
    <t>KCNJ11 (6.3)</t>
  </si>
  <si>
    <t>C10orf71 (5.6)</t>
  </si>
  <si>
    <t>EHBP1L1 (4.7)</t>
  </si>
  <si>
    <t>TCAP (4.4)</t>
  </si>
  <si>
    <t>ENSG00000090061</t>
  </si>
  <si>
    <t>CCNK PPI subnetwork</t>
  </si>
  <si>
    <t>C17orf63 (3.0)</t>
  </si>
  <si>
    <t>TUBG2 (2.8)</t>
  </si>
  <si>
    <t>MITF (2.8)</t>
  </si>
  <si>
    <t>FAM53C (2.8)</t>
  </si>
  <si>
    <t>ERAL1 (2.7)</t>
  </si>
  <si>
    <t>FAM149B1 (2.7)</t>
  </si>
  <si>
    <t>NKX2-5 (2.7)</t>
  </si>
  <si>
    <t>RABEP2 (2.6)</t>
  </si>
  <si>
    <t>ENSG00000058866</t>
  </si>
  <si>
    <t>DGKG PPI subnetwork</t>
  </si>
  <si>
    <t>CCDC141 (4.3)</t>
  </si>
  <si>
    <t>SYNPO2L (4.3)</t>
  </si>
  <si>
    <t>POPDC2 (4.1)</t>
  </si>
  <si>
    <t>XIRP1 (3.7)</t>
  </si>
  <si>
    <t>MURC (3.5)</t>
  </si>
  <si>
    <t>TCAP (3.3)</t>
  </si>
  <si>
    <t>GO:0046966</t>
  </si>
  <si>
    <t>thyroid hormone receptor binding</t>
  </si>
  <si>
    <t>CDK12 (6.6)</t>
  </si>
  <si>
    <t>ERBB2 (4.9)</t>
  </si>
  <si>
    <t>ZNF830 (4.5)</t>
  </si>
  <si>
    <t>GRB7 (4.4)</t>
  </si>
  <si>
    <t>CREBBP (4.4)</t>
  </si>
  <si>
    <t>SDF2 (3.8)</t>
  </si>
  <si>
    <t>LIG3 (3.7)</t>
  </si>
  <si>
    <t>ENSG00000166530</t>
  </si>
  <si>
    <t>ENSG00000166530 PPI subnetwork</t>
  </si>
  <si>
    <t>SUMO1P2 (3.2)</t>
  </si>
  <si>
    <t>SLC41A1 (3.2)</t>
  </si>
  <si>
    <t>ATP6V0E1 (3.0)</t>
  </si>
  <si>
    <t>SH2D1B (2.9)</t>
  </si>
  <si>
    <t>ARIH2 (2.8)</t>
  </si>
  <si>
    <t>HBXIP (2.7)</t>
  </si>
  <si>
    <t>FCRLB (2.7)</t>
  </si>
  <si>
    <t>GPS2 (2.7)</t>
  </si>
  <si>
    <t>MRPS6 (2.7)</t>
  </si>
  <si>
    <t>ENSG00000068305</t>
  </si>
  <si>
    <t>MEF2A PPI subnetwork</t>
  </si>
  <si>
    <t>PITX3 (4.2)</t>
  </si>
  <si>
    <t>MAMSTR (3.6)</t>
  </si>
  <si>
    <t>SOX8 (3.1)</t>
  </si>
  <si>
    <t>C21orf7 (2.8)</t>
  </si>
  <si>
    <t>KCNQ4 (2.7)</t>
  </si>
  <si>
    <t>CUX1 (2.6)</t>
  </si>
  <si>
    <t>DGKD (2.5)</t>
  </si>
  <si>
    <t>OBSL1 (2.5)</t>
  </si>
  <si>
    <t>CDKN1A (2.5)</t>
  </si>
  <si>
    <t>ENSG00000069956</t>
  </si>
  <si>
    <t>MAPK6 PPI subnetwork</t>
  </si>
  <si>
    <t>DENND4B (2.9)</t>
  </si>
  <si>
    <t>NDST2 (2.9)</t>
  </si>
  <si>
    <t>GO:0003015</t>
  </si>
  <si>
    <t>heart process</t>
  </si>
  <si>
    <t>SLC8A1 (5.7)</t>
  </si>
  <si>
    <t>C10orf71 (4.5)</t>
  </si>
  <si>
    <t>ENSG00000196498</t>
  </si>
  <si>
    <t>NCOR2 PPI subnetwork</t>
  </si>
  <si>
    <t>EGR1 (5.6)</t>
  </si>
  <si>
    <t>STAT5A (3.3)</t>
  </si>
  <si>
    <t>FAM53C (3.1)</t>
  </si>
  <si>
    <t>C5orf41 (3.1)</t>
  </si>
  <si>
    <t>LIG3 (2.9)</t>
  </si>
  <si>
    <t>ENSG00000102226</t>
  </si>
  <si>
    <t>USP11 PPI subnetwork</t>
  </si>
  <si>
    <t>QRICH1 (3.8)</t>
  </si>
  <si>
    <t>RTF1 (3.7)</t>
  </si>
  <si>
    <t>WDR24 (3.2)</t>
  </si>
  <si>
    <t>USP19 (3.1)</t>
  </si>
  <si>
    <t>USP8 (3.1)</t>
  </si>
  <si>
    <t>RABEP2 (2.9)</t>
  </si>
  <si>
    <t>USP4 (2.7)</t>
  </si>
  <si>
    <t>UBAP2L (2.7)</t>
  </si>
  <si>
    <t>SUMO1P2 (2.7)</t>
  </si>
  <si>
    <t>ENSG00000179335</t>
  </si>
  <si>
    <t>CLK3 PPI subnetwork</t>
  </si>
  <si>
    <t>BRWD1 (4.0)</t>
  </si>
  <si>
    <t>SUPT6H (4.0)</t>
  </si>
  <si>
    <t>GCN1L1 (3.9)</t>
  </si>
  <si>
    <t>PTPN23 (3.2)</t>
  </si>
  <si>
    <t>ENSG00000167524 (3.0)</t>
  </si>
  <si>
    <t>ENSG00000170276</t>
  </si>
  <si>
    <t>ENSG00000170276 PPI subnetwork</t>
  </si>
  <si>
    <t>SYNPO2L (4.4)</t>
  </si>
  <si>
    <t>UNC45B (3.8)</t>
  </si>
  <si>
    <t>MYL2 (3.2)</t>
  </si>
  <si>
    <t>MP:0006085</t>
  </si>
  <si>
    <t>myocardial necrosis</t>
  </si>
  <si>
    <t>NPY6R (4.8)</t>
  </si>
  <si>
    <t>XIRP1 (4.4)</t>
  </si>
  <si>
    <t>BVES (3.9)</t>
  </si>
  <si>
    <t>SYNPO2L (3.9)</t>
  </si>
  <si>
    <t>TCAP (3.8)</t>
  </si>
  <si>
    <t>KCNH2 (3.7)</t>
  </si>
  <si>
    <t>GO:0003714</t>
  </si>
  <si>
    <t>transcription corepressor activity</t>
  </si>
  <si>
    <t>PHF13 (4.3)</t>
  </si>
  <si>
    <t>ZNF358 (4.0)</t>
  </si>
  <si>
    <t>NFIA (3.8)</t>
  </si>
  <si>
    <t>GATAD2B (3.8)</t>
  </si>
  <si>
    <t>ZNF579 (3.6)</t>
  </si>
  <si>
    <t>PLEKHH3 (3.4)</t>
  </si>
  <si>
    <t>ENSG00000102882</t>
  </si>
  <si>
    <t>MAPK3 PPI subnetwork</t>
  </si>
  <si>
    <t>EGR1 (4.7)</t>
  </si>
  <si>
    <t>ATP6V0A1 (3.3)</t>
  </si>
  <si>
    <t>ZMIZ1 (3.1)</t>
  </si>
  <si>
    <t>SCN10A (3.0)</t>
  </si>
  <si>
    <t>KCNJ4 (3.0)</t>
  </si>
  <si>
    <t>PACS1 (2.9)</t>
  </si>
  <si>
    <t>ENSG00000119812</t>
  </si>
  <si>
    <t>FAM98A PPI subnetwork</t>
  </si>
  <si>
    <t>SUPT6H (4.1)</t>
  </si>
  <si>
    <t>GCN1L1 (3.7)</t>
  </si>
  <si>
    <t>BRWD1 (3.7)</t>
  </si>
  <si>
    <t>PTPN23 (2.9)</t>
  </si>
  <si>
    <t>ENSG00000111731</t>
  </si>
  <si>
    <t>KIAA0528 PPI subnetwork</t>
  </si>
  <si>
    <t>RUNX1 (3.9)</t>
  </si>
  <si>
    <t>SEC24C (3.2)</t>
  </si>
  <si>
    <t>NBEAL2 (2.8)</t>
  </si>
  <si>
    <t>FUT1 (2.8)</t>
  </si>
  <si>
    <t>TTC7B (2.7)</t>
  </si>
  <si>
    <t>GO:0005925</t>
  </si>
  <si>
    <t>focal adhesion</t>
  </si>
  <si>
    <t>CAV2 (5.2)</t>
  </si>
  <si>
    <t>PKP2 (4.6)</t>
  </si>
  <si>
    <t>NEXN (4.0)</t>
  </si>
  <si>
    <t>CTDSPL (3.3)</t>
  </si>
  <si>
    <t>HIF3A (3.1)</t>
  </si>
  <si>
    <t>ENSG00000105376</t>
  </si>
  <si>
    <t>ICAM5 PPI subnetwork</t>
  </si>
  <si>
    <t>APOBR (4.3)</t>
  </si>
  <si>
    <t>MYD88 (3.9)</t>
  </si>
  <si>
    <t>ZNF37A (3.8)</t>
  </si>
  <si>
    <t>USP4 (3.5)</t>
  </si>
  <si>
    <t>OXSR1 (3.1)</t>
  </si>
  <si>
    <t>SHISA5 (3.1)</t>
  </si>
  <si>
    <t>ACAA1 (2.9)</t>
  </si>
  <si>
    <t>ENSG00000104325</t>
  </si>
  <si>
    <t>DECR1 PPI subnetwork</t>
  </si>
  <si>
    <t>MYL3 (9.0)</t>
  </si>
  <si>
    <t>MYL2 (8.4)</t>
  </si>
  <si>
    <t>TCAP (7.4)</t>
  </si>
  <si>
    <t>TTN (7.2)</t>
  </si>
  <si>
    <t>SRL (6.7)</t>
  </si>
  <si>
    <t>MURC (6.4)</t>
  </si>
  <si>
    <t>PLN (6.2)</t>
  </si>
  <si>
    <t>MP:0000293</t>
  </si>
  <si>
    <t>absent myocardial trabeculae</t>
  </si>
  <si>
    <t>PGAP3 (5.8)</t>
  </si>
  <si>
    <t>PNMT (4.8)</t>
  </si>
  <si>
    <t>GRB7 (4.7)</t>
  </si>
  <si>
    <t>HAND1 (4.1)</t>
  </si>
  <si>
    <t>ZFPM2 (3.5)</t>
  </si>
  <si>
    <t>ENSG00000102010</t>
  </si>
  <si>
    <t>BMX PPI subnetwork</t>
  </si>
  <si>
    <t>SYNPO2L (3.3)</t>
  </si>
  <si>
    <t>SDPR (3.1)</t>
  </si>
  <si>
    <t>PLN (3.0)</t>
  </si>
  <si>
    <t>PTRF (2.9)</t>
  </si>
  <si>
    <t>MAP2K4 (2.8)</t>
  </si>
  <si>
    <t>ENSG00000177565</t>
  </si>
  <si>
    <t>TBL1XR1 PPI subnetwork</t>
  </si>
  <si>
    <t>SP3 (3.7)</t>
  </si>
  <si>
    <t>C7orf51 (2.9)</t>
  </si>
  <si>
    <t>PPP3CB (2.7)</t>
  </si>
  <si>
    <t>GO:0048747</t>
  </si>
  <si>
    <t>muscle fiber development</t>
  </si>
  <si>
    <t>MAMSTR (5.4)</t>
  </si>
  <si>
    <t>PITX3 (5.2)</t>
  </si>
  <si>
    <t>KCNQ4 (5.2)</t>
  </si>
  <si>
    <t>BVES (4.4)</t>
  </si>
  <si>
    <t>POPDC3 (4.0)</t>
  </si>
  <si>
    <t>CCDC141 (3.8)</t>
  </si>
  <si>
    <t>KCNA7 (3.4)</t>
  </si>
  <si>
    <t>C21orf7 (3.3)</t>
  </si>
  <si>
    <t>GO:0016585</t>
  </si>
  <si>
    <t>chromatin remodeling complex</t>
  </si>
  <si>
    <t>UBTF (5.9)</t>
  </si>
  <si>
    <t>CCDC12 (4.6)</t>
  </si>
  <si>
    <t>FAM208A (4.4)</t>
  </si>
  <si>
    <t>RTF1 (4.1)</t>
  </si>
  <si>
    <t>XPO7 (3.5)</t>
  </si>
  <si>
    <t>USP19 (3.5)</t>
  </si>
  <si>
    <t>MP:0010402</t>
  </si>
  <si>
    <t>ventricular septal defect</t>
  </si>
  <si>
    <t>CCDC8 (3.6)</t>
  </si>
  <si>
    <t>NKX2-5 (3.2)</t>
  </si>
  <si>
    <t>ANKRD1 (3.1)</t>
  </si>
  <si>
    <t>ENSG00000229589 (2.7)</t>
  </si>
  <si>
    <t>GO:0008276</t>
  </si>
  <si>
    <t>protein methyltransferase activity</t>
  </si>
  <si>
    <t>RBM4B (3.7)</t>
  </si>
  <si>
    <t>KIAA1310 (3.5)</t>
  </si>
  <si>
    <t>ZNF248 (3.1)</t>
  </si>
  <si>
    <t>XPO7 (3.1)</t>
  </si>
  <si>
    <t>EXOG (3.1)</t>
  </si>
  <si>
    <t>SETD2 (2.7)</t>
  </si>
  <si>
    <t>ENSG00000107643</t>
  </si>
  <si>
    <t>MAPK8 PPI subnetwork</t>
  </si>
  <si>
    <t>EGR1 (6.3)</t>
  </si>
  <si>
    <t>CSRNP1 (6.1)</t>
  </si>
  <si>
    <t>DUSP2 (4.4)</t>
  </si>
  <si>
    <t>CDKN1A (3.9)</t>
  </si>
  <si>
    <t>FAM43A (3.7)</t>
  </si>
  <si>
    <t>ARHGEF3 (3.4)</t>
  </si>
  <si>
    <t>BTBD10 (3.2)</t>
  </si>
  <si>
    <t>ARID5A (2.9)</t>
  </si>
  <si>
    <t>DNAJB4 (2.9)</t>
  </si>
  <si>
    <t>MP:0004076</t>
  </si>
  <si>
    <t>abnormal vitelline vascular remodeling</t>
  </si>
  <si>
    <t>DOCK6 (4.0)</t>
  </si>
  <si>
    <t>RASIP1 (4.0)</t>
  </si>
  <si>
    <t>NOS3 (3.9)</t>
  </si>
  <si>
    <t>YPEL2 (3.1)</t>
  </si>
  <si>
    <t>MP:0004057</t>
  </si>
  <si>
    <t>thin myocardium compact layer</t>
  </si>
  <si>
    <t>LIN28B (4.0)</t>
  </si>
  <si>
    <t>APOBR (3.7)</t>
  </si>
  <si>
    <t>NKX2-5 (3.5)</t>
  </si>
  <si>
    <t>CDK12 (3.5)</t>
  </si>
  <si>
    <t>CCDC58 (3.4)</t>
  </si>
  <si>
    <t>GIT2 (3.3)</t>
  </si>
  <si>
    <t>ANKRD13D (3.1)</t>
  </si>
  <si>
    <t>ZNF830 (3.1)</t>
  </si>
  <si>
    <t>ENSG00000108590</t>
  </si>
  <si>
    <t>MED31 PPI subnetwork</t>
  </si>
  <si>
    <t>BNIP1 (4.6)</t>
  </si>
  <si>
    <t>PGAP3 (3.9)</t>
  </si>
  <si>
    <t>GPS2 (3.4)</t>
  </si>
  <si>
    <t>ZNF830 (3.0)</t>
  </si>
  <si>
    <t>SDF2 (3.0)</t>
  </si>
  <si>
    <t>LSM12 (2.9)</t>
  </si>
  <si>
    <t>GO:0006913</t>
  </si>
  <si>
    <t>nucleocytoplasmic transport</t>
  </si>
  <si>
    <t>UCK1 (3.4)</t>
  </si>
  <si>
    <t>BACH1-IT1 (3.3)</t>
  </si>
  <si>
    <t>MALAT1 (2.9)</t>
  </si>
  <si>
    <t>NUCKS1 (2.9)</t>
  </si>
  <si>
    <t>CABLES2 (2.7)</t>
  </si>
  <si>
    <t>FAM53C (2.7)</t>
  </si>
  <si>
    <t>REACTOME_PPARA_ACTIVATES_GENE_EXPRESSION</t>
  </si>
  <si>
    <t>FADS2 (5.3)</t>
  </si>
  <si>
    <t>ACSS2 (4.0)</t>
  </si>
  <si>
    <t>FDFT1 (3.7)</t>
  </si>
  <si>
    <t>FADS1 (3.7)</t>
  </si>
  <si>
    <t>AGPAT9 (3.5)</t>
  </si>
  <si>
    <t>APOH (3.1)</t>
  </si>
  <si>
    <t>ENSG00000100697</t>
  </si>
  <si>
    <t>DICER1 PPI subnetwork</t>
  </si>
  <si>
    <t>PNMT (3.7)</t>
  </si>
  <si>
    <t>XIRP1 (3.2)</t>
  </si>
  <si>
    <t>KIAA0664 (3.1)</t>
  </si>
  <si>
    <t>NKX2-5 (3.1)</t>
  </si>
  <si>
    <t>KCNH2 (3.0)</t>
  </si>
  <si>
    <t>IGF2BP2 (2.9)</t>
  </si>
  <si>
    <t>SBNO1 (2.8)</t>
  </si>
  <si>
    <t>MP:0008725</t>
  </si>
  <si>
    <t>enlarged heart atrium</t>
  </si>
  <si>
    <t>GATA4 (3.6)</t>
  </si>
  <si>
    <t>MYL3 (3.6)</t>
  </si>
  <si>
    <t>TBX20 (3.4)</t>
  </si>
  <si>
    <t>FAM162A (3.4)</t>
  </si>
  <si>
    <t>REACTOME_SIGNALING_BY_INSULIN_RECEPTOR</t>
  </si>
  <si>
    <t>MCOLN1 (3.6)</t>
  </si>
  <si>
    <t>STUB1 (3.5)</t>
  </si>
  <si>
    <t>KIAA0232 (3.4)</t>
  </si>
  <si>
    <t>MYH7B (3.2)</t>
  </si>
  <si>
    <t>ENSG00000247225 (3.2)</t>
  </si>
  <si>
    <t>SLC38A7 (3.1)</t>
  </si>
  <si>
    <t>SPNS1 (2.9)</t>
  </si>
  <si>
    <t>ENSG00000118046</t>
  </si>
  <si>
    <t>STK11 PPI subnetwork</t>
  </si>
  <si>
    <t>FLOT2 (3.3)</t>
  </si>
  <si>
    <t>RNF123 (2.6)</t>
  </si>
  <si>
    <t>OBSL1 (2.6)</t>
  </si>
  <si>
    <t>PRKAR2A (2.5)</t>
  </si>
  <si>
    <t>C1orf114 (2.5)</t>
  </si>
  <si>
    <t>RABEP2 (2.5)</t>
  </si>
  <si>
    <t>KCNQ1-AS1 (2.4)</t>
  </si>
  <si>
    <t>RAB1B (2.4)</t>
  </si>
  <si>
    <t>PNMT (2.3)</t>
  </si>
  <si>
    <t>ENSG00000213341</t>
  </si>
  <si>
    <t>CHUK PPI subnetwork</t>
  </si>
  <si>
    <t>NFKB2 (6.0)</t>
  </si>
  <si>
    <t>NFKB1 (4.9)</t>
  </si>
  <si>
    <t>KDM2A (4.2)</t>
  </si>
  <si>
    <t>DTX3L (3.2)</t>
  </si>
  <si>
    <t>PARP9 (3.0)</t>
  </si>
  <si>
    <t>PHF15 (2.9)</t>
  </si>
  <si>
    <t>PXN (2.9)</t>
  </si>
  <si>
    <t>STAT3 (2.8)</t>
  </si>
  <si>
    <t>ENSG00000103479</t>
  </si>
  <si>
    <t>RBL2 PPI subnetwork</t>
  </si>
  <si>
    <t>GINS3 (4.1)</t>
  </si>
  <si>
    <t>RMI2 (3.5)</t>
  </si>
  <si>
    <t>FEN1 (3.3)</t>
  </si>
  <si>
    <t>INTS7 (3.1)</t>
  </si>
  <si>
    <t>DTL (3.0)</t>
  </si>
  <si>
    <t>C17orf53 (2.9)</t>
  </si>
  <si>
    <t>TRAIP (2.8)</t>
  </si>
  <si>
    <t>NCAPH (2.8)</t>
  </si>
  <si>
    <t>ENSG00000255310 (2.8)</t>
  </si>
  <si>
    <t>ENSG00000106992</t>
  </si>
  <si>
    <t>AK1 PPI subnetwork</t>
  </si>
  <si>
    <t>ZNF37A (3.9)</t>
  </si>
  <si>
    <t>USP4 (3.8)</t>
  </si>
  <si>
    <t>ITPKA (3.6)</t>
  </si>
  <si>
    <t>APOBR (3.6)</t>
  </si>
  <si>
    <t>MALAT1 (3.5)</t>
  </si>
  <si>
    <t>PSD (3.3)</t>
  </si>
  <si>
    <t>OXSR1 (3.3)</t>
  </si>
  <si>
    <t>RPRML (3.2)</t>
  </si>
  <si>
    <t>ACAA1 (3.0)</t>
  </si>
  <si>
    <t>MP:0003141</t>
  </si>
  <si>
    <t>cardiac fibrosis</t>
  </si>
  <si>
    <t>SYNPO2L (6.4)</t>
  </si>
  <si>
    <t>XIRP1 (6.3)</t>
  </si>
  <si>
    <t>UNC45B (5.8)</t>
  </si>
  <si>
    <t>MURC (5.6)</t>
  </si>
  <si>
    <t>ENSG00000010671</t>
  </si>
  <si>
    <t>BTK PPI subnetwork</t>
  </si>
  <si>
    <t>BLK (4.3)</t>
  </si>
  <si>
    <t>FCRLA (3.8)</t>
  </si>
  <si>
    <t>DENND4B (3.6)</t>
  </si>
  <si>
    <t>GIT2 (3.5)</t>
  </si>
  <si>
    <t>CTSS (3.5)</t>
  </si>
  <si>
    <t>PIP4K2A (3.4)</t>
  </si>
  <si>
    <t>HVCN1 (3.1)</t>
  </si>
  <si>
    <t>ENSG00000012983</t>
  </si>
  <si>
    <t>MAP4K5 PPI subnetwork</t>
  </si>
  <si>
    <t>TSC22D4 (3.5)</t>
  </si>
  <si>
    <t>SP3 (3.1)</t>
  </si>
  <si>
    <t>STAT5B (2.8)</t>
  </si>
  <si>
    <t>ADRBK1 (2.7)</t>
  </si>
  <si>
    <t>ITPR2 (2.7)</t>
  </si>
  <si>
    <t>PDXDC1 (2.7)</t>
  </si>
  <si>
    <t>MP:0002795</t>
  </si>
  <si>
    <t>dilated cardiomyopathy</t>
  </si>
  <si>
    <t>PLN (8.2)</t>
  </si>
  <si>
    <t>MYL3 (7.0)</t>
  </si>
  <si>
    <t>TCAP (6.3)</t>
  </si>
  <si>
    <t>UNC45B (6.2)</t>
  </si>
  <si>
    <t>SRL (6.1)</t>
  </si>
  <si>
    <t>NEXN (6.0)</t>
  </si>
  <si>
    <t>ENSG00000140992</t>
  </si>
  <si>
    <t>PDPK1 PPI subnetwork</t>
  </si>
  <si>
    <t>KPNA1 (3.9)</t>
  </si>
  <si>
    <t>SENP2 (2.8)</t>
  </si>
  <si>
    <t>TRPC4AP (2.7)</t>
  </si>
  <si>
    <t>ANKRD13A (2.7)</t>
  </si>
  <si>
    <t>TECPR2 (2.7)</t>
  </si>
  <si>
    <t>ENSG00000187446 (2.7)</t>
  </si>
  <si>
    <t>FAM73A (2.6)</t>
  </si>
  <si>
    <t>CCDC141 (2.6)</t>
  </si>
  <si>
    <t>MP:0002875</t>
  </si>
  <si>
    <t>decreased erythrocyte cell number</t>
  </si>
  <si>
    <t>RNF123 (4.8)</t>
  </si>
  <si>
    <t>TSPAN32 (3.5)</t>
  </si>
  <si>
    <t>GMPR (3.5)</t>
  </si>
  <si>
    <t>APEH (3.4)</t>
  </si>
  <si>
    <t>RCAN1 (3.2)</t>
  </si>
  <si>
    <t>TFDP2 (3.0)</t>
  </si>
  <si>
    <t>PTH (2.9)</t>
  </si>
  <si>
    <t>TG (2.7)</t>
  </si>
  <si>
    <t>KEGG_TYPE_II_DIABETES_MELLITUS</t>
  </si>
  <si>
    <t>ABCC8 (6.6)</t>
  </si>
  <si>
    <t>TRPM5 (4.2)</t>
  </si>
  <si>
    <t>RNF207 (4.0)</t>
  </si>
  <si>
    <t>KCNJ11 (3.9)</t>
  </si>
  <si>
    <t>ANKRD30A (3.8)</t>
  </si>
  <si>
    <t>SLC8A1 (3.7)</t>
  </si>
  <si>
    <t>KCNIP2 (3.5)</t>
  </si>
  <si>
    <t>ENSG00000235687 (3.5)</t>
  </si>
  <si>
    <t>KCNK3 (3.4)</t>
  </si>
  <si>
    <t>TSGA10IP (3.3)</t>
  </si>
  <si>
    <t>ENSG00000112237</t>
  </si>
  <si>
    <t>CCNC PPI subnetwork</t>
  </si>
  <si>
    <t>BNIP1 (4.2)</t>
  </si>
  <si>
    <t>GBF1 (3.9)</t>
  </si>
  <si>
    <t>PREP (3.6)</t>
  </si>
  <si>
    <t>ASF1A (3.6)</t>
  </si>
  <si>
    <t>SUMO1P2 (3.5)</t>
  </si>
  <si>
    <t>C7orf11 (3.3)</t>
  </si>
  <si>
    <t>BTF3P12 (3.3)</t>
  </si>
  <si>
    <t>MP:0004215</t>
  </si>
  <si>
    <t>abnormal myocardial fiber physiology</t>
  </si>
  <si>
    <t>POPDC2 (8.1)</t>
  </si>
  <si>
    <t>SLC8A1 (7.2)</t>
  </si>
  <si>
    <t>SCN5A (6.8)</t>
  </si>
  <si>
    <t>NKX2-5 (6.7)</t>
  </si>
  <si>
    <t>MYL3 (5.7)</t>
  </si>
  <si>
    <t>ANKRD1 (5.4)</t>
  </si>
  <si>
    <t>NPY6R (5.3)</t>
  </si>
  <si>
    <t>ENSG00000113555</t>
  </si>
  <si>
    <t>PCDH12 PPI subnetwork</t>
  </si>
  <si>
    <t>MYL3 (8.9)</t>
  </si>
  <si>
    <t>MYL2 (8.3)</t>
  </si>
  <si>
    <t>TCAP (7.3)</t>
  </si>
  <si>
    <t>SYNPO2L (7.1)</t>
  </si>
  <si>
    <t>TTN (7.1)</t>
  </si>
  <si>
    <t>UNC45B (6.6)</t>
  </si>
  <si>
    <t>SRL (6.5)</t>
  </si>
  <si>
    <t>GO:0019902</t>
  </si>
  <si>
    <t>phosphatase binding</t>
  </si>
  <si>
    <t>RAB1B (3.7)</t>
  </si>
  <si>
    <t>GRB7 (3.3)</t>
  </si>
  <si>
    <t>SCN5A (3.1)</t>
  </si>
  <si>
    <t>ENSG00000258297 (3.1)</t>
  </si>
  <si>
    <t>GATA4 (3.0)</t>
  </si>
  <si>
    <t>EIF5A (3.0)</t>
  </si>
  <si>
    <t>SYT12 (2.9)</t>
  </si>
  <si>
    <t>ANKRD13A (2.8)</t>
  </si>
  <si>
    <t>LINC00310 (2.7)</t>
  </si>
  <si>
    <t>ENSG00000139921</t>
  </si>
  <si>
    <t>TMX1 PPI subnetwork</t>
  </si>
  <si>
    <t>SEC24C (3.5)</t>
  </si>
  <si>
    <t>RUNX1 (3.0)</t>
  </si>
  <si>
    <t>USP33 (3.0)</t>
  </si>
  <si>
    <t>ACVR2B (2.8)</t>
  </si>
  <si>
    <t>FAM184A (2.7)</t>
  </si>
  <si>
    <t>ENSG00000077549</t>
  </si>
  <si>
    <t>CAPZB PPI subnetwork</t>
  </si>
  <si>
    <t>TPM3 (4.4)</t>
  </si>
  <si>
    <t>NEXN (3.9)</t>
  </si>
  <si>
    <t>RHOA (3.9)</t>
  </si>
  <si>
    <t>SNRNP70 (3.3)</t>
  </si>
  <si>
    <t>MALAT1 (3.1)</t>
  </si>
  <si>
    <t>ANKRD23 (3.0)</t>
  </si>
  <si>
    <t>XIRP1 (3.0)</t>
  </si>
  <si>
    <t>MYL3 (2.9)</t>
  </si>
  <si>
    <t>ENSG00000163346</t>
  </si>
  <si>
    <t>PBXIP1 PPI subnetwork</t>
  </si>
  <si>
    <t>SUPT6H (3.5)</t>
  </si>
  <si>
    <t>P4HA1 (3.3)</t>
  </si>
  <si>
    <t>SBNO1 (3.2)</t>
  </si>
  <si>
    <t>NCKIPSD (3.1)</t>
  </si>
  <si>
    <t>USP19 (2.7)</t>
  </si>
  <si>
    <t>BRWD1 (2.6)</t>
  </si>
  <si>
    <t>ENSG00000203811</t>
  </si>
  <si>
    <t>HIST2H3C PPI subnetwork</t>
  </si>
  <si>
    <t>HMGB3P1 (3.3)</t>
  </si>
  <si>
    <t>TFDP2 (2.7)</t>
  </si>
  <si>
    <t>SETD2 (2.6)</t>
  </si>
  <si>
    <t>CABLES2 (2.5)</t>
  </si>
  <si>
    <t>IFRD1 (2.5)</t>
  </si>
  <si>
    <t>ENSG00000183598</t>
  </si>
  <si>
    <t>HIST2H3D PPI subnetwork</t>
  </si>
  <si>
    <t>ENSG00000072518</t>
  </si>
  <si>
    <t>MARK2 PPI subnetwork</t>
  </si>
  <si>
    <t>RIN1 (3.8)</t>
  </si>
  <si>
    <t>KPNA1 (3.7)</t>
  </si>
  <si>
    <t>PSD (3.2)</t>
  </si>
  <si>
    <t>CNNM4 (3.0)</t>
  </si>
  <si>
    <t>ENSG00000203601 (3.0)</t>
  </si>
  <si>
    <t>ITPKA (2.8)</t>
  </si>
  <si>
    <t>ANKRD13D (2.7)</t>
  </si>
  <si>
    <t>ENSG00000136068</t>
  </si>
  <si>
    <t>FLNB PPI subnetwork</t>
  </si>
  <si>
    <t>FLII (3.9)</t>
  </si>
  <si>
    <t>ANKRD13A (3.9)</t>
  </si>
  <si>
    <t>PTRF (3.8)</t>
  </si>
  <si>
    <t>SDPR (3.2)</t>
  </si>
  <si>
    <t>PAFAH1B1 (3.1)</t>
  </si>
  <si>
    <t>RIN1 (3.0)</t>
  </si>
  <si>
    <t>SKI (2.6)</t>
  </si>
  <si>
    <t>ENSG00000159251</t>
  </si>
  <si>
    <t>ACTC1 PPI subnetwork</t>
  </si>
  <si>
    <t>NEXN (5.0)</t>
  </si>
  <si>
    <t>DNAJB4 (4.0)</t>
  </si>
  <si>
    <t>PLN (3.5)</t>
  </si>
  <si>
    <t>CAV1 (3.5)</t>
  </si>
  <si>
    <t>CAV2 (3.4)</t>
  </si>
  <si>
    <t>MALAT1 (3.4)</t>
  </si>
  <si>
    <t>PXN (3.4)</t>
  </si>
  <si>
    <t>ENSG00000157404</t>
  </si>
  <si>
    <t>KIT PPI subnetwork</t>
  </si>
  <si>
    <t>PIP4K2A (3.7)</t>
  </si>
  <si>
    <t>TSC22D4 (3.0)</t>
  </si>
  <si>
    <t>LAT (2.9)</t>
  </si>
  <si>
    <t>KIF2A (2.8)</t>
  </si>
  <si>
    <t>PNMT (2.8)</t>
  </si>
  <si>
    <t>LAPTM4B (2.7)</t>
  </si>
  <si>
    <t>MP:0003140</t>
  </si>
  <si>
    <t>dilated heart atrium</t>
  </si>
  <si>
    <t>SLC8A1 (7.1)</t>
  </si>
  <si>
    <t>TBX20 (5.7)</t>
  </si>
  <si>
    <t>NKX2-5 (5.6)</t>
  </si>
  <si>
    <t>MYL3 (5.0)</t>
  </si>
  <si>
    <t>C8orf49 (4.5)</t>
  </si>
  <si>
    <t>ENSG00000114030</t>
  </si>
  <si>
    <t>KPNA1 PPI subnetwork</t>
  </si>
  <si>
    <t>DTX3L (4.4)</t>
  </si>
  <si>
    <t>PARP9 (3.5)</t>
  </si>
  <si>
    <t>WDR48 (3.1)</t>
  </si>
  <si>
    <t>NOL9 (3.0)</t>
  </si>
  <si>
    <t>AZIN1 (3.0)</t>
  </si>
  <si>
    <t>KIF2A (3.0)</t>
  </si>
  <si>
    <t>MP:0010373</t>
  </si>
  <si>
    <t>myeloid hyperplasia</t>
  </si>
  <si>
    <t>NFKB2 (4.6)</t>
  </si>
  <si>
    <t>NFKB1 (3.7)</t>
  </si>
  <si>
    <t>SEPT7L (3.3)</t>
  </si>
  <si>
    <t>FAM43A (3.1)</t>
  </si>
  <si>
    <t>CTSS (3.0)</t>
  </si>
  <si>
    <t>AGPAT9 (2.7)</t>
  </si>
  <si>
    <t>ZNF592 (2.7)</t>
  </si>
  <si>
    <t>PHF15 (2.6)</t>
  </si>
  <si>
    <t>ENSG00000255310 (2.4)</t>
  </si>
  <si>
    <t>ENSG00000107779</t>
  </si>
  <si>
    <t>BMPR1A PPI subnetwork</t>
  </si>
  <si>
    <t>NMB (3.3)</t>
  </si>
  <si>
    <t>PRKAR2A (3.0)</t>
  </si>
  <si>
    <t>PROCR (2.7)</t>
  </si>
  <si>
    <t>ARIH2 (2.6)</t>
  </si>
  <si>
    <t>TRPM7 (2.4)</t>
  </si>
  <si>
    <t>KEGG_HYPERTROPHIC_CARDIOMYOPATHY_HCM</t>
  </si>
  <si>
    <t>SYNPO2L (8.1)</t>
  </si>
  <si>
    <t>C10orf71 (7.7)</t>
  </si>
  <si>
    <t>XIRP1 (7.7)</t>
  </si>
  <si>
    <t>POPDC2 (7.6)</t>
  </si>
  <si>
    <t>MYL3 (7.5)</t>
  </si>
  <si>
    <t>GO:0016323</t>
  </si>
  <si>
    <t>basolateral plasma membrane</t>
  </si>
  <si>
    <t>PXN (4.3)</t>
  </si>
  <si>
    <t>CAV2 (3.9)</t>
  </si>
  <si>
    <t>PKP2 (3.9)</t>
  </si>
  <si>
    <t>PTRF (3.6)</t>
  </si>
  <si>
    <t>ATP1B1 (3.6)</t>
  </si>
  <si>
    <t>FXYD4 (3.3)</t>
  </si>
  <si>
    <t>LAMA5 (3.3)</t>
  </si>
  <si>
    <t>ERBB2 (3.2)</t>
  </si>
  <si>
    <t>KLHL3 (3.1)</t>
  </si>
  <si>
    <t>ENSG00000068976</t>
  </si>
  <si>
    <t>PYGM PPI subnetwork</t>
  </si>
  <si>
    <t>ARIH2 (3.8)</t>
  </si>
  <si>
    <t>TOM1L2 (3.5)</t>
  </si>
  <si>
    <t>CAMK2G (3.0)</t>
  </si>
  <si>
    <t>NANOS1 (3.0)</t>
  </si>
  <si>
    <t>TCAP (2.9)</t>
  </si>
  <si>
    <t>PC (2.9)</t>
  </si>
  <si>
    <t>PROCA1 (2.8)</t>
  </si>
  <si>
    <t>ZMYND17 (2.8)</t>
  </si>
  <si>
    <t>RNF123 (2.8)</t>
  </si>
  <si>
    <t>GO:0040008</t>
  </si>
  <si>
    <t>regulation of growth</t>
  </si>
  <si>
    <t>KLHDC8B (3.0)</t>
  </si>
  <si>
    <t>NEIL2 (2.9)</t>
  </si>
  <si>
    <t>ADAMTSL3 (2.8)</t>
  </si>
  <si>
    <t>LTBP3 (2.6)</t>
  </si>
  <si>
    <t>ABCD1P2 (2.6)</t>
  </si>
  <si>
    <t>ENSG00000234229 (2.5)</t>
  </si>
  <si>
    <t>ABP1 (2.4)</t>
  </si>
  <si>
    <t>NFIA (2.3)</t>
  </si>
  <si>
    <t>C1orf226 (2.3)</t>
  </si>
  <si>
    <t>ENSG00000136485</t>
  </si>
  <si>
    <t>DCAF7 PPI subnetwork</t>
  </si>
  <si>
    <t>SETD8 (3.7)</t>
  </si>
  <si>
    <t>SAP30L (3.4)</t>
  </si>
  <si>
    <t>RTF1 (3.1)</t>
  </si>
  <si>
    <t>CST6 (3.0)</t>
  </si>
  <si>
    <t>GRB7 (3.0)</t>
  </si>
  <si>
    <t>ATXN7L3 (3.0)</t>
  </si>
  <si>
    <t>GO:0033043</t>
  </si>
  <si>
    <t>regulation of organelle organization</t>
  </si>
  <si>
    <t>HMGB3P1 (3.0)</t>
  </si>
  <si>
    <t>CEP72 (2.8)</t>
  </si>
  <si>
    <t>MKL2 (2.6)</t>
  </si>
  <si>
    <t>PPP1CC (2.5)</t>
  </si>
  <si>
    <t>LINC00337 (2.3)</t>
  </si>
  <si>
    <t>C19orf45 (2.2)</t>
  </si>
  <si>
    <t>LTK (2.2)</t>
  </si>
  <si>
    <t>RAB35 (2.2)</t>
  </si>
  <si>
    <t>CDC25C (2.1)</t>
  </si>
  <si>
    <t>MP:0005033</t>
  </si>
  <si>
    <t>abnormal trophoblast giant cells</t>
  </si>
  <si>
    <t>MCOLN1 (3.3)</t>
  </si>
  <si>
    <t>GCN1L1 (3.1)</t>
  </si>
  <si>
    <t>CDK12 (3.0)</t>
  </si>
  <si>
    <t>SLC27A6 (2.9)</t>
  </si>
  <si>
    <t>USP8 (2.7)</t>
  </si>
  <si>
    <t>GORASP1 (2.7)</t>
  </si>
  <si>
    <t>ITCH (2.7)</t>
  </si>
  <si>
    <t>ERBB2 (2.6)</t>
  </si>
  <si>
    <t>BRWD1 (2.5)</t>
  </si>
  <si>
    <t>ARIH2 (2.5)</t>
  </si>
  <si>
    <t>ENSG00000113013</t>
  </si>
  <si>
    <t>HSPA9 PPI subnetwork</t>
  </si>
  <si>
    <t>NFKB2 (4.4)</t>
  </si>
  <si>
    <t>NFKB1 (3.5)</t>
  </si>
  <si>
    <t>ETF1 (3.5)</t>
  </si>
  <si>
    <t>UQCRC1 (3.3)</t>
  </si>
  <si>
    <t>STAT3 (3.1)</t>
  </si>
  <si>
    <t>DNAJB4 (3.1)</t>
  </si>
  <si>
    <t>TUFM (3.1)</t>
  </si>
  <si>
    <t>ANXA7 (2.9)</t>
  </si>
  <si>
    <t>GOT2 (2.9)</t>
  </si>
  <si>
    <t>FAM162A (2.9)</t>
  </si>
  <si>
    <t>MP:0004255</t>
  </si>
  <si>
    <t>abnormal spongiotrophoblast layer morphology</t>
  </si>
  <si>
    <t>OBSL1 (4.3)</t>
  </si>
  <si>
    <t>HSD17B1 (4.0)</t>
  </si>
  <si>
    <t>ASCL2 (3.8)</t>
  </si>
  <si>
    <t>PGAP3 (3.5)</t>
  </si>
  <si>
    <t>ITCH (3.1)</t>
  </si>
  <si>
    <t>ENSG00000075539</t>
  </si>
  <si>
    <t>FRYL PPI subnetwork</t>
  </si>
  <si>
    <t>ACVR2B (3.9)</t>
  </si>
  <si>
    <t>USP33 (3.6)</t>
  </si>
  <si>
    <t>TTC7B (2.9)</t>
  </si>
  <si>
    <t>CNNM4 (2.8)</t>
  </si>
  <si>
    <t>HES2 (2.7)</t>
  </si>
  <si>
    <t>DOCK6 (2.6)</t>
  </si>
  <si>
    <t>GO:0034504</t>
  </si>
  <si>
    <t>protein localization to nucleus</t>
  </si>
  <si>
    <t>FAM53C (3.4)</t>
  </si>
  <si>
    <t>C7orf53 (3.2)</t>
  </si>
  <si>
    <t>ZNF436 (3.1)</t>
  </si>
  <si>
    <t>TET3 (3.1)</t>
  </si>
  <si>
    <t>C5orf41 (3.0)</t>
  </si>
  <si>
    <t>BACH1 (3.0)</t>
  </si>
  <si>
    <t>ASAP3 (2.9)</t>
  </si>
  <si>
    <t>MEPCE (2.6)</t>
  </si>
  <si>
    <t>C10orf103 (2.5)</t>
  </si>
  <si>
    <t>ENSG00000065989</t>
  </si>
  <si>
    <t>PDE4A PPI subnetwork</t>
  </si>
  <si>
    <t>ACVR2B (3.4)</t>
  </si>
  <si>
    <t>UHMK1 (3.0)</t>
  </si>
  <si>
    <t>SLC29A2 (3.0)</t>
  </si>
  <si>
    <t>GO:0051169</t>
  </si>
  <si>
    <t>nuclear transport</t>
  </si>
  <si>
    <t>BACH1-IT1 (3.4)</t>
  </si>
  <si>
    <t>NUFIP2 (3.0)</t>
  </si>
  <si>
    <t>MALAT1 (2.8)</t>
  </si>
  <si>
    <t>ALKBH5 (2.7)</t>
  </si>
  <si>
    <t>ETF1 (2.6)</t>
  </si>
  <si>
    <t>ENSG00000112727</t>
  </si>
  <si>
    <t>ENSG00000112727 PPI subnetwork</t>
  </si>
  <si>
    <t>HMGB3P1 (4.2)</t>
  </si>
  <si>
    <t>WDR6 (3.0)</t>
  </si>
  <si>
    <t>NASP (2.8)</t>
  </si>
  <si>
    <t>SPAG5 (2.8)</t>
  </si>
  <si>
    <t>FEN1 (2.7)</t>
  </si>
  <si>
    <t>FANCC (2.6)</t>
  </si>
  <si>
    <t>ENSG00000198366</t>
  </si>
  <si>
    <t>HIST1H3A PPI subnetwork</t>
  </si>
  <si>
    <t>ENSG00000197409</t>
  </si>
  <si>
    <t>HIST1H3D PPI subnetwork</t>
  </si>
  <si>
    <t>ENSG00000178458</t>
  </si>
  <si>
    <t>ENSG00000178458 PPI subnetwork</t>
  </si>
  <si>
    <t>ENSG00000124693</t>
  </si>
  <si>
    <t>HIST1H3B PPI subnetwork</t>
  </si>
  <si>
    <t>ENSG00000182572</t>
  </si>
  <si>
    <t>HIST1H3I PPI subnetwork</t>
  </si>
  <si>
    <t>ENSG00000196532</t>
  </si>
  <si>
    <t>HIST1H3C PPI subnetwork</t>
  </si>
  <si>
    <t>ENSG00000197153</t>
  </si>
  <si>
    <t>HIST1H3J PPI subnetwork</t>
  </si>
  <si>
    <t>ENSG00000196966</t>
  </si>
  <si>
    <t>HIST1H3E PPI subnetwork</t>
  </si>
  <si>
    <t>ENSG00000187079</t>
  </si>
  <si>
    <t>TEAD1 PPI subnetwork</t>
  </si>
  <si>
    <t>NFYC (4.7)</t>
  </si>
  <si>
    <t>SYNPO2L (4.6)</t>
  </si>
  <si>
    <t>MYL2 (4.1)</t>
  </si>
  <si>
    <t>MYL3 (4.0)</t>
  </si>
  <si>
    <t>ANKRD23 (3.8)</t>
  </si>
  <si>
    <t>QKI (3.8)</t>
  </si>
  <si>
    <t>MYOT (3.7)</t>
  </si>
  <si>
    <t>BVES (3.6)</t>
  </si>
  <si>
    <t>GO:0031672</t>
  </si>
  <si>
    <t>A band</t>
  </si>
  <si>
    <t>TCAP (11.2)</t>
  </si>
  <si>
    <t>MYL2 (10.6)</t>
  </si>
  <si>
    <t>TTN (10.0)</t>
  </si>
  <si>
    <t>UNC45B (9.5)</t>
  </si>
  <si>
    <t>C10orf71 (9.3)</t>
  </si>
  <si>
    <t>MYL3 (9.2)</t>
  </si>
  <si>
    <t>SRL (9.0)</t>
  </si>
  <si>
    <t>MYOT (8.9)</t>
  </si>
  <si>
    <t>MYOZ1 (8.8)</t>
  </si>
  <si>
    <t>SYNPO2L (8.7)</t>
  </si>
  <si>
    <t>MP:0001633</t>
  </si>
  <si>
    <t>poor circulation</t>
  </si>
  <si>
    <t>PGAP3 (5.3)</t>
  </si>
  <si>
    <t>HAND1 (4.9)</t>
  </si>
  <si>
    <t>GRB7 (4.6)</t>
  </si>
  <si>
    <t>GO:0048741</t>
  </si>
  <si>
    <t>skeletal muscle fiber development</t>
  </si>
  <si>
    <t>MAMSTR (5.6)</t>
  </si>
  <si>
    <t>ENSG00000254839 (3.0)</t>
  </si>
  <si>
    <t>ENSG00000196504</t>
  </si>
  <si>
    <t>PRPF40A PPI subnetwork</t>
  </si>
  <si>
    <t>SF3B2 (4.6)</t>
  </si>
  <si>
    <t>GCN1L1 (4.3)</t>
  </si>
  <si>
    <t>SNRNP200 (4.2)</t>
  </si>
  <si>
    <t>UBAP2L (4.1)</t>
  </si>
  <si>
    <t>USP19 (3.9)</t>
  </si>
  <si>
    <t>RBM14 (3.6)</t>
  </si>
  <si>
    <t>PTPN23 (3.6)</t>
  </si>
  <si>
    <t>GO:0042393</t>
  </si>
  <si>
    <t>histone binding</t>
  </si>
  <si>
    <t>MEPCE (3.9)</t>
  </si>
  <si>
    <t>NASP (3.2)</t>
  </si>
  <si>
    <t>NFATC2IP (3.2)</t>
  </si>
  <si>
    <t>DCK (3.0)</t>
  </si>
  <si>
    <t>KIAA0922 (3.0)</t>
  </si>
  <si>
    <t>SAP30L (2.9)</t>
  </si>
  <si>
    <t>ENSG00000148396</t>
  </si>
  <si>
    <t>SEC16A PPI subnetwork</t>
  </si>
  <si>
    <t>ANKRD9 (3.5)</t>
  </si>
  <si>
    <t>NUS1 (3.2)</t>
  </si>
  <si>
    <t>FDFT1 (3.0)</t>
  </si>
  <si>
    <t>HES2 (3.0)</t>
  </si>
  <si>
    <t>ENSG00000247556 (2.9)</t>
  </si>
  <si>
    <t>WSB1 (2.9)</t>
  </si>
  <si>
    <t>PLEKHA3 (2.7)</t>
  </si>
  <si>
    <t>OXSR1 (2.7)</t>
  </si>
  <si>
    <t>CDC27 (2.6)</t>
  </si>
  <si>
    <t>ENSG00000179958</t>
  </si>
  <si>
    <t>DCTPP1 PPI subnetwork</t>
  </si>
  <si>
    <t>KCNA7 (3.9)</t>
  </si>
  <si>
    <t>ACVR2B (3.7)</t>
  </si>
  <si>
    <t>USP33 (3.2)</t>
  </si>
  <si>
    <t>KIAA1310 (2.7)</t>
  </si>
  <si>
    <t>GO:0055003</t>
  </si>
  <si>
    <t>cardiac myofibril assembly</t>
  </si>
  <si>
    <t>MYH7B (5.3)</t>
  </si>
  <si>
    <t>ENSG00000185847 (5.3)</t>
  </si>
  <si>
    <t>NPY6R (5.1)</t>
  </si>
  <si>
    <t>CCDC141 (4.8)</t>
  </si>
  <si>
    <t>XIRP1 (4.2)</t>
  </si>
  <si>
    <t>SCN5A (4.2)</t>
  </si>
  <si>
    <t>ENSG00000198380</t>
  </si>
  <si>
    <t>GFPT1 PPI subnetwork</t>
  </si>
  <si>
    <t>ANKRD13A (2.9)</t>
  </si>
  <si>
    <t>PRKCA (2.8)</t>
  </si>
  <si>
    <t>NDST2 (2.8)</t>
  </si>
  <si>
    <t>MP:0000269</t>
  </si>
  <si>
    <t>abnormal heart looping</t>
  </si>
  <si>
    <t>HAND1 (6.2)</t>
  </si>
  <si>
    <t>TBX5 (4.8)</t>
  </si>
  <si>
    <t>TBX20 (4.3)</t>
  </si>
  <si>
    <t>PRDM14 (4.1)</t>
  </si>
  <si>
    <t>KLHDC8B (3.7)</t>
  </si>
  <si>
    <t>ENSG00000188843</t>
  </si>
  <si>
    <t>ENSG00000188843 PPI subnetwork</t>
  </si>
  <si>
    <t>ZNF358 (3.9)</t>
  </si>
  <si>
    <t>HEY2 (3.7)</t>
  </si>
  <si>
    <t>CCDC8 (3.5)</t>
  </si>
  <si>
    <t>KCNQ4 (3.2)</t>
  </si>
  <si>
    <t>SLC4A2 (2.9)</t>
  </si>
  <si>
    <t>BVES (2.8)</t>
  </si>
  <si>
    <t>RCE1 (2.8)</t>
  </si>
  <si>
    <t>PROCA1 (2.7)</t>
  </si>
  <si>
    <t>RAB34 (2.7)</t>
  </si>
  <si>
    <t>POPDC3 (2.7)</t>
  </si>
  <si>
    <t>ENSG00000165458</t>
  </si>
  <si>
    <t>INPPL1 PPI subnetwork</t>
  </si>
  <si>
    <t>RIN1 (4.3)</t>
  </si>
  <si>
    <t>ARIH2 (3.7)</t>
  </si>
  <si>
    <t>LTN1 (3.2)</t>
  </si>
  <si>
    <t>TRPC4AP (2.9)</t>
  </si>
  <si>
    <t>CDC27 (2.8)</t>
  </si>
  <si>
    <t>DNAJB4 (2.7)</t>
  </si>
  <si>
    <t>CDK13 (2.7)</t>
  </si>
  <si>
    <t>ENSG00000100504</t>
  </si>
  <si>
    <t>PYGL PPI subnetwork</t>
  </si>
  <si>
    <t>ZMYND17 (3.1)</t>
  </si>
  <si>
    <t>TOM1L2 (3.0)</t>
  </si>
  <si>
    <t>C11orf21 (2.9)</t>
  </si>
  <si>
    <t>PRKAR2A (2.8)</t>
  </si>
  <si>
    <t>KIF2A (2.7)</t>
  </si>
  <si>
    <t>NCKIPSD (2.7)</t>
  </si>
  <si>
    <t>ENSG00000160973</t>
  </si>
  <si>
    <t>FOXH1 PPI subnetwork</t>
  </si>
  <si>
    <t>TBX5 (3.4)</t>
  </si>
  <si>
    <t>HAND2 (3.1)</t>
  </si>
  <si>
    <t>LRFN4 (3.0)</t>
  </si>
  <si>
    <t>WDR5B (2.6)</t>
  </si>
  <si>
    <t>RNF207 (2.4)</t>
  </si>
  <si>
    <t>KCNJ2 (2.4)</t>
  </si>
  <si>
    <t>C5orf41 (2.3)</t>
  </si>
  <si>
    <t>ENSG00000138293</t>
  </si>
  <si>
    <t>NCOA4 PPI subnetwork</t>
  </si>
  <si>
    <t>MITF (4.3)</t>
  </si>
  <si>
    <t>MARCH6 (3.7)</t>
  </si>
  <si>
    <t>USP33 (3.5)</t>
  </si>
  <si>
    <t>THRB (3.3)</t>
  </si>
  <si>
    <t>NFIA (3.3)</t>
  </si>
  <si>
    <t>ZZZ3 (3.1)</t>
  </si>
  <si>
    <t>FAM53C (3.0)</t>
  </si>
  <si>
    <t>PHF20L1 (2.9)</t>
  </si>
  <si>
    <t>ENSG00000171914</t>
  </si>
  <si>
    <t>TLN2 PPI subnetwork</t>
  </si>
  <si>
    <t>TTN (4.0)</t>
  </si>
  <si>
    <t>SRL (3.2)</t>
  </si>
  <si>
    <t>POPDC2 (3.2)</t>
  </si>
  <si>
    <t>MYL2 (3.1)</t>
  </si>
  <si>
    <t>ALPK3 (3.1)</t>
  </si>
  <si>
    <t>ENSG00000108256</t>
  </si>
  <si>
    <t>NUFIP2 PPI subnetwork</t>
  </si>
  <si>
    <t>PRRC2B (3.5)</t>
  </si>
  <si>
    <t>BRWD1 (3.3)</t>
  </si>
  <si>
    <t>GBF1 (3.0)</t>
  </si>
  <si>
    <t>NCKIPSD (2.8)</t>
  </si>
  <si>
    <t>ENSG00000141644</t>
  </si>
  <si>
    <t>MBD1 PPI subnetwork</t>
  </si>
  <si>
    <t>ARNT (4.9)</t>
  </si>
  <si>
    <t>ZNF592 (4.2)</t>
  </si>
  <si>
    <t>CDC23 (3.2)</t>
  </si>
  <si>
    <t>C1orf226 (3.0)</t>
  </si>
  <si>
    <t>INTS7 (2.9)</t>
  </si>
  <si>
    <t>MP:0009395</t>
  </si>
  <si>
    <t>increased nucleated erythrocyte cell number</t>
  </si>
  <si>
    <t>EGR1 (4.9)</t>
  </si>
  <si>
    <t>STAT3 (4.1)</t>
  </si>
  <si>
    <t>NUFIP2 (3.7)</t>
  </si>
  <si>
    <t>ARID5A (3.3)</t>
  </si>
  <si>
    <t>CSRNP1 (3.2)</t>
  </si>
  <si>
    <t>MLX (3.2)</t>
  </si>
  <si>
    <t>UHMK1 (3.1)</t>
  </si>
  <si>
    <t>GMPR (3.0)</t>
  </si>
  <si>
    <t>ENSG00000137171</t>
  </si>
  <si>
    <t>KLC4 PPI subnetwork</t>
  </si>
  <si>
    <t>CUX1 (4.2)</t>
  </si>
  <si>
    <t>TOM1L2 (3.6)</t>
  </si>
  <si>
    <t>MAP2K4 (3.6)</t>
  </si>
  <si>
    <t>USP40 (3.6)</t>
  </si>
  <si>
    <t>RIN1 (3.4)</t>
  </si>
  <si>
    <t>RHOD (3.2)</t>
  </si>
  <si>
    <t>PRRC2B (3.0)</t>
  </si>
  <si>
    <t>NCOA6 (2.9)</t>
  </si>
  <si>
    <t>ENSG00000170315</t>
  </si>
  <si>
    <t>UBB PPI subnetwork</t>
  </si>
  <si>
    <t>NFKB2 (3.1)</t>
  </si>
  <si>
    <t>NFKB1 (3.0)</t>
  </si>
  <si>
    <t>RPL22 (2.8)</t>
  </si>
  <si>
    <t>AZIN1 (2.8)</t>
  </si>
  <si>
    <t>KIF20A (2.7)</t>
  </si>
  <si>
    <t>BRD8 (2.7)</t>
  </si>
  <si>
    <t>HNRNPR (2.6)</t>
  </si>
  <si>
    <t>ENSG00000123836</t>
  </si>
  <si>
    <t>PFKFB2 PPI subnetwork</t>
  </si>
  <si>
    <t>NCOA2 (3.7)</t>
  </si>
  <si>
    <t>PRRC2B (3.7)</t>
  </si>
  <si>
    <t>USP40 (3.4)</t>
  </si>
  <si>
    <t>TOM1L2 (3.1)</t>
  </si>
  <si>
    <t>GPR157 (2.8)</t>
  </si>
  <si>
    <t>ENSG00000070770</t>
  </si>
  <si>
    <t>CSNK2A2 PPI subnetwork</t>
  </si>
  <si>
    <t>EIF3A (3.6)</t>
  </si>
  <si>
    <t>KDM1A (3.5)</t>
  </si>
  <si>
    <t>NOL9 (3.4)</t>
  </si>
  <si>
    <t>SART1 (3.2)</t>
  </si>
  <si>
    <t>LSG1 (3.0)</t>
  </si>
  <si>
    <t>YLPM1 (3.0)</t>
  </si>
  <si>
    <t>NLE1 (2.9)</t>
  </si>
  <si>
    <t>MED1 (2.9)</t>
  </si>
  <si>
    <t>REACTOME_ACTIVATED_AMPK_STIMULATES_FATTY:ACID_OXIDATION_IN_MUSCLE</t>
  </si>
  <si>
    <t>SLC25A20 (5.6)</t>
  </si>
  <si>
    <t>ARIH2 (5.2)</t>
  </si>
  <si>
    <t>PRKAR2A (4.3)</t>
  </si>
  <si>
    <t>DLST (3.3)</t>
  </si>
  <si>
    <t>C3orf71 (3.0)</t>
  </si>
  <si>
    <t>THAP3 (3.0)</t>
  </si>
  <si>
    <t>PNMT (2.9)</t>
  </si>
  <si>
    <t>QRICH1 (2.8)</t>
  </si>
  <si>
    <t>POPDC2 (2.8)</t>
  </si>
  <si>
    <t>REACTOME_SIGNALING_BY_PDGF</t>
  </si>
  <si>
    <t>CTSK (4.5)</t>
  </si>
  <si>
    <t>CD248 (3.8)</t>
  </si>
  <si>
    <t>GPR153 (3.7)</t>
  </si>
  <si>
    <t>LTBP2 (3.3)</t>
  </si>
  <si>
    <t>OLFML2B (3.2)</t>
  </si>
  <si>
    <t>LTBP3 (3.2)</t>
  </si>
  <si>
    <t>LAMB2 (2.8)</t>
  </si>
  <si>
    <t>GO:0034101</t>
  </si>
  <si>
    <t>erythrocyte homeostasis</t>
  </si>
  <si>
    <t>PIGQ (4.7)</t>
  </si>
  <si>
    <t>XPO7 (4.4)</t>
  </si>
  <si>
    <t>ENSG00000227398 (4.0)</t>
  </si>
  <si>
    <t>TSPAN32 (3.4)</t>
  </si>
  <si>
    <t>NHLRC4 (3.2)</t>
  </si>
  <si>
    <t>RNF123 (3.2)</t>
  </si>
  <si>
    <t>TFDP2 (2.9)</t>
  </si>
  <si>
    <t>ANKRD9 (2.7)</t>
  </si>
  <si>
    <t>MBTD1 (2.6)</t>
  </si>
  <si>
    <t>C11orf21 (2.6)</t>
  </si>
  <si>
    <t>ENSG00000080839</t>
  </si>
  <si>
    <t>RBL1 PPI subnetwork</t>
  </si>
  <si>
    <t>GINS3 (3.9)</t>
  </si>
  <si>
    <t>RMI2 (3.8)</t>
  </si>
  <si>
    <t>TRAIP (3.6)</t>
  </si>
  <si>
    <t>NFATC2IP (3.3)</t>
  </si>
  <si>
    <t>TFDP2 (3.1)</t>
  </si>
  <si>
    <t>XPO7 (2.7)</t>
  </si>
  <si>
    <t>ENSG00000198911</t>
  </si>
  <si>
    <t>SREBF2 PPI subnetwork</t>
  </si>
  <si>
    <t>FDFT1 (5.7)</t>
  </si>
  <si>
    <t>FADS2 (5.4)</t>
  </si>
  <si>
    <t>FADS1 (4.9)</t>
  </si>
  <si>
    <t>PFKFB4 (3.7)</t>
  </si>
  <si>
    <t>ACSS2 (3.6)</t>
  </si>
  <si>
    <t>MP:0003383</t>
  </si>
  <si>
    <t>abnormal gluconeogenesis</t>
  </si>
  <si>
    <t>AGPAT9 (3.8)</t>
  </si>
  <si>
    <t>CDKN1A (3.6)</t>
  </si>
  <si>
    <t>PPTC7 (3.5)</t>
  </si>
  <si>
    <t>CHRNB4 (3.5)</t>
  </si>
  <si>
    <t>SLC19A2 (3.1)</t>
  </si>
  <si>
    <t>ENSG00000189308</t>
  </si>
  <si>
    <t>LIN54 PPI subnetwork</t>
  </si>
  <si>
    <t>LIN54 (3.9)</t>
  </si>
  <si>
    <t>RAB7L1 (3.5)</t>
  </si>
  <si>
    <t>MYOT (3.5)</t>
  </si>
  <si>
    <t>GINS3 (3.3)</t>
  </si>
  <si>
    <t>ATP6V0E1 (3.3)</t>
  </si>
  <si>
    <t>ATP2A1 (3.1)</t>
  </si>
  <si>
    <t>DCK (2.9)</t>
  </si>
  <si>
    <t>NFATC2IP (2.9)</t>
  </si>
  <si>
    <t>DEK (2.9)</t>
  </si>
  <si>
    <t>REACTOME_REGULATION_OF_AMPK_ACTIVITY_VIA_LKB1</t>
  </si>
  <si>
    <t>CAMK2G (3.8)</t>
  </si>
  <si>
    <t>THAP3 (3.5)</t>
  </si>
  <si>
    <t>DLST (3.2)</t>
  </si>
  <si>
    <t>GMPR (3.2)</t>
  </si>
  <si>
    <t>POPDC2 (3.1)</t>
  </si>
  <si>
    <t>KDM2B (3.1)</t>
  </si>
  <si>
    <t>KCNJ11 (3.0)</t>
  </si>
  <si>
    <t>ENSG00000139613</t>
  </si>
  <si>
    <t>SMARCC2 PPI subnetwork</t>
  </si>
  <si>
    <t>XPO7 (3.8)</t>
  </si>
  <si>
    <t>NOL9 (3.6)</t>
  </si>
  <si>
    <t>ENSG00000165219</t>
  </si>
  <si>
    <t>GAPVD1 PPI subnetwork</t>
  </si>
  <si>
    <t>USP33 (4.3)</t>
  </si>
  <si>
    <t>ACVR2B (3.5)</t>
  </si>
  <si>
    <t>NBEAL2 (3.5)</t>
  </si>
  <si>
    <t>ARIH2 (3.5)</t>
  </si>
  <si>
    <t>KEGG_PATHWAYS_IN_CANCER</t>
  </si>
  <si>
    <t>LAMA5 (3.7)</t>
  </si>
  <si>
    <t>COL7A1 (3.5)</t>
  </si>
  <si>
    <t>LITAF (2.8)</t>
  </si>
  <si>
    <t>SEMA4C (2.8)</t>
  </si>
  <si>
    <t>CUX1 (2.7)</t>
  </si>
  <si>
    <t>CAV1 (2.7)</t>
  </si>
  <si>
    <t>MP:0005222</t>
  </si>
  <si>
    <t>abnormal somite size</t>
  </si>
  <si>
    <t>DLST (3.0)</t>
  </si>
  <si>
    <t>SSPN (2.8)</t>
  </si>
  <si>
    <t>CCDC8 (2.5)</t>
  </si>
  <si>
    <t>SLC41A1 (2.5)</t>
  </si>
  <si>
    <t>NMB (2.5)</t>
  </si>
  <si>
    <t>HNRNPA0 (2.4)</t>
  </si>
  <si>
    <t>ZMIZ1 (2.4)</t>
  </si>
  <si>
    <t>ENSG00000168530</t>
  </si>
  <si>
    <t>MYL1 PPI subnetwork</t>
  </si>
  <si>
    <t>NEXN (7.2)</t>
  </si>
  <si>
    <t>PLN (5.4)</t>
  </si>
  <si>
    <t>MYOZ1 (5.2)</t>
  </si>
  <si>
    <t>ATP2A1 (4.9)</t>
  </si>
  <si>
    <t>MYOT (4.6)</t>
  </si>
  <si>
    <t>MYL3 (4.6)</t>
  </si>
  <si>
    <t>GO:0010830</t>
  </si>
  <si>
    <t>regulation of myotube differentiation</t>
  </si>
  <si>
    <t>TMEM101 (3.2)</t>
  </si>
  <si>
    <t>TCEA3 (3.1)</t>
  </si>
  <si>
    <t>SCN5A (3.0)</t>
  </si>
  <si>
    <t>KLHL18 (2.9)</t>
  </si>
  <si>
    <t>KCNQ4 (2.8)</t>
  </si>
  <si>
    <t>OBSL1 (2.8)</t>
  </si>
  <si>
    <t>MP:0005330</t>
  </si>
  <si>
    <t>cardiomyopathy</t>
  </si>
  <si>
    <t>MYL3 (8.1)</t>
  </si>
  <si>
    <t>PLN (7.7)</t>
  </si>
  <si>
    <t>XIRP1 (7.2)</t>
  </si>
  <si>
    <t>SCN5A (7.0)</t>
  </si>
  <si>
    <t>C10orf71 (6.8)</t>
  </si>
  <si>
    <t>MP:0009404</t>
  </si>
  <si>
    <t>centrally nucleated skeletal muscle fibers</t>
  </si>
  <si>
    <t>ATP2A1 (6.2)</t>
  </si>
  <si>
    <t>C10orf71 (6.0)</t>
  </si>
  <si>
    <t>XIRP1 (5.9)</t>
  </si>
  <si>
    <t>SYNPO2L (5.6)</t>
  </si>
  <si>
    <t>MYL2 (5.3)</t>
  </si>
  <si>
    <t>MYOT (5.3)</t>
  </si>
  <si>
    <t>ANKRD23 (5.2)</t>
  </si>
  <si>
    <t>ALPK3 (5.0)</t>
  </si>
  <si>
    <t>ENSG00000141720</t>
  </si>
  <si>
    <t>PIP4K2B PPI subnetwork</t>
  </si>
  <si>
    <t>NEXN (3.4)</t>
  </si>
  <si>
    <t>MAST2 (3.3)</t>
  </si>
  <si>
    <t>CAMK2G (3.2)</t>
  </si>
  <si>
    <t>C3orf65 (2.9)</t>
  </si>
  <si>
    <t>GRB7 (2.7)</t>
  </si>
  <si>
    <t>ANKRD1 (2.6)</t>
  </si>
  <si>
    <t>ENSG00000188223</t>
  </si>
  <si>
    <t>LIN37 PPI subnetwork</t>
  </si>
  <si>
    <t>RAB7L1 (3.4)</t>
  </si>
  <si>
    <t>DEK (3.3)</t>
  </si>
  <si>
    <t>DCK (3.2)</t>
  </si>
  <si>
    <t>NFATC2IP (3.1)</t>
  </si>
  <si>
    <t>FAM13B (2.9)</t>
  </si>
  <si>
    <t>ENSG00000172572</t>
  </si>
  <si>
    <t>PDE3A PPI subnetwork</t>
  </si>
  <si>
    <t>C1orf86 (3.7)</t>
  </si>
  <si>
    <t>C11orf21 (3.3)</t>
  </si>
  <si>
    <t>PTPRJ (3.0)</t>
  </si>
  <si>
    <t>ENSG00000225399 (2.9)</t>
  </si>
  <si>
    <t>ENSG00000245768 (2.9)</t>
  </si>
  <si>
    <t>ENSG00000182873 (2.9)</t>
  </si>
  <si>
    <t>ENSG00000152944</t>
  </si>
  <si>
    <t>MED21 PPI subnetwork</t>
  </si>
  <si>
    <t>ZNF830 (3.6)</t>
  </si>
  <si>
    <t>RNF34 (3.4)</t>
  </si>
  <si>
    <t>BNIP1 (3.2)</t>
  </si>
  <si>
    <t>ENSG00000084774</t>
  </si>
  <si>
    <t>CAD PPI subnetwork</t>
  </si>
  <si>
    <t>NFKB2 (5.0)</t>
  </si>
  <si>
    <t>NFKB1 (4.4)</t>
  </si>
  <si>
    <t>SMCR8 (2.9)</t>
  </si>
  <si>
    <t>KDM2A (2.6)</t>
  </si>
  <si>
    <t>DRG2 (2.6)</t>
  </si>
  <si>
    <t>C11orf86 (2.6)</t>
  </si>
  <si>
    <t>STAT5A (2.5)</t>
  </si>
  <si>
    <t>FLII (2.5)</t>
  </si>
  <si>
    <t>ENSG00000120738</t>
  </si>
  <si>
    <t>EGR1 PPI subnetwork</t>
  </si>
  <si>
    <t>AMMECR1L (3.6)</t>
  </si>
  <si>
    <t>SP3 (2.8)</t>
  </si>
  <si>
    <t>ABCC1 (2.8)</t>
  </si>
  <si>
    <t>NFIC (2.8)</t>
  </si>
  <si>
    <t>CNOT1 (2.7)</t>
  </si>
  <si>
    <t>ENSG00000120690</t>
  </si>
  <si>
    <t>ELF1 PPI subnetwork</t>
  </si>
  <si>
    <t>PARP9 (3.4)</t>
  </si>
  <si>
    <t>BLK (3.1)</t>
  </si>
  <si>
    <t>SETD8 (2.7)</t>
  </si>
  <si>
    <t>PTPN23 (2.7)</t>
  </si>
  <si>
    <t>ENSG00000007171</t>
  </si>
  <si>
    <t>NOS2 PPI subnetwork</t>
  </si>
  <si>
    <t>PLN (4.1)</t>
  </si>
  <si>
    <t>TPM3 (4.0)</t>
  </si>
  <si>
    <t>ENSG00000107242</t>
  </si>
  <si>
    <t>PIP5K1B PPI subnetwork</t>
  </si>
  <si>
    <t>NEXN (4.1)</t>
  </si>
  <si>
    <t>FADS3 (3.5)</t>
  </si>
  <si>
    <t>SMCR7 (2.9)</t>
  </si>
  <si>
    <t>C11orf21 (2.8)</t>
  </si>
  <si>
    <t>TTC7B (2.8)</t>
  </si>
  <si>
    <t>HDAC5 (2.7)</t>
  </si>
  <si>
    <t>CAMK2G (2.6)</t>
  </si>
  <si>
    <t>SRL (2.6)</t>
  </si>
  <si>
    <t>ENSG00000122180</t>
  </si>
  <si>
    <t>MYOG PPI subnetwork</t>
  </si>
  <si>
    <t>SYNPO2L (4.0)</t>
  </si>
  <si>
    <t>TTN (3.0)</t>
  </si>
  <si>
    <t>PLEKHH3 (3.0)</t>
  </si>
  <si>
    <t>MP:0004486</t>
  </si>
  <si>
    <t>decreased response of heart to induced stress</t>
  </si>
  <si>
    <t>C8orf49 (5.6)</t>
  </si>
  <si>
    <t>CAMK2D (4.8)</t>
  </si>
  <si>
    <t>EGR1 (4.3)</t>
  </si>
  <si>
    <t>SLC8A1 (3.9)</t>
  </si>
  <si>
    <t>MYL2 (3.5)</t>
  </si>
  <si>
    <t>XIRP1 (3.4)</t>
  </si>
  <si>
    <t>C10orf71 (3.3)</t>
  </si>
  <si>
    <t>MYL3 (3.3)</t>
  </si>
  <si>
    <t>GO:0030218</t>
  </si>
  <si>
    <t>erythrocyte differentiation</t>
  </si>
  <si>
    <t>PIGQ (4.6)</t>
  </si>
  <si>
    <t>ENSG00000227398 (4.4)</t>
  </si>
  <si>
    <t>TSPAN32 (3.3)</t>
  </si>
  <si>
    <t>NHLRC4 (3.3)</t>
  </si>
  <si>
    <t>SEPT7L (2.7)</t>
  </si>
  <si>
    <t>TET3 (2.6)</t>
  </si>
  <si>
    <t>ENSG00000162409</t>
  </si>
  <si>
    <t>PRKAA2 PPI subnetwork</t>
  </si>
  <si>
    <t>IFRD1 (3.6)</t>
  </si>
  <si>
    <t>PC (3.1)</t>
  </si>
  <si>
    <t>ACSS2 (3.0)</t>
  </si>
  <si>
    <t>KDM2B (2.6)</t>
  </si>
  <si>
    <t>PGAP3 (2.6)</t>
  </si>
  <si>
    <t>MLX (2.6)</t>
  </si>
  <si>
    <t>HACE1 (2.5)</t>
  </si>
  <si>
    <t>ENSG00000005022</t>
  </si>
  <si>
    <t>SLC25A5 PPI subnetwork</t>
  </si>
  <si>
    <t>GOT2 (4.3)</t>
  </si>
  <si>
    <t>TUFM (3.9)</t>
  </si>
  <si>
    <t>UQCRC1 (3.5)</t>
  </si>
  <si>
    <t>QARS (3.5)</t>
  </si>
  <si>
    <t>KIAA0664 (3.4)</t>
  </si>
  <si>
    <t>AZIN1 (3.3)</t>
  </si>
  <si>
    <t>ETF1 (3.3)</t>
  </si>
  <si>
    <t>DLST (2.9)</t>
  </si>
  <si>
    <t>TPM3 (2.8)</t>
  </si>
  <si>
    <t>NFKB2 (2.8)</t>
  </si>
  <si>
    <t>ENSG00000123358</t>
  </si>
  <si>
    <t>NR4A1 PPI subnetwork</t>
  </si>
  <si>
    <t>PGAP3 (4.0)</t>
  </si>
  <si>
    <t>SKI (4.0)</t>
  </si>
  <si>
    <t>TSGA10IP (3.1)</t>
  </si>
  <si>
    <t>NCOA2 (2.9)</t>
  </si>
  <si>
    <t>PPP1R1B (2.9)</t>
  </si>
  <si>
    <t>ENSG00000108953</t>
  </si>
  <si>
    <t>YWHAE PPI subnetwork</t>
  </si>
  <si>
    <t>PAFAH1B1 (2.8)</t>
  </si>
  <si>
    <t>ENSG00000187446 (2.8)</t>
  </si>
  <si>
    <t>SENP2 (2.5)</t>
  </si>
  <si>
    <t>OBSL1 (2.4)</t>
  </si>
  <si>
    <t>UBTF (2.4)</t>
  </si>
  <si>
    <t>PTPN23 (2.4)</t>
  </si>
  <si>
    <t>ENSG00000123411</t>
  </si>
  <si>
    <t>IKZF4 PPI subnetwork</t>
  </si>
  <si>
    <t>TET3 (3.7)</t>
  </si>
  <si>
    <t>NFKB2 (3.0)</t>
  </si>
  <si>
    <t>STAT5A (3.0)</t>
  </si>
  <si>
    <t>ENSG00000127616</t>
  </si>
  <si>
    <t>SMARCA4 PPI subnetwork</t>
  </si>
  <si>
    <t>QRICH1 (3.5)</t>
  </si>
  <si>
    <t>PHF20L1 (3.3)</t>
  </si>
  <si>
    <t>REACTOME_SIGNALING_BY_FGFR</t>
  </si>
  <si>
    <t>KCNIP2 (3.1)</t>
  </si>
  <si>
    <t>PIGQ (2.8)</t>
  </si>
  <si>
    <t>ITPKA (2.5)</t>
  </si>
  <si>
    <t>MP:0009406</t>
  </si>
  <si>
    <t>decreased skeletal muscle fiber number</t>
  </si>
  <si>
    <t>ATP2A1 (7.1)</t>
  </si>
  <si>
    <t>ANKRD23 (5.9)</t>
  </si>
  <si>
    <t>MYOT (5.6)</t>
  </si>
  <si>
    <t>TTN (5.1)</t>
  </si>
  <si>
    <t>TCAP (4.9)</t>
  </si>
  <si>
    <t>KCNA7 (4.8)</t>
  </si>
  <si>
    <t>EEF1A2 (4.7)</t>
  </si>
  <si>
    <t>ACTN3 (4.5)</t>
  </si>
  <si>
    <t>ENSG00000108848</t>
  </si>
  <si>
    <t>LUC7L3 PPI subnetwork</t>
  </si>
  <si>
    <t>NFYC (4.2)</t>
  </si>
  <si>
    <t>RNF34 (3.9)</t>
  </si>
  <si>
    <t>BNIP1 (3.8)</t>
  </si>
  <si>
    <t>RLF (3.5)</t>
  </si>
  <si>
    <t>C7orf11 (3.5)</t>
  </si>
  <si>
    <t>ZNF830 (3.4)</t>
  </si>
  <si>
    <t>RBM4B (3.4)</t>
  </si>
  <si>
    <t>RRN3 (3.3)</t>
  </si>
  <si>
    <t>TYW5 (3.1)</t>
  </si>
  <si>
    <t>MP:0000352</t>
  </si>
  <si>
    <t>decreased cell proliferation</t>
  </si>
  <si>
    <t>BACH1 (3.5)</t>
  </si>
  <si>
    <t>WDR90 (2.8)</t>
  </si>
  <si>
    <t>DEK (2.8)</t>
  </si>
  <si>
    <t>ENSG00000196782</t>
  </si>
  <si>
    <t>MAML3 PPI subnetwork</t>
  </si>
  <si>
    <t>NFYC (5.3)</t>
  </si>
  <si>
    <t>HEY2 (3.2)</t>
  </si>
  <si>
    <t>RBM15 (2.8)</t>
  </si>
  <si>
    <t>DAG1 (2.8)</t>
  </si>
  <si>
    <t>SETDB1 (2.5)</t>
  </si>
  <si>
    <t>LAMB2 (2.5)</t>
  </si>
  <si>
    <t>RASIP1 (2.4)</t>
  </si>
  <si>
    <t>PLEKHG5 (2.4)</t>
  </si>
  <si>
    <t>ENSG00000112592</t>
  </si>
  <si>
    <t>TBP PPI subnetwork</t>
  </si>
  <si>
    <t>SSSCA1 (3.0)</t>
  </si>
  <si>
    <t>AP4E1 (2.9)</t>
  </si>
  <si>
    <t>SART1 (2.6)</t>
  </si>
  <si>
    <t>KDM3B (2.5)</t>
  </si>
  <si>
    <t>KIAA2026 (2.5)</t>
  </si>
  <si>
    <t>RBM15 (2.5)</t>
  </si>
  <si>
    <t>ENSG00000164924</t>
  </si>
  <si>
    <t>YWHAZ PPI subnetwork</t>
  </si>
  <si>
    <t>FLII (3.5)</t>
  </si>
  <si>
    <t>PREP (3.4)</t>
  </si>
  <si>
    <t>EIF3A (3.4)</t>
  </si>
  <si>
    <t>SNRNP200 (3.3)</t>
  </si>
  <si>
    <t>RHOA (3.2)</t>
  </si>
  <si>
    <t>CCT8 (3.2)</t>
  </si>
  <si>
    <t>ACOT7 (3.1)</t>
  </si>
  <si>
    <t>LAMA5 (3.0)</t>
  </si>
  <si>
    <t>CNOT1 (3.0)</t>
  </si>
  <si>
    <t>KEGG_DILATED_CARDIOMYOPATHY</t>
  </si>
  <si>
    <t>SYNPO2L (7.8)</t>
  </si>
  <si>
    <t>C10orf71 (7.1)</t>
  </si>
  <si>
    <t>POPDC2 (7.1)</t>
  </si>
  <si>
    <t>TCAP (7.0)</t>
  </si>
  <si>
    <t>PLN (6.5)</t>
  </si>
  <si>
    <t>ENSG00000162419</t>
  </si>
  <si>
    <t>GMEB1 PPI subnetwork</t>
  </si>
  <si>
    <t>GPBP1L1 (4.0)</t>
  </si>
  <si>
    <t>BACH1 (4.0)</t>
  </si>
  <si>
    <t>ENSG00000230896 (3.3)</t>
  </si>
  <si>
    <t>DGKD (3.0)</t>
  </si>
  <si>
    <t>RBM15 (3.0)</t>
  </si>
  <si>
    <t>IP6K2 (3.0)</t>
  </si>
  <si>
    <t>ENSG00000147099</t>
  </si>
  <si>
    <t>HDAC8 PPI subnetwork</t>
  </si>
  <si>
    <t>ZNF37A (3.3)</t>
  </si>
  <si>
    <t>ZMIZ1 (3.3)</t>
  </si>
  <si>
    <t>TOP3A (3.0)</t>
  </si>
  <si>
    <t>PHF20L1 (2.8)</t>
  </si>
  <si>
    <t>MAMSTR (2.7)</t>
  </si>
  <si>
    <t>ENSG00000185551</t>
  </si>
  <si>
    <t>NR2F2 PPI subnetwork</t>
  </si>
  <si>
    <t>ENSG00000251169 (3.3)</t>
  </si>
  <si>
    <t>NCOA2 (3.2)</t>
  </si>
  <si>
    <t>GIMAP7 (2.9)</t>
  </si>
  <si>
    <t>C6orf204 (2.8)</t>
  </si>
  <si>
    <t>LAT (2.8)</t>
  </si>
  <si>
    <t>ENSG00000186416</t>
  </si>
  <si>
    <t>NKRF PPI subnetwork</t>
  </si>
  <si>
    <t>KIAA0913 (4.1)</t>
  </si>
  <si>
    <t>BLK (3.5)</t>
  </si>
  <si>
    <t>CRTC2 (3.4)</t>
  </si>
  <si>
    <t>PTPN23 (3.3)</t>
  </si>
  <si>
    <t>DTX3L (2.7)</t>
  </si>
  <si>
    <t>MP:0001722</t>
  </si>
  <si>
    <t>pale yolk sac</t>
  </si>
  <si>
    <t>DOCK6 (3.9)</t>
  </si>
  <si>
    <t>C3orf54 (3.8)</t>
  </si>
  <si>
    <t>KANK2 (3.4)</t>
  </si>
  <si>
    <t>ABCC1 (3.4)</t>
  </si>
  <si>
    <t>HAND2 (3.2)</t>
  </si>
  <si>
    <t>NOS3 (3.1)</t>
  </si>
  <si>
    <t>ENSG00000168884</t>
  </si>
  <si>
    <t>TNIP2 PPI subnetwork</t>
  </si>
  <si>
    <t>NFKB1 (7.7)</t>
  </si>
  <si>
    <t>NFKB2 (7.3)</t>
  </si>
  <si>
    <t>KDM2A (4.7)</t>
  </si>
  <si>
    <t>CRTC2 (4.0)</t>
  </si>
  <si>
    <t>ARID5A (3.5)</t>
  </si>
  <si>
    <t>PHF15 (3.5)</t>
  </si>
  <si>
    <t>PTPN23 (3.5)</t>
  </si>
  <si>
    <t>LITAF (3.4)</t>
  </si>
  <si>
    <t>AMMECR1L (3.0)</t>
  </si>
  <si>
    <t>GO:0006473</t>
  </si>
  <si>
    <t>protein acetylation</t>
  </si>
  <si>
    <t>MEPCE (4.1)</t>
  </si>
  <si>
    <t>ZNF33A (3.6)</t>
  </si>
  <si>
    <t>BRD7P3 (3.5)</t>
  </si>
  <si>
    <t>KLF11 (3.4)</t>
  </si>
  <si>
    <t>CCDC101 (3.3)</t>
  </si>
  <si>
    <t>ENSG00000152234</t>
  </si>
  <si>
    <t>ATP5A1 PPI subnetwork</t>
  </si>
  <si>
    <t>UQCRC1 (4.4)</t>
  </si>
  <si>
    <t>HBXIP (4.0)</t>
  </si>
  <si>
    <t>ARPC3 (3.4)</t>
  </si>
  <si>
    <t>VPS29 (3.2)</t>
  </si>
  <si>
    <t>GOT2 (3.1)</t>
  </si>
  <si>
    <t>PPARGC1A (3.0)</t>
  </si>
  <si>
    <t>RHOA (3.0)</t>
  </si>
  <si>
    <t>DYNLRB1 (2.9)</t>
  </si>
  <si>
    <t>ENSG00000004864</t>
  </si>
  <si>
    <t>SLC25A13 PPI subnetwork</t>
  </si>
  <si>
    <t>CDK12 (4.1)</t>
  </si>
  <si>
    <t>TUFM (3.7)</t>
  </si>
  <si>
    <t>GOT2 (3.2)</t>
  </si>
  <si>
    <t>ENSG00000255310 (3.1)</t>
  </si>
  <si>
    <t>KIAA0100 (3.0)</t>
  </si>
  <si>
    <t>ENSG00000132109</t>
  </si>
  <si>
    <t>TRIM21 PPI subnetwork</t>
  </si>
  <si>
    <t>NCOA2 (4.7)</t>
  </si>
  <si>
    <t>QRICH1 (4.0)</t>
  </si>
  <si>
    <t>UHMK1 (3.2)</t>
  </si>
  <si>
    <t>PTPRJ (2.9)</t>
  </si>
  <si>
    <t>MGEA5 (2.8)</t>
  </si>
  <si>
    <t>MTMR9 (2.8)</t>
  </si>
  <si>
    <t>MP:0011091</t>
  </si>
  <si>
    <t>complete prenatal lethality</t>
  </si>
  <si>
    <t>MLANA (5.2)</t>
  </si>
  <si>
    <t>PKP2 (3.0)</t>
  </si>
  <si>
    <t>LAPTM4B (3.0)</t>
  </si>
  <si>
    <t>PMP22 (2.9)</t>
  </si>
  <si>
    <t>LLGL1 (2.9)</t>
  </si>
  <si>
    <t>CNOT1 (2.8)</t>
  </si>
  <si>
    <t>GO:0035770</t>
  </si>
  <si>
    <t>ribonucleoprotein granule</t>
  </si>
  <si>
    <t>RAD9B (5.1)</t>
  </si>
  <si>
    <t>EXD1 (4.8)</t>
  </si>
  <si>
    <t>YBX2 (3.6)</t>
  </si>
  <si>
    <t>CCDC36 (3.1)</t>
  </si>
  <si>
    <t>HORMAD1 (3.1)</t>
  </si>
  <si>
    <t>MP:0001575</t>
  </si>
  <si>
    <t>cyanosis</t>
  </si>
  <si>
    <t>IRX3 (4.8)</t>
  </si>
  <si>
    <t>PITX3 (3.5)</t>
  </si>
  <si>
    <t>UNC45B (2.8)</t>
  </si>
  <si>
    <t>CELSR3 (2.8)</t>
  </si>
  <si>
    <t>WNT2B (2.7)</t>
  </si>
  <si>
    <t>OBSL1 (2.7)</t>
  </si>
  <si>
    <t>PIK3R3 (2.6)</t>
  </si>
  <si>
    <t>ENSG00000141510</t>
  </si>
  <si>
    <t>TP53 PPI subnetwork</t>
  </si>
  <si>
    <t>TUBG1 (3.6)</t>
  </si>
  <si>
    <t>CSRNP1 (3.5)</t>
  </si>
  <si>
    <t>NUSAP1 (3.2)</t>
  </si>
  <si>
    <t>DEK (3.1)</t>
  </si>
  <si>
    <t>GO:0010608</t>
  </si>
  <si>
    <t>posttranscriptional regulation of gene expression</t>
  </si>
  <si>
    <t>SENP2 (3.3)</t>
  </si>
  <si>
    <t>GPBP1L1 (3.0)</t>
  </si>
  <si>
    <t>MED1 (2.7)</t>
  </si>
  <si>
    <t>PPP1CC (2.7)</t>
  </si>
  <si>
    <t>CUL4A (2.7)</t>
  </si>
  <si>
    <t>MARCH6 (2.6)</t>
  </si>
  <si>
    <t>KLF11 (2.5)</t>
  </si>
  <si>
    <t>GO:0032386</t>
  </si>
  <si>
    <t>regulation of intracellular transport</t>
  </si>
  <si>
    <t>SSPN (3.0)</t>
  </si>
  <si>
    <t>C1orf86 (3.0)</t>
  </si>
  <si>
    <t>BACH1 (2.9)</t>
  </si>
  <si>
    <t>ZNF436 (2.7)</t>
  </si>
  <si>
    <t>ENSG00000238198 (2.7)</t>
  </si>
  <si>
    <t>LINC00310 (2.6)</t>
  </si>
  <si>
    <t>ENSG00000246541 (2.5)</t>
  </si>
  <si>
    <t>ENSG00000159692</t>
  </si>
  <si>
    <t>CTBP1 PPI subnetwork</t>
  </si>
  <si>
    <t>KIAA0922 (3.2)</t>
  </si>
  <si>
    <t>GO:0006730</t>
  </si>
  <si>
    <t>one-carbon metabolic process</t>
  </si>
  <si>
    <t>KDM1B (3.0)</t>
  </si>
  <si>
    <t>NUP210L (2.8)</t>
  </si>
  <si>
    <t>XPO7 (2.8)</t>
  </si>
  <si>
    <t>SETDB1 (2.7)</t>
  </si>
  <si>
    <t>ZNF37A (2.7)</t>
  </si>
  <si>
    <t>CCDC101 (2.6)</t>
  </si>
  <si>
    <t>GATAD2B (2.6)</t>
  </si>
  <si>
    <t>CCDC66 (2.6)</t>
  </si>
  <si>
    <t>MP:0009399</t>
  </si>
  <si>
    <t>increased skeletal muscle fiber size</t>
  </si>
  <si>
    <t>MURC (5.5)</t>
  </si>
  <si>
    <t>ATP2A1 (5.3)</t>
  </si>
  <si>
    <t>SRL (5.1)</t>
  </si>
  <si>
    <t>XIRP1 (5.0)</t>
  </si>
  <si>
    <t>ANKRD23 (4.9)</t>
  </si>
  <si>
    <t>ACTN3 (4.8)</t>
  </si>
  <si>
    <t>MAMSTR (4.4)</t>
  </si>
  <si>
    <t>ENSG00000171791</t>
  </si>
  <si>
    <t>BCL2 PPI subnetwork</t>
  </si>
  <si>
    <t>RAB35 (3.5)</t>
  </si>
  <si>
    <t>RAB1B (3.4)</t>
  </si>
  <si>
    <t>BACH1 (3.2)</t>
  </si>
  <si>
    <t>KLF11 (3.2)</t>
  </si>
  <si>
    <t>SHISA5 (3.0)</t>
  </si>
  <si>
    <t>ENSG00000103994</t>
  </si>
  <si>
    <t>ZFP106 PPI subnetwork</t>
  </si>
  <si>
    <t>SCAND2 (4.4)</t>
  </si>
  <si>
    <t>USP19 (3.6)</t>
  </si>
  <si>
    <t>COASY (3.0)</t>
  </si>
  <si>
    <t>MEPCE (2.9)</t>
  </si>
  <si>
    <t>KIAA1310 (2.8)</t>
  </si>
  <si>
    <t>SUPT6H (2.8)</t>
  </si>
  <si>
    <t>ENSG00000165912</t>
  </si>
  <si>
    <t>PACSIN3 PPI subnetwork</t>
  </si>
  <si>
    <t>DLST (3.8)</t>
  </si>
  <si>
    <t>PTPRJ (3.5)</t>
  </si>
  <si>
    <t>MAST2 (3.4)</t>
  </si>
  <si>
    <t>ANKRD23 (3.4)</t>
  </si>
  <si>
    <t>SH2D1B (3.3)</t>
  </si>
  <si>
    <t>STK39 (3.1)</t>
  </si>
  <si>
    <t>HSD17B1 (3.0)</t>
  </si>
  <si>
    <t>ENSG00000113196</t>
  </si>
  <si>
    <t>HAND1 PPI subnetwork</t>
  </si>
  <si>
    <t>PITX3 (4.4)</t>
  </si>
  <si>
    <t>CHRNB4 (4.3)</t>
  </si>
  <si>
    <t>PRRX1 (4.3)</t>
  </si>
  <si>
    <t>MPPED2 (4.1)</t>
  </si>
  <si>
    <t>GFRA3 (3.7)</t>
  </si>
  <si>
    <t>GO:0043543</t>
  </si>
  <si>
    <t>protein acylation</t>
  </si>
  <si>
    <t>MED1 (4.0)</t>
  </si>
  <si>
    <t>MCM9 (3.8)</t>
  </si>
  <si>
    <t>BRD7P3 (3.8)</t>
  </si>
  <si>
    <t>MEPCE (3.7)</t>
  </si>
  <si>
    <t>UBTF (3.6)</t>
  </si>
  <si>
    <t>ZNF33A (3.3)</t>
  </si>
  <si>
    <t>SAP30L (3.3)</t>
  </si>
  <si>
    <t>ZCWPW1 (3.2)</t>
  </si>
  <si>
    <t>ENSG00000172399</t>
  </si>
  <si>
    <t>MYOZ2 PPI subnetwork</t>
  </si>
  <si>
    <t>MYL2 (10.3)</t>
  </si>
  <si>
    <t>TTN (9.0)</t>
  </si>
  <si>
    <t>XIRP1 (8.5)</t>
  </si>
  <si>
    <t>TCAP (8.4)</t>
  </si>
  <si>
    <t>SRL (8.3)</t>
  </si>
  <si>
    <t>UNC45B (7.9)</t>
  </si>
  <si>
    <t>C10orf71 (7.6)</t>
  </si>
  <si>
    <t>MURC (7.4)</t>
  </si>
  <si>
    <t>ENSG00000136574</t>
  </si>
  <si>
    <t>GATA4 PPI subnetwork</t>
  </si>
  <si>
    <t>SLC8A1 (4.5)</t>
  </si>
  <si>
    <t>HAND2 (4.1)</t>
  </si>
  <si>
    <t>ERBB2 (3.9)</t>
  </si>
  <si>
    <t>PNMT (3.5)</t>
  </si>
  <si>
    <t>ENSG00000181929</t>
  </si>
  <si>
    <t>PRKAG1 PPI subnetwork</t>
  </si>
  <si>
    <t>PC (4.5)</t>
  </si>
  <si>
    <t>ELOVL3 (3.6)</t>
  </si>
  <si>
    <t>ZNF839 (3.1)</t>
  </si>
  <si>
    <t>CARS (2.8)</t>
  </si>
  <si>
    <t>SREBF1 (2.8)</t>
  </si>
  <si>
    <t>NPY6R (2.8)</t>
  </si>
  <si>
    <t>AGPAT9 (2.8)</t>
  </si>
  <si>
    <t>C11orf86 (2.7)</t>
  </si>
  <si>
    <t>ENSG00000115020</t>
  </si>
  <si>
    <t>PIKFYVE PPI subnetwork</t>
  </si>
  <si>
    <t>CDC27 (3.9)</t>
  </si>
  <si>
    <t>ATXN7L3 (3.9)</t>
  </si>
  <si>
    <t>KIAA0317 (3.6)</t>
  </si>
  <si>
    <t>PARN (3.4)</t>
  </si>
  <si>
    <t>ENSG00000203601 (3.3)</t>
  </si>
  <si>
    <t>LTK (3.1)</t>
  </si>
  <si>
    <t>MP:0010392</t>
  </si>
  <si>
    <t>prolonged QRS complex duration</t>
  </si>
  <si>
    <t>SLC8A1 (7.7)</t>
  </si>
  <si>
    <t>TBX20 (5.0)</t>
  </si>
  <si>
    <t>CCDC141 (4.2)</t>
  </si>
  <si>
    <t>SLC4A3 (4.2)</t>
  </si>
  <si>
    <t>MP:0002672</t>
  </si>
  <si>
    <t>abnormal branchial arch artery morphology</t>
  </si>
  <si>
    <t>HEY2 (4.6)</t>
  </si>
  <si>
    <t>NOS3 (4.2)</t>
  </si>
  <si>
    <t>DOCK6 (3.6)</t>
  </si>
  <si>
    <t>MKL2 (2.8)</t>
  </si>
  <si>
    <t>ALPK3 (2.7)</t>
  </si>
  <si>
    <t>ENSG00000103510</t>
  </si>
  <si>
    <t>KAT8 PPI subnetwork</t>
  </si>
  <si>
    <t>UBTF (4.7)</t>
  </si>
  <si>
    <t>KDM3B (4.4)</t>
  </si>
  <si>
    <t>FAM134C (3.6)</t>
  </si>
  <si>
    <t>SETDB1 (3.4)</t>
  </si>
  <si>
    <t>ENSG00000136997</t>
  </si>
  <si>
    <t>MYC PPI subnetwork</t>
  </si>
  <si>
    <t>SETDB1 (4.4)</t>
  </si>
  <si>
    <t>LIG3 (3.5)</t>
  </si>
  <si>
    <t>INTS7 (3.4)</t>
  </si>
  <si>
    <t>ANAPC5 (3.4)</t>
  </si>
  <si>
    <t>GCN1L1 (3.3)</t>
  </si>
  <si>
    <t>CNOT1 (3.1)</t>
  </si>
  <si>
    <t>USP4 (3.1)</t>
  </si>
  <si>
    <t>MP:0005292</t>
  </si>
  <si>
    <t>improved glucose tolerance</t>
  </si>
  <si>
    <t>ABCC8 (4.2)</t>
  </si>
  <si>
    <t>C11orf86 (4.0)</t>
  </si>
  <si>
    <t>SLC2A4 (4.0)</t>
  </si>
  <si>
    <t>AGPAT9 (3.6)</t>
  </si>
  <si>
    <t>KCNK3 (3.5)</t>
  </si>
  <si>
    <t>MITF (3.4)</t>
  </si>
  <si>
    <t>PC (3.3)</t>
  </si>
  <si>
    <t>PEMT (3.1)</t>
  </si>
  <si>
    <t>KCNIP2 (3.0)</t>
  </si>
  <si>
    <t>SDPR (2.7)</t>
  </si>
  <si>
    <t>GO:0032870</t>
  </si>
  <si>
    <t>cellular response to hormone stimulus</t>
  </si>
  <si>
    <t>INHA (3.2)</t>
  </si>
  <si>
    <t>RPRML (3.0)</t>
  </si>
  <si>
    <t>NANOS1 (2.9)</t>
  </si>
  <si>
    <t>ENSG00000243627 (2.8)</t>
  </si>
  <si>
    <t>THRB (2.6)</t>
  </si>
  <si>
    <t>ENSG00000182873 (2.5)</t>
  </si>
  <si>
    <t>ENSG00000184863</t>
  </si>
  <si>
    <t>RBM33 PPI subnetwork</t>
  </si>
  <si>
    <t>GCN1L1 (3.8)</t>
  </si>
  <si>
    <t>BRWD1 (3.4)</t>
  </si>
  <si>
    <t>GBF1 (2.9)</t>
  </si>
  <si>
    <t>USP19 (2.9)</t>
  </si>
  <si>
    <t>ENSG00000072310</t>
  </si>
  <si>
    <t>SREBF1 PPI subnetwork</t>
  </si>
  <si>
    <t>SKI (3.9)</t>
  </si>
  <si>
    <t>CDK12 (3.6)</t>
  </si>
  <si>
    <t>UHMK1 (3.6)</t>
  </si>
  <si>
    <t>GRB7 (3.4)</t>
  </si>
  <si>
    <t>ENSG00000259511 (3.1)</t>
  </si>
  <si>
    <t>PGAP3 (3.1)</t>
  </si>
  <si>
    <t>ERBB2 (3.0)</t>
  </si>
  <si>
    <t>C19orf45 (2.9)</t>
  </si>
  <si>
    <t>SUMO1P2 (2.9)</t>
  </si>
  <si>
    <t>ENSG00000061273</t>
  </si>
  <si>
    <t>HDAC7 PPI subnetwork</t>
  </si>
  <si>
    <t>CUX1 (3.7)</t>
  </si>
  <si>
    <t>MAP2K4 (3.7)</t>
  </si>
  <si>
    <t>ATP6V0A1 (3.6)</t>
  </si>
  <si>
    <t>C10orf76 (3.3)</t>
  </si>
  <si>
    <t>PAFAH1B1 (3.2)</t>
  </si>
  <si>
    <t>GO:0008016</t>
  </si>
  <si>
    <t>regulation of heart contraction</t>
  </si>
  <si>
    <t>RNF207 (5.1)</t>
  </si>
  <si>
    <t>MYH7B (5.0)</t>
  </si>
  <si>
    <t>SLC4A3 (4.9)</t>
  </si>
  <si>
    <t>ENSG00000183562 (4.3)</t>
  </si>
  <si>
    <t>MP:0010090</t>
  </si>
  <si>
    <t>increased circulating creatine kinase level</t>
  </si>
  <si>
    <t>BVES (5.7)</t>
  </si>
  <si>
    <t>MURC (5.3)</t>
  </si>
  <si>
    <t>C21orf7 (4.8)</t>
  </si>
  <si>
    <t>KCNQ4 (3.8)</t>
  </si>
  <si>
    <t>ENSG00000004975</t>
  </si>
  <si>
    <t>DVL2 PPI subnetwork</t>
  </si>
  <si>
    <t>FAM53C (4.3)</t>
  </si>
  <si>
    <t>ZNF358 (2.9)</t>
  </si>
  <si>
    <t>SMCR8 (2.6)</t>
  </si>
  <si>
    <t>SAP30L (2.4)</t>
  </si>
  <si>
    <t>AMMECR1L (2.3)</t>
  </si>
  <si>
    <t>STUB1 (2.3)</t>
  </si>
  <si>
    <t>ENSG00000181856</t>
  </si>
  <si>
    <t>SLC2A4 PPI subnetwork</t>
  </si>
  <si>
    <t>NFATC2IP (4.4)</t>
  </si>
  <si>
    <t>RHOT2 (4.3)</t>
  </si>
  <si>
    <t>STUB1 (4.2)</t>
  </si>
  <si>
    <t>RABEP2 (4.0)</t>
  </si>
  <si>
    <t>PARN (3.6)</t>
  </si>
  <si>
    <t>ENSG00000171148</t>
  </si>
  <si>
    <t>TADA3 PPI subnetwork</t>
  </si>
  <si>
    <t>MEPCE (4.2)</t>
  </si>
  <si>
    <t>LIG3 (3.9)</t>
  </si>
  <si>
    <t>C17orf63 (3.2)</t>
  </si>
  <si>
    <t>ATXN7L3 (3.1)</t>
  </si>
  <si>
    <t>ENSG00000217404 (3.0)</t>
  </si>
  <si>
    <t>RAD51D (2.9)</t>
  </si>
  <si>
    <t>MP:0010378</t>
  </si>
  <si>
    <t>increased respiratory quotient</t>
  </si>
  <si>
    <t>CSRNP1 (3.1)</t>
  </si>
  <si>
    <t>OXSR1 (2.9)</t>
  </si>
  <si>
    <t>AGPAT9 (2.9)</t>
  </si>
  <si>
    <t>PLN (2.8)</t>
  </si>
  <si>
    <t>SLC35G3 (2.7)</t>
  </si>
  <si>
    <t>P4HA1 (2.7)</t>
  </si>
  <si>
    <t>KCNIP2 (2.7)</t>
  </si>
  <si>
    <t>GO:0042803</t>
  </si>
  <si>
    <t>protein homodimerization activity</t>
  </si>
  <si>
    <t>AGPAT9 (3.0)</t>
  </si>
  <si>
    <t>RAB34 (3.0)</t>
  </si>
  <si>
    <t>ABCC6P2 (3.0)</t>
  </si>
  <si>
    <t>PEMT (2.9)</t>
  </si>
  <si>
    <t>PON2 (2.8)</t>
  </si>
  <si>
    <t>SREBF1 (2.7)</t>
  </si>
  <si>
    <t>KCNQ1 (2.6)</t>
  </si>
  <si>
    <t>CAV1 (2.6)</t>
  </si>
  <si>
    <t>ENSG00000169220</t>
  </si>
  <si>
    <t>RGS14 PPI subnetwork</t>
  </si>
  <si>
    <t>OXSR1 (3.9)</t>
  </si>
  <si>
    <t>EHBP1L1 (3.5)</t>
  </si>
  <si>
    <t>ZNF37A (3.5)</t>
  </si>
  <si>
    <t>MYD88 (3.4)</t>
  </si>
  <si>
    <t>USP4 (3.4)</t>
  </si>
  <si>
    <t>PRKAR2A (3.2)</t>
  </si>
  <si>
    <t>ACAA1 (3.1)</t>
  </si>
  <si>
    <t>ENSG00000109906</t>
  </si>
  <si>
    <t>ZBTB16 PPI subnetwork</t>
  </si>
  <si>
    <t>TRPC4AP (3.1)</t>
  </si>
  <si>
    <t>THRB (2.9)</t>
  </si>
  <si>
    <t>C3orf54 (2.6)</t>
  </si>
  <si>
    <t>SLC45A3 (2.5)</t>
  </si>
  <si>
    <t>PREP (2.5)</t>
  </si>
  <si>
    <t>ENSG00000255857 (2.4)</t>
  </si>
  <si>
    <t>CAMK2G (2.4)</t>
  </si>
  <si>
    <t>ENSG00000177791</t>
  </si>
  <si>
    <t>MYOZ1 PPI subnetwork</t>
  </si>
  <si>
    <t>ATP2A1 (7.5)</t>
  </si>
  <si>
    <t>SRL (7.4)</t>
  </si>
  <si>
    <t>MYL2 (7.2)</t>
  </si>
  <si>
    <t>TTN (7.0)</t>
  </si>
  <si>
    <t>MYOT (6.8)</t>
  </si>
  <si>
    <t>SYNPO2L (6.1)</t>
  </si>
  <si>
    <t>MP:0000270</t>
  </si>
  <si>
    <t>abnormal heart tube morphology</t>
  </si>
  <si>
    <t>SCN5A (5.9)</t>
  </si>
  <si>
    <t>GATA4 (5.9)</t>
  </si>
  <si>
    <t>C8orf49 (5.1)</t>
  </si>
  <si>
    <t>WNT8A (4.5)</t>
  </si>
  <si>
    <t>ANKRD1 (4.5)</t>
  </si>
  <si>
    <t>KEGG_ARRHYTHMOGENIC_RIGHT_VENTRICULAR_CARDIOMYOPATHY_ARVC</t>
  </si>
  <si>
    <t>POPDC2 (4.8)</t>
  </si>
  <si>
    <t>NPY6R (3.9)</t>
  </si>
  <si>
    <t>SLC4A3 (3.9)</t>
  </si>
  <si>
    <t>ENSG00000100345</t>
  </si>
  <si>
    <t>MYH9 PPI subnetwork</t>
  </si>
  <si>
    <t>PLN (4.7)</t>
  </si>
  <si>
    <t>FLII (3.6)</t>
  </si>
  <si>
    <t>SRL (3.4)</t>
  </si>
  <si>
    <t>KANK2 (3.3)</t>
  </si>
  <si>
    <t>DGKD (2.9)</t>
  </si>
  <si>
    <t>GO:0006606</t>
  </si>
  <si>
    <t>protein import into nucleus</t>
  </si>
  <si>
    <t>FAM53C (3.6)</t>
  </si>
  <si>
    <t>ZNF436 (3.0)</t>
  </si>
  <si>
    <t>SPAG5-AS1 (3.0)</t>
  </si>
  <si>
    <t>C7orf53 (2.9)</t>
  </si>
  <si>
    <t>BACH1-IT1 (2.9)</t>
  </si>
  <si>
    <t>SLC39A1 (2.8)</t>
  </si>
  <si>
    <t>ENSG00000065882</t>
  </si>
  <si>
    <t>TBC1D1 PPI subnetwork</t>
  </si>
  <si>
    <t>CUX1 (4.4)</t>
  </si>
  <si>
    <t>USP40 (3.8)</t>
  </si>
  <si>
    <t>RHOD (3.4)</t>
  </si>
  <si>
    <t>RIN1 (3.2)</t>
  </si>
  <si>
    <t>ASAP3 (3.1)</t>
  </si>
  <si>
    <t>ERBB2 (2.9)</t>
  </si>
  <si>
    <t>MP:0001719</t>
  </si>
  <si>
    <t>absent vitelline blood vessels</t>
  </si>
  <si>
    <t>TBX5 (5.6)</t>
  </si>
  <si>
    <t>RASIP1 (4.2)</t>
  </si>
  <si>
    <t>DOCK6 (3.7)</t>
  </si>
  <si>
    <t>HAND1 (3.4)</t>
  </si>
  <si>
    <t>SLC8A1 (3.1)</t>
  </si>
  <si>
    <t>ENSG00000136156</t>
  </si>
  <si>
    <t>ITM2B PPI subnetwork</t>
  </si>
  <si>
    <t>PPP1R1B (3.5)</t>
  </si>
  <si>
    <t>PSD (3.4)</t>
  </si>
  <si>
    <t>ITPKA (3.3)</t>
  </si>
  <si>
    <t>ZNF37A (3.2)</t>
  </si>
  <si>
    <t>APOBR (3.0)</t>
  </si>
  <si>
    <t>OXSR1 (2.8)</t>
  </si>
  <si>
    <t>MAN1A1 (2.7)</t>
  </si>
  <si>
    <t>C3orf21 (2.7)</t>
  </si>
  <si>
    <t>ENSG00000107807</t>
  </si>
  <si>
    <t>TLX1 PPI subnetwork</t>
  </si>
  <si>
    <t>RNF34 (3.2)</t>
  </si>
  <si>
    <t>RAD9B (3.0)</t>
  </si>
  <si>
    <t>ENSG00000213062 (3.0)</t>
  </si>
  <si>
    <t>PPP3CB (3.0)</t>
  </si>
  <si>
    <t>ETF1 (2.9)</t>
  </si>
  <si>
    <t>C7orf61 (2.7)</t>
  </si>
  <si>
    <t>ANAPC5 (2.7)</t>
  </si>
  <si>
    <t>MP:0003231</t>
  </si>
  <si>
    <t>abnormal placenta vasculature</t>
  </si>
  <si>
    <t>ERBB2 (3.8)</t>
  </si>
  <si>
    <t>GRB7 (3.6)</t>
  </si>
  <si>
    <t>CD248 (3.3)</t>
  </si>
  <si>
    <t>TRPM5 (2.7)</t>
  </si>
  <si>
    <t>OLFML2B (2.6)</t>
  </si>
  <si>
    <t>ZMIZ1 (2.6)</t>
  </si>
  <si>
    <t>ENSG00000183814</t>
  </si>
  <si>
    <t>LIN9 PPI subnetwork</t>
  </si>
  <si>
    <t>MYOT (3.4)</t>
  </si>
  <si>
    <t>ATP2A1 (3.2)</t>
  </si>
  <si>
    <t>LIN54 (3.2)</t>
  </si>
  <si>
    <t>DEK (3.2)</t>
  </si>
  <si>
    <t>GINS3 (3.2)</t>
  </si>
  <si>
    <t>ENSG00000136286</t>
  </si>
  <si>
    <t>MYO1G PPI subnetwork</t>
  </si>
  <si>
    <t>PSD (3.5)</t>
  </si>
  <si>
    <t>MYD88 (3.5)</t>
  </si>
  <si>
    <t>ITPKA (3.5)</t>
  </si>
  <si>
    <t>ZNF37A (3.4)</t>
  </si>
  <si>
    <t>APOBR (3.2)</t>
  </si>
  <si>
    <t>MP:0003105</t>
  </si>
  <si>
    <t>abnormal heart atrium morphology</t>
  </si>
  <si>
    <t>TBX20 (7.3)</t>
  </si>
  <si>
    <t>SCN5A (6.9)</t>
  </si>
  <si>
    <t>HAND1 (6.8)</t>
  </si>
  <si>
    <t>NOS3 (4.6)</t>
  </si>
  <si>
    <t>SLC8A1 (4.2)</t>
  </si>
  <si>
    <t>GO:0006342</t>
  </si>
  <si>
    <t>chromatin silencing</t>
  </si>
  <si>
    <t>ZNF839 (3.8)</t>
  </si>
  <si>
    <t>THAP9 (3.6)</t>
  </si>
  <si>
    <t>SP3 (2.9)</t>
  </si>
  <si>
    <t>C7orf53 (2.7)</t>
  </si>
  <si>
    <t>C17orf39 (2.4)</t>
  </si>
  <si>
    <t>ENSG00000176868 (2.4)</t>
  </si>
  <si>
    <t>BACH1-IT1 (2.4)</t>
  </si>
  <si>
    <t>ENSG00000227868 (2.4)</t>
  </si>
  <si>
    <t>ENSG00000114854</t>
  </si>
  <si>
    <t>TNNC1 PPI subnetwork</t>
  </si>
  <si>
    <t>MYL2 (12.1)</t>
  </si>
  <si>
    <t>MYL3 (11.5)</t>
  </si>
  <si>
    <t>TTN (10.3)</t>
  </si>
  <si>
    <t>SYNPO2L (9.8)</t>
  </si>
  <si>
    <t>UNC45B (9.3)</t>
  </si>
  <si>
    <t>TCAP (9.1)</t>
  </si>
  <si>
    <t>TPM3 (8.9)</t>
  </si>
  <si>
    <t>SRL (8.5)</t>
  </si>
  <si>
    <t>MURC (8.3)</t>
  </si>
  <si>
    <t>XIRP1 (8.2)</t>
  </si>
  <si>
    <t>ENSG00000137709</t>
  </si>
  <si>
    <t>POU2F3 PPI subnetwork</t>
  </si>
  <si>
    <t>PRRC2B (4.0)</t>
  </si>
  <si>
    <t>NCOA6 (3.9)</t>
  </si>
  <si>
    <t>BLK (3.4)</t>
  </si>
  <si>
    <t>CDK13 (3.0)</t>
  </si>
  <si>
    <t>PARP9 (2.7)</t>
  </si>
  <si>
    <t>ENSG00000173473</t>
  </si>
  <si>
    <t>SMARCC1 PPI subnetwork</t>
  </si>
  <si>
    <t>CNOT1 (3.7)</t>
  </si>
  <si>
    <t>WDR6 (3.7)</t>
  </si>
  <si>
    <t>QRICH1 (3.7)</t>
  </si>
  <si>
    <t>CUX1 (3.5)</t>
  </si>
  <si>
    <t>SCAF11 (3.3)</t>
  </si>
  <si>
    <t>GCN1L1 (3.2)</t>
  </si>
  <si>
    <t>ENSG00000101849</t>
  </si>
  <si>
    <t>TBL1X PPI subnetwork</t>
  </si>
  <si>
    <t>SP3 (4.0)</t>
  </si>
  <si>
    <t>SOX8 (2.9)</t>
  </si>
  <si>
    <t>PREP (2.9)</t>
  </si>
  <si>
    <t>C3orf54 (2.8)</t>
  </si>
  <si>
    <t>KDM3B (2.6)</t>
  </si>
  <si>
    <t>C3orf21 (2.5)</t>
  </si>
  <si>
    <t>ZNF358 (2.5)</t>
  </si>
  <si>
    <t>ENSG00000214528</t>
  </si>
  <si>
    <t>ENSG00000214528 PPI subnetwork</t>
  </si>
  <si>
    <t>FXYD4 (4.2)</t>
  </si>
  <si>
    <t>IGF2BP2 (3.6)</t>
  </si>
  <si>
    <t>HAND2 (3.6)</t>
  </si>
  <si>
    <t>PITX3 (3.3)</t>
  </si>
  <si>
    <t>SCAND2 (3.2)</t>
  </si>
  <si>
    <t>BRWD1 (2.3)</t>
  </si>
  <si>
    <t>ENSG00000205659</t>
  </si>
  <si>
    <t>LIN52 PPI subnetwork</t>
  </si>
  <si>
    <t>MYOT (3.6)</t>
  </si>
  <si>
    <t>LIN54 (3.5)</t>
  </si>
  <si>
    <t>ATP6V0E1 (3.4)</t>
  </si>
  <si>
    <t>DTL (2.9)</t>
  </si>
  <si>
    <t>ENSG00000197616</t>
  </si>
  <si>
    <t>MYH6 PPI subnetwork</t>
  </si>
  <si>
    <t>TCAP (7.7)</t>
  </si>
  <si>
    <t>TTN (7.4)</t>
  </si>
  <si>
    <t>UNC45B (6.9)</t>
  </si>
  <si>
    <t>ENSG00000105662</t>
  </si>
  <si>
    <t>CRTC1 PPI subnetwork</t>
  </si>
  <si>
    <t>USP40 (3.7)</t>
  </si>
  <si>
    <t>MAP2K4 (3.4)</t>
  </si>
  <si>
    <t>GO:0001076</t>
  </si>
  <si>
    <t>RNA polymerase II transcription factor binding transcription factor activity</t>
  </si>
  <si>
    <t>CDK12 (4.7)</t>
  </si>
  <si>
    <t>ERBB2 (4.6)</t>
  </si>
  <si>
    <t>C10orf76 (3.1)</t>
  </si>
  <si>
    <t>SLC8A1 (2.9)</t>
  </si>
  <si>
    <t>GO:0016604</t>
  </si>
  <si>
    <t>nuclear body</t>
  </si>
  <si>
    <t>RBM14 (3.9)</t>
  </si>
  <si>
    <t>ZNF830 (3.9)</t>
  </si>
  <si>
    <t>YLPM1 (3.7)</t>
  </si>
  <si>
    <t>HNRNPR (3.4)</t>
  </si>
  <si>
    <t>GO:0042974</t>
  </si>
  <si>
    <t>retinoic acid receptor binding</t>
  </si>
  <si>
    <t>FBXL20 (3.4)</t>
  </si>
  <si>
    <t>PGAP3 (3.2)</t>
  </si>
  <si>
    <t>NUPR1 (3.1)</t>
  </si>
  <si>
    <t>MLX (3.1)</t>
  </si>
  <si>
    <t>C17orf39 (3.1)</t>
  </si>
  <si>
    <t>FAM208A (3.0)</t>
  </si>
  <si>
    <t>ENSG00000172534</t>
  </si>
  <si>
    <t>HCFC1 PPI subnetwork</t>
  </si>
  <si>
    <t>SBNO1 (4.5)</t>
  </si>
  <si>
    <t>ANAPC7 (4.1)</t>
  </si>
  <si>
    <t>TCHP (3.1)</t>
  </si>
  <si>
    <t>HNRNPR (3.1)</t>
  </si>
  <si>
    <t>GO:0018393</t>
  </si>
  <si>
    <t>internal peptidyl-lysine acetylation</t>
  </si>
  <si>
    <t>ZCWPW1 (3.5)</t>
  </si>
  <si>
    <t>STK11IP (3.4)</t>
  </si>
  <si>
    <t>ENSG00000116670</t>
  </si>
  <si>
    <t>MAD2L2 PPI subnetwork</t>
  </si>
  <si>
    <t>ATPAF2 (4.3)</t>
  </si>
  <si>
    <t>SMCR7 (4.0)</t>
  </si>
  <si>
    <t>MITF (3.5)</t>
  </si>
  <si>
    <t>EIF5A (3.1)</t>
  </si>
  <si>
    <t>ENSG00000182873 (3.0)</t>
  </si>
  <si>
    <t>GPR153 (2.8)</t>
  </si>
  <si>
    <t>ENSG00000251022 (2.7)</t>
  </si>
  <si>
    <t>ENSG00000120709</t>
  </si>
  <si>
    <t>FAM53C PPI subnetwork</t>
  </si>
  <si>
    <t>TOM1L2 (3.7)</t>
  </si>
  <si>
    <t>MAP2K4 (3.5)</t>
  </si>
  <si>
    <t>CTDSPL (3.0)</t>
  </si>
  <si>
    <t>ENSG00000077809</t>
  </si>
  <si>
    <t>GTF2I PPI subnetwork</t>
  </si>
  <si>
    <t>CNOT1 (3.4)</t>
  </si>
  <si>
    <t>EIF5A (3.2)</t>
  </si>
  <si>
    <t>PFKFB4 (3.2)</t>
  </si>
  <si>
    <t>ABCC1 (3.1)</t>
  </si>
  <si>
    <t>HDAC5 (3.1)</t>
  </si>
  <si>
    <t>GO:0009792</t>
  </si>
  <si>
    <t>embryo development ending in birth or egg hatching</t>
  </si>
  <si>
    <t>WFIKKN1 (4.3)</t>
  </si>
  <si>
    <t>LIN28B (3.3)</t>
  </si>
  <si>
    <t>HAND1 (2.8)</t>
  </si>
  <si>
    <t>NKD2 (2.5)</t>
  </si>
  <si>
    <t>NKX2-5 (2.5)</t>
  </si>
  <si>
    <t>ASB16 (2.5)</t>
  </si>
  <si>
    <t>ENSG00000163877</t>
  </si>
  <si>
    <t>SNIP1 PPI subnetwork</t>
  </si>
  <si>
    <t>RLF (5.5)</t>
  </si>
  <si>
    <t>GATAD2B (5.1)</t>
  </si>
  <si>
    <t>CDK13 (5.1)</t>
  </si>
  <si>
    <t>GPBP1L1 (3.5)</t>
  </si>
  <si>
    <t>ENSG00000118762</t>
  </si>
  <si>
    <t>PKD2 PPI subnetwork</t>
  </si>
  <si>
    <t>MYL3 (4.9)</t>
  </si>
  <si>
    <t>ENSG00000185847 (4.2)</t>
  </si>
  <si>
    <t>ENSG00000071564</t>
  </si>
  <si>
    <t>TCF3 PPI subnetwork</t>
  </si>
  <si>
    <t>C3orf54 (4.3)</t>
  </si>
  <si>
    <t>PITX3 (3.8)</t>
  </si>
  <si>
    <t>ZMIZ1 (3.0)</t>
  </si>
  <si>
    <t>TSPAN32 (2.9)</t>
  </si>
  <si>
    <t>UNC45B (2.9)</t>
  </si>
  <si>
    <t>GATAD2B (2.8)</t>
  </si>
  <si>
    <t>WFIKKN1 (2.7)</t>
  </si>
  <si>
    <t>GO:0018394</t>
  </si>
  <si>
    <t>peptidyl-lysine acetylation</t>
  </si>
  <si>
    <t>MEPCE (4.3)</t>
  </si>
  <si>
    <t>ZNF33A (3.4)</t>
  </si>
  <si>
    <t>ZCWPW1 (3.3)</t>
  </si>
  <si>
    <t>ENSG00000087077</t>
  </si>
  <si>
    <t>TRIP6 PPI subnetwork</t>
  </si>
  <si>
    <t>SDPR (3.5)</t>
  </si>
  <si>
    <t>MAST2 (2.7)</t>
  </si>
  <si>
    <t>C21orf7 (2.7)</t>
  </si>
  <si>
    <t>FLII (2.7)</t>
  </si>
  <si>
    <t>TRAK1 (2.6)</t>
  </si>
  <si>
    <t>C7orf61 (2.6)</t>
  </si>
  <si>
    <t>EHBP1L1 (2.6)</t>
  </si>
  <si>
    <t>KIAA0913 (2.6)</t>
  </si>
  <si>
    <t>C11orf21 (2.5)</t>
  </si>
  <si>
    <t>ENSG00000068615</t>
  </si>
  <si>
    <t>REEP1 PPI subnetwork</t>
  </si>
  <si>
    <t>RHOD (3.3)</t>
  </si>
  <si>
    <t>GO:0006475</t>
  </si>
  <si>
    <t>internal protein amino acid acetylation</t>
  </si>
  <si>
    <t>MCM9 (3.7)</t>
  </si>
  <si>
    <t>STK11IP (3.2)</t>
  </si>
  <si>
    <t>ENSG00000148175</t>
  </si>
  <si>
    <t>STOM PPI subnetwork</t>
  </si>
  <si>
    <t>SCAND2 (5.3)</t>
  </si>
  <si>
    <t>P4HA1 (3.5)</t>
  </si>
  <si>
    <t>WDR73 (3.5)</t>
  </si>
  <si>
    <t>USP19 (3.2)</t>
  </si>
  <si>
    <t>RHBDL1 (2.9)</t>
  </si>
  <si>
    <t>COASY (2.8)</t>
  </si>
  <si>
    <t>ENSG00000226419 (2.7)</t>
  </si>
  <si>
    <t>GO:0043009</t>
  </si>
  <si>
    <t>chordate embryonic development</t>
  </si>
  <si>
    <t>WFIKKN1 (4.2)</t>
  </si>
  <si>
    <t>LIN28B (3.2)</t>
  </si>
  <si>
    <t>LLGL1 (2.5)</t>
  </si>
  <si>
    <t>MP:0009133</t>
  </si>
  <si>
    <t>decreased white fat cell size</t>
  </si>
  <si>
    <t>PEMT (3.4)</t>
  </si>
  <si>
    <t>AP4E1 (3.2)</t>
  </si>
  <si>
    <t>C11orf86 (3.0)</t>
  </si>
  <si>
    <t>SLC22A13 (3.0)</t>
  </si>
  <si>
    <t>NEXN-AS1 (2.9)</t>
  </si>
  <si>
    <t>C17orf39 (2.7)</t>
  </si>
  <si>
    <t>ENSG00000139514</t>
  </si>
  <si>
    <t>SLC7A1 PPI subnetwork</t>
  </si>
  <si>
    <t>ZNF37A (4.2)</t>
  </si>
  <si>
    <t>MYD88 (3.7)</t>
  </si>
  <si>
    <t>OXSR1 (3.5)</t>
  </si>
  <si>
    <t>APOBR (3.5)</t>
  </si>
  <si>
    <t>ITPKA (3.2)</t>
  </si>
  <si>
    <t>ENSG00000081189</t>
  </si>
  <si>
    <t>MEF2C PPI subnetwork</t>
  </si>
  <si>
    <t>PLEKHH3 (3.6)</t>
  </si>
  <si>
    <t>ARNT (3.4)</t>
  </si>
  <si>
    <t>DOCK6 (3.2)</t>
  </si>
  <si>
    <t>ENSG00000134308</t>
  </si>
  <si>
    <t>YWHAQ PPI subnetwork</t>
  </si>
  <si>
    <t>PAFAH1B1 (3.4)</t>
  </si>
  <si>
    <t>GRB7 (2.6)</t>
  </si>
  <si>
    <t>NCOA6 (2.5)</t>
  </si>
  <si>
    <t>PLEKHH3 (2.5)</t>
  </si>
  <si>
    <t>CCDC141 (2.5)</t>
  </si>
  <si>
    <t>SESTD1 (2.5)</t>
  </si>
  <si>
    <t>RHOA (2.4)</t>
  </si>
  <si>
    <t>ENSG00000082175</t>
  </si>
  <si>
    <t>PGR PPI subnetwork</t>
  </si>
  <si>
    <t>PHF15 (4.1)</t>
  </si>
  <si>
    <t>C10orf76 (2.8)</t>
  </si>
  <si>
    <t>ZNF33A (2.7)</t>
  </si>
  <si>
    <t>C8orf12 (2.6)</t>
  </si>
  <si>
    <t>PPP1CC (2.6)</t>
  </si>
  <si>
    <t>ARNT (2.5)</t>
  </si>
  <si>
    <t>GO:0003012</t>
  </si>
  <si>
    <t>muscle system process</t>
  </si>
  <si>
    <t>ENSG00000185847 (7.1)</t>
  </si>
  <si>
    <t>MURC (6.5)</t>
  </si>
  <si>
    <t>ZMYND17 (6.2)</t>
  </si>
  <si>
    <t>TPM3 (6.2)</t>
  </si>
  <si>
    <t>BVES (6.1)</t>
  </si>
  <si>
    <t>ACTN3 (6.0)</t>
  </si>
  <si>
    <t>MYOT (5.8)</t>
  </si>
  <si>
    <t>NEXN (5.8)</t>
  </si>
  <si>
    <t>SRL (5.7)</t>
  </si>
  <si>
    <t>GO:0043425</t>
  </si>
  <si>
    <t>bHLH transcription factor binding</t>
  </si>
  <si>
    <t>ZNF358 (3.4)</t>
  </si>
  <si>
    <t>EIF5A (3.3)</t>
  </si>
  <si>
    <t>GATA4 (3.2)</t>
  </si>
  <si>
    <t>KDM3B (2.8)</t>
  </si>
  <si>
    <t>PRDM14 (2.6)</t>
  </si>
  <si>
    <t>RBM4B (2.6)</t>
  </si>
  <si>
    <t>MP:0000752</t>
  </si>
  <si>
    <t>dystrophic muscle</t>
  </si>
  <si>
    <t>BVES (5.9)</t>
  </si>
  <si>
    <t>XIRP1 (5.7)</t>
  </si>
  <si>
    <t>MURC (5.7)</t>
  </si>
  <si>
    <t>SYNPO2L (5.1)</t>
  </si>
  <si>
    <t>KCNQ4 (4.5)</t>
  </si>
  <si>
    <t>UNC45B (4.4)</t>
  </si>
  <si>
    <t>FADS3 (4.3)</t>
  </si>
  <si>
    <t>ENSG00000125503</t>
  </si>
  <si>
    <t>PPP1R12C PPI subnetwork</t>
  </si>
  <si>
    <t>ZNF37A (3.7)</t>
  </si>
  <si>
    <t>ACAA1 (3.3)</t>
  </si>
  <si>
    <t>USP4 (3.2)</t>
  </si>
  <si>
    <t>RIN1 (3.1)</t>
  </si>
  <si>
    <t>PTRF (3.0)</t>
  </si>
  <si>
    <t>ENSG00000121057</t>
  </si>
  <si>
    <t>AKAP1 PPI subnetwork</t>
  </si>
  <si>
    <t>CAV2 (6.3)</t>
  </si>
  <si>
    <t>ARIH2 (4.3)</t>
  </si>
  <si>
    <t>SDPR (4.3)</t>
  </si>
  <si>
    <t>KIF9 (3.9)</t>
  </si>
  <si>
    <t>C8orf12 (3.8)</t>
  </si>
  <si>
    <t>SLC25A20 (3.4)</t>
  </si>
  <si>
    <t>SCN11A (2.9)</t>
  </si>
  <si>
    <t>KANK2 (2.9)</t>
  </si>
  <si>
    <t>PILRB (2.9)</t>
  </si>
  <si>
    <t>ENSG00000099917</t>
  </si>
  <si>
    <t>MED15 PPI subnetwork</t>
  </si>
  <si>
    <t>NCOA6 (4.4)</t>
  </si>
  <si>
    <t>ERBB2 (4.2)</t>
  </si>
  <si>
    <t>MIEN1 (3.9)</t>
  </si>
  <si>
    <t>ENSG00000162407</t>
  </si>
  <si>
    <t>PPAP2B PPI subnetwork</t>
  </si>
  <si>
    <t>PRRC2B (3.6)</t>
  </si>
  <si>
    <t>PARP9 (3.1)</t>
  </si>
  <si>
    <t>CRTC2 (2.8)</t>
  </si>
  <si>
    <t>ENSG00000100294</t>
  </si>
  <si>
    <t>MCAT PPI subnetwork</t>
  </si>
  <si>
    <t>SUPT6H (4.3)</t>
  </si>
  <si>
    <t>GBF1 (3.3)</t>
  </si>
  <si>
    <t>CDKN1A (3.1)</t>
  </si>
  <si>
    <t>ENSG00000108504</t>
  </si>
  <si>
    <t>ENSG00000108504 PPI subnetwork</t>
  </si>
  <si>
    <t>NUSAP1 (4.0)</t>
  </si>
  <si>
    <t>TUBG1 (4.0)</t>
  </si>
  <si>
    <t>SPAG5 (3.8)</t>
  </si>
  <si>
    <t>NCAPH (3.8)</t>
  </si>
  <si>
    <t>SPAG5-AS1 (3.5)</t>
  </si>
  <si>
    <t>DTL (3.5)</t>
  </si>
  <si>
    <t>GO:0000228</t>
  </si>
  <si>
    <t>nuclear chromosome</t>
  </si>
  <si>
    <t>FEN1 (4.5)</t>
  </si>
  <si>
    <t>DEK (4.3)</t>
  </si>
  <si>
    <t>C17orf53 (3.9)</t>
  </si>
  <si>
    <t>PSMC3IP (3.9)</t>
  </si>
  <si>
    <t>TRAIP (3.8)</t>
  </si>
  <si>
    <t>GO:0016775</t>
  </si>
  <si>
    <t>phosphotransferase activity, nitrogenous group as acceptor</t>
  </si>
  <si>
    <t>MYOT (3.9)</t>
  </si>
  <si>
    <t>PFKFB4 (3.9)</t>
  </si>
  <si>
    <t>ATP2A1 (3.9)</t>
  </si>
  <si>
    <t>TTN (3.8)</t>
  </si>
  <si>
    <t>MYL2 (3.8)</t>
  </si>
  <si>
    <t>MYL3 (3.8)</t>
  </si>
  <si>
    <t>MP:0009413</t>
  </si>
  <si>
    <t>skeletal muscle fiber atrophy</t>
  </si>
  <si>
    <t>ATP2A1 (6.1)</t>
  </si>
  <si>
    <t>SRL (5.6)</t>
  </si>
  <si>
    <t>ANKRD23 (5.4)</t>
  </si>
  <si>
    <t>MYOZ1 (5.1)</t>
  </si>
  <si>
    <t>MYOT (5.1)</t>
  </si>
  <si>
    <t>MURC (4.4)</t>
  </si>
  <si>
    <t>MYL2 (4.2)</t>
  </si>
  <si>
    <t>GO:0035258</t>
  </si>
  <si>
    <t>steroid hormone receptor binding</t>
  </si>
  <si>
    <t>CLIC6 (2.8)</t>
  </si>
  <si>
    <t>SCYL1 (2.8)</t>
  </si>
  <si>
    <t>ITCH (2.8)</t>
  </si>
  <si>
    <t>FBXL20 (2.8)</t>
  </si>
  <si>
    <t>ENSG00000197442</t>
  </si>
  <si>
    <t>MAP3K5 PPI subnetwork</t>
  </si>
  <si>
    <t>UBA7 (3.1)</t>
  </si>
  <si>
    <t>NPY6R (2.9)</t>
  </si>
  <si>
    <t>LIN28B (2.9)</t>
  </si>
  <si>
    <t>ANKRD13A (2.6)</t>
  </si>
  <si>
    <t>ENSG00000105173</t>
  </si>
  <si>
    <t>CCNE1 PPI subnetwork</t>
  </si>
  <si>
    <t>DTL (2.8)</t>
  </si>
  <si>
    <t>NCOA2 (2.8)</t>
  </si>
  <si>
    <t>GINS3 (2.8)</t>
  </si>
  <si>
    <t>GATAD2B (2.7)</t>
  </si>
  <si>
    <t>MP:0000276</t>
  </si>
  <si>
    <t>heart right ventricle hypertrophy</t>
  </si>
  <si>
    <t>PLN (5.0)</t>
  </si>
  <si>
    <t>SLC8A1 (4.4)</t>
  </si>
  <si>
    <t>DPT (3.9)</t>
  </si>
  <si>
    <t>SSPN (3.8)</t>
  </si>
  <si>
    <t>OLFML2B (3.4)</t>
  </si>
  <si>
    <t>ENSG00000228739 (3.4)</t>
  </si>
  <si>
    <t>ADAMTSL3 (3.4)</t>
  </si>
  <si>
    <t>ENSG00000132153</t>
  </si>
  <si>
    <t>DHX30 PPI subnetwork</t>
  </si>
  <si>
    <t>SCAND2 (4.0)</t>
  </si>
  <si>
    <t>ZSCAN2 (3.6)</t>
  </si>
  <si>
    <t>ENSG00000259511 (3.5)</t>
  </si>
  <si>
    <t>KIAA0664 (3.3)</t>
  </si>
  <si>
    <t>ABCD1P2 (3.1)</t>
  </si>
  <si>
    <t>ENSG00000150907</t>
  </si>
  <si>
    <t>FOXO1 PPI subnetwork</t>
  </si>
  <si>
    <t>ATXN1 (2.7)</t>
  </si>
  <si>
    <t>RRN3 (2.7)</t>
  </si>
  <si>
    <t>HMGB3P1 (2.6)</t>
  </si>
  <si>
    <t>XYLB (2.6)</t>
  </si>
  <si>
    <t>IGF2BP2 (2.5)</t>
  </si>
  <si>
    <t>NFYC (2.4)</t>
  </si>
  <si>
    <t>GO:2001014</t>
  </si>
  <si>
    <t>regulation of skeletal muscle cell differentiation</t>
  </si>
  <si>
    <t>TMEM101 (3.3)</t>
  </si>
  <si>
    <t>KLHL18 (3.0)</t>
  </si>
  <si>
    <t>ENSG00000204685 (3.0)</t>
  </si>
  <si>
    <t>TCEA3 (3.0)</t>
  </si>
  <si>
    <t>C6orf112 (3.0)</t>
  </si>
  <si>
    <t>OBSL1 (2.9)</t>
  </si>
  <si>
    <t>GO:0010563</t>
  </si>
  <si>
    <t>negative regulation of phosphorus metabolic process</t>
  </si>
  <si>
    <t>ENSG00000229589 (3.7)</t>
  </si>
  <si>
    <t>CAMK2D (3.6)</t>
  </si>
  <si>
    <t>C3orf65 (3.5)</t>
  </si>
  <si>
    <t>BTF3P12 (3.0)</t>
  </si>
  <si>
    <t>C5orf41 (2.9)</t>
  </si>
  <si>
    <t>CAV2 (2.8)</t>
  </si>
  <si>
    <t>C12orf65 (2.7)</t>
  </si>
  <si>
    <t>ENSG00000254556 (2.7)</t>
  </si>
  <si>
    <t>GO:0045936</t>
  </si>
  <si>
    <t>negative regulation of phosphate metabolic process</t>
  </si>
  <si>
    <t>GO:0008213</t>
  </si>
  <si>
    <t>protein alkylation</t>
  </si>
  <si>
    <t>KIAA1310 (3.2)</t>
  </si>
  <si>
    <t>BRWD1 (3.1)</t>
  </si>
  <si>
    <t>ZNF257 (2.8)</t>
  </si>
  <si>
    <t>MCM9 (2.8)</t>
  </si>
  <si>
    <t>GO:0006479</t>
  </si>
  <si>
    <t>protein methylation</t>
  </si>
  <si>
    <t>ENSG00000120656</t>
  </si>
  <si>
    <t>TAF12 PPI subnetwork</t>
  </si>
  <si>
    <t>SMARCAD1 (3.3)</t>
  </si>
  <si>
    <t>KIAA2026 (3.3)</t>
  </si>
  <si>
    <t>GPN3 (3.1)</t>
  </si>
  <si>
    <t>FCF1 (2.9)</t>
  </si>
  <si>
    <t>C12orf24 (2.9)</t>
  </si>
  <si>
    <t>MED1 (2.8)</t>
  </si>
  <si>
    <t>UBTF (2.8)</t>
  </si>
  <si>
    <t>HBXIP (2.8)</t>
  </si>
  <si>
    <t>GO:0035195</t>
  </si>
  <si>
    <t>gene silencing by miRNA</t>
  </si>
  <si>
    <t>ENSG00000230896 (3.6)</t>
  </si>
  <si>
    <t>RCE1 (3.6)</t>
  </si>
  <si>
    <t>CCDC17 (3.3)</t>
  </si>
  <si>
    <t>WDR73 (3.1)</t>
  </si>
  <si>
    <t>RBM15 (2.9)</t>
  </si>
  <si>
    <t>KLHL3 (2.8)</t>
  </si>
  <si>
    <t>MP:0008813</t>
  </si>
  <si>
    <t>decreased common myeloid progenitor cell number</t>
  </si>
  <si>
    <t>ENSG00000221817 (3.1)</t>
  </si>
  <si>
    <t>C11orf21 (3.0)</t>
  </si>
  <si>
    <t>ENSG00000188211 (3.0)</t>
  </si>
  <si>
    <t>LRCH1 (2.9)</t>
  </si>
  <si>
    <t>RFFL (2.8)</t>
  </si>
  <si>
    <t>SFXN4 (2.6)</t>
  </si>
  <si>
    <t>RUNX1 (2.6)</t>
  </si>
  <si>
    <t>TSPAN32 (2.6)</t>
  </si>
  <si>
    <t>ASCL2 (2.6)</t>
  </si>
  <si>
    <t>BACH1 (2.5)</t>
  </si>
  <si>
    <t>ENSG00000151729</t>
  </si>
  <si>
    <t>SLC25A4 PPI subnetwork</t>
  </si>
  <si>
    <t>NPY6R (3.2)</t>
  </si>
  <si>
    <t>TPM3 (3.1)</t>
  </si>
  <si>
    <t>UNC45B (3.0)</t>
  </si>
  <si>
    <t>LUZP1 (3.0)</t>
  </si>
  <si>
    <t>SDPR (2.9)</t>
  </si>
  <si>
    <t>DOCK6 (2.9)</t>
  </si>
  <si>
    <t>MYL2 (2.8)</t>
  </si>
  <si>
    <t>NKX2-5 (2.8)</t>
  </si>
  <si>
    <t>GO:0060538</t>
  </si>
  <si>
    <t>skeletal muscle organ development</t>
  </si>
  <si>
    <t>PITX3 (7.3)</t>
  </si>
  <si>
    <t>MAMSTR (6.5)</t>
  </si>
  <si>
    <t>BVES (5.2)</t>
  </si>
  <si>
    <t>C21orf7 (4.7)</t>
  </si>
  <si>
    <t>C9orf3 (4.4)</t>
  </si>
  <si>
    <t>ACTN3 (4.3)</t>
  </si>
  <si>
    <t>ZMYND17 (4.2)</t>
  </si>
  <si>
    <t>MP:0004567</t>
  </si>
  <si>
    <t>decreased myocardial fiber number</t>
  </si>
  <si>
    <t>RNF207 (3.8)</t>
  </si>
  <si>
    <t>KANK2 (3.6)</t>
  </si>
  <si>
    <t>GO:0051170</t>
  </si>
  <si>
    <t>nuclear import</t>
  </si>
  <si>
    <t>SPAG5-AS1 (3.1)</t>
  </si>
  <si>
    <t>C7orf53 (3.1)</t>
  </si>
  <si>
    <t>ZNF436 (2.9)</t>
  </si>
  <si>
    <t>ASAP3 (2.6)</t>
  </si>
  <si>
    <t>ENSG00000097007</t>
  </si>
  <si>
    <t>ABL1 PPI subnetwork</t>
  </si>
  <si>
    <t>PTPN23 (4.1)</t>
  </si>
  <si>
    <t>PACS1 (3.8)</t>
  </si>
  <si>
    <t>ADRBK1 (2.8)</t>
  </si>
  <si>
    <t>PRRC2B (2.7)</t>
  </si>
  <si>
    <t>LTK (2.6)</t>
  </si>
  <si>
    <t>WSB1 (2.6)</t>
  </si>
  <si>
    <t>LLGL1 (2.6)</t>
  </si>
  <si>
    <t>ATP6V0A1 (2.5)</t>
  </si>
  <si>
    <t>FLOT2 (2.5)</t>
  </si>
  <si>
    <t>ENSG00000072062</t>
  </si>
  <si>
    <t>PRKACA PPI subnetwork</t>
  </si>
  <si>
    <t>KCNK3 (4.8)</t>
  </si>
  <si>
    <t>KCNIP2 (4.3)</t>
  </si>
  <si>
    <t>BSN (3.6)</t>
  </si>
  <si>
    <t>ABCC8 (3.6)</t>
  </si>
  <si>
    <t>EEF1A2 (3.5)</t>
  </si>
  <si>
    <t>KCNH2 (3.3)</t>
  </si>
  <si>
    <t>PSD (3.0)</t>
  </si>
  <si>
    <t>KEGG_MAPK_SIGNALING_PATHWAY</t>
  </si>
  <si>
    <t>CSRNP1 (4.8)</t>
  </si>
  <si>
    <t>DUSP2 (3.9)</t>
  </si>
  <si>
    <t>NPAS4 (3.8)</t>
  </si>
  <si>
    <t>ARID5A (3.6)</t>
  </si>
  <si>
    <t>NFKB2 (3.2)</t>
  </si>
  <si>
    <t>MP:0011086</t>
  </si>
  <si>
    <t>partial postnatal lethality</t>
  </si>
  <si>
    <t>PRRC2B (2.9)</t>
  </si>
  <si>
    <t>DDR2 (2.9)</t>
  </si>
  <si>
    <t>CD248 (2.8)</t>
  </si>
  <si>
    <t>PRRX1 (2.7)</t>
  </si>
  <si>
    <t>ACVR2B (2.5)</t>
  </si>
  <si>
    <t>MP:0002740</t>
  </si>
  <si>
    <t>heart hypoplasia</t>
  </si>
  <si>
    <t>ERBB2 (6.6)</t>
  </si>
  <si>
    <t>MED1 (6.4)</t>
  </si>
  <si>
    <t>GRB7 (5.1)</t>
  </si>
  <si>
    <t>KIAA0100 (4.9)</t>
  </si>
  <si>
    <t>FBXL20 (3.8)</t>
  </si>
  <si>
    <t>PNMT (3.8)</t>
  </si>
  <si>
    <t>TRPC4AP (3.7)</t>
  </si>
  <si>
    <t>GO:0030018</t>
  </si>
  <si>
    <t>Z disc</t>
  </si>
  <si>
    <t>TTN (9.3)</t>
  </si>
  <si>
    <t>MYL2 (9.1)</t>
  </si>
  <si>
    <t>SYNPO2L (9.1)</t>
  </si>
  <si>
    <t>XIRP1 (9.0)</t>
  </si>
  <si>
    <t>TCAP (8.5)</t>
  </si>
  <si>
    <t>UNC45B (8.4)</t>
  </si>
  <si>
    <t>C10orf71 (8.4)</t>
  </si>
  <si>
    <t>MYOZ1 (8.1)</t>
  </si>
  <si>
    <t>GO:0043531</t>
  </si>
  <si>
    <t>ADP binding</t>
  </si>
  <si>
    <t>SREBF1 (4.6)</t>
  </si>
  <si>
    <t>RHOT2 (3.1)</t>
  </si>
  <si>
    <t>UQCRC1 (3.0)</t>
  </si>
  <si>
    <t>TCEA3 (2.9)</t>
  </si>
  <si>
    <t>ENSG00000259511 (2.8)</t>
  </si>
  <si>
    <t>TCAP (2.8)</t>
  </si>
  <si>
    <t>ENSG00000183034</t>
  </si>
  <si>
    <t>OTOP2 PPI subnetwork</t>
  </si>
  <si>
    <t>LIN28B (3.9)</t>
  </si>
  <si>
    <t>SLC29A2 (3.9)</t>
  </si>
  <si>
    <t>RCE1 (3.4)</t>
  </si>
  <si>
    <t>FADS1 (3.1)</t>
  </si>
  <si>
    <t>MRPL11 (3.0)</t>
  </si>
  <si>
    <t>PIGS (2.8)</t>
  </si>
  <si>
    <t>ZDHHC24 (2.8)</t>
  </si>
  <si>
    <t>MARCH6 (2.7)</t>
  </si>
  <si>
    <t>ENSG00000213397</t>
  </si>
  <si>
    <t>HAUS7 PPI subnetwork</t>
  </si>
  <si>
    <t>ATPAF2 (4.2)</t>
  </si>
  <si>
    <t>POMT1 (3.5)</t>
  </si>
  <si>
    <t>RNF34 (3.3)</t>
  </si>
  <si>
    <t>TCTN1 (3.2)</t>
  </si>
  <si>
    <t>SSSCA1 (2.9)</t>
  </si>
  <si>
    <t>FCF1 (2.8)</t>
  </si>
  <si>
    <t>GPN3 (2.8)</t>
  </si>
  <si>
    <t>ENSG00000204685 (2.7)</t>
  </si>
  <si>
    <t>PPP1R35 (2.7)</t>
  </si>
  <si>
    <t>GO:0030239</t>
  </si>
  <si>
    <t>myofibril assembly</t>
  </si>
  <si>
    <t>ENSG00000185847 (5.9)</t>
  </si>
  <si>
    <t>PLN (5.3)</t>
  </si>
  <si>
    <t>NEXN (5.1)</t>
  </si>
  <si>
    <t>REACTOME_SIGNALING_BY_TGF_BETA</t>
  </si>
  <si>
    <t>SKI (5.1)</t>
  </si>
  <si>
    <t>ZCCHC14 (3.7)</t>
  </si>
  <si>
    <t>LUZP1 (3.2)</t>
  </si>
  <si>
    <t>SAP30L (2.7)</t>
  </si>
  <si>
    <t>LTBP2 (2.6)</t>
  </si>
  <si>
    <t>ENSG00000234380 (2.6)</t>
  </si>
  <si>
    <t>UAP1 (2.5)</t>
  </si>
  <si>
    <t>GO:0051090</t>
  </si>
  <si>
    <t>regulation of sequence-specific DNA binding transcription factor activity</t>
  </si>
  <si>
    <t>RCAN1 (3.1)</t>
  </si>
  <si>
    <t>ENSG00000188211 (2.9)</t>
  </si>
  <si>
    <t>RLF (2.8)</t>
  </si>
  <si>
    <t>LRCH1 (2.8)</t>
  </si>
  <si>
    <t>FAM43A (2.6)</t>
  </si>
  <si>
    <t>C5orf41 (2.4)</t>
  </si>
  <si>
    <t>ENSG00000167193</t>
  </si>
  <si>
    <t>CRK PPI subnetwork</t>
  </si>
  <si>
    <t>FCRLB (3.9)</t>
  </si>
  <si>
    <t>PRKCA (3.0)</t>
  </si>
  <si>
    <t>LLGL1 (2.7)</t>
  </si>
  <si>
    <t>CD248 (2.6)</t>
  </si>
  <si>
    <t>AGAP3 (2.5)</t>
  </si>
  <si>
    <t>LRCH1 (2.5)</t>
  </si>
  <si>
    <t>TSGA10IP (2.5)</t>
  </si>
  <si>
    <t>ENSG00000129170</t>
  </si>
  <si>
    <t>CSRP3 PPI subnetwork</t>
  </si>
  <si>
    <t>UNC45B (8.6)</t>
  </si>
  <si>
    <t>MYL3 (8.6)</t>
  </si>
  <si>
    <t>SRL (8.4)</t>
  </si>
  <si>
    <t>XIRP1 (8.3)</t>
  </si>
  <si>
    <t>MURC (8.1)</t>
  </si>
  <si>
    <t>ENSG00000105048</t>
  </si>
  <si>
    <t>TNNT1 PPI subnetwork</t>
  </si>
  <si>
    <t>MYOZ1 (7.9)</t>
  </si>
  <si>
    <t>TTN (7.5)</t>
  </si>
  <si>
    <t>TPM3 (7.4)</t>
  </si>
  <si>
    <t>ATP2A1 (7.0)</t>
  </si>
  <si>
    <t>MYOT (6.5)</t>
  </si>
  <si>
    <t>ENSG00000163283</t>
  </si>
  <si>
    <t>ALPP PPI subnetwork</t>
  </si>
  <si>
    <t>SCAND2 (4.7)</t>
  </si>
  <si>
    <t>GBF1 (3.2)</t>
  </si>
  <si>
    <t>LMF1 (3.1)</t>
  </si>
  <si>
    <t>ENSG00000076604</t>
  </si>
  <si>
    <t>TRAF4 PPI subnetwork</t>
  </si>
  <si>
    <t>SEMA4C (3.1)</t>
  </si>
  <si>
    <t>RAB34 (3.1)</t>
  </si>
  <si>
    <t>OBSL1 (3.0)</t>
  </si>
  <si>
    <t>KANK2 (3.0)</t>
  </si>
  <si>
    <t>NUP210L (2.9)</t>
  </si>
  <si>
    <t>NTAN1 (2.8)</t>
  </si>
  <si>
    <t>JMJD8 (2.6)</t>
  </si>
  <si>
    <t>ENSG00000105699</t>
  </si>
  <si>
    <t>LSR PPI subnetwork</t>
  </si>
  <si>
    <t>CUX1 (4.1)</t>
  </si>
  <si>
    <t>RHOD (3.5)</t>
  </si>
  <si>
    <t>RIN1 (3.3)</t>
  </si>
  <si>
    <t>CCDC141 (2.9)</t>
  </si>
  <si>
    <t>MP:0001689</t>
  </si>
  <si>
    <t>incomplete somite formation</t>
  </si>
  <si>
    <t>SMCR8 (3.0)</t>
  </si>
  <si>
    <t>WFIKKN1 (2.9)</t>
  </si>
  <si>
    <t>ENSG00000258779 (2.8)</t>
  </si>
  <si>
    <t>ENSG00000143437</t>
  </si>
  <si>
    <t>ARNT PPI subnetwork</t>
  </si>
  <si>
    <t>CASR (3.7)</t>
  </si>
  <si>
    <t>FXYD4 (3.5)</t>
  </si>
  <si>
    <t>ITPR2 (3.2)</t>
  </si>
  <si>
    <t>LRCH1 (3.1)</t>
  </si>
  <si>
    <t>SOX8 (2.8)</t>
  </si>
  <si>
    <t>REST (2.5)</t>
  </si>
  <si>
    <t>ENSG00000183117</t>
  </si>
  <si>
    <t>CSMD1 PPI subnetwork</t>
  </si>
  <si>
    <t>PRRC2B (3.8)</t>
  </si>
  <si>
    <t>KIAA0913 (2.8)</t>
  </si>
  <si>
    <t>CDKN1A (2.7)</t>
  </si>
  <si>
    <t>PARP9 (2.6)</t>
  </si>
  <si>
    <t>ENSG00000105610</t>
  </si>
  <si>
    <t>KLF1 PPI subnetwork</t>
  </si>
  <si>
    <t>ATXN2L (5.0)</t>
  </si>
  <si>
    <t>PTPN23 (3.8)</t>
  </si>
  <si>
    <t>HNRNPA0 (3.7)</t>
  </si>
  <si>
    <t>GBF1 (3.6)</t>
  </si>
  <si>
    <t>ENSG00000089902</t>
  </si>
  <si>
    <t>RCOR1 PPI subnetwork</t>
  </si>
  <si>
    <t>LDB1 (5.0)</t>
  </si>
  <si>
    <t>PPP1R35 (3.2)</t>
  </si>
  <si>
    <t>SUPT6H (2.9)</t>
  </si>
  <si>
    <t>GO:0003007</t>
  </si>
  <si>
    <t>heart morphogenesis</t>
  </si>
  <si>
    <t>MYH7B (3.7)</t>
  </si>
  <si>
    <t>ENSG00000185847 (3.7)</t>
  </si>
  <si>
    <t>GATA4 (3.4)</t>
  </si>
  <si>
    <t>MP:0001672</t>
  </si>
  <si>
    <t>abnormal embryogenesis/ development</t>
  </si>
  <si>
    <t>WNT8A (3.9)</t>
  </si>
  <si>
    <t>INTS7 (3.3)</t>
  </si>
  <si>
    <t>ERBB2 (2.5)</t>
  </si>
  <si>
    <t>KIAA2026 (2.4)</t>
  </si>
  <si>
    <t>LLGL1 (2.4)</t>
  </si>
  <si>
    <t>ATP1B3 (2.3)</t>
  </si>
  <si>
    <t>CENPW (2.3)</t>
  </si>
  <si>
    <t>REACTOME_REGULATORY_RNA_PATHWAYS</t>
  </si>
  <si>
    <t>HBXIP (4.4)</t>
  </si>
  <si>
    <t>UHMK1 (3.7)</t>
  </si>
  <si>
    <t>SSSCA1 (3.5)</t>
  </si>
  <si>
    <t>WDR73 (3.4)</t>
  </si>
  <si>
    <t>MRPL11 (3.2)</t>
  </si>
  <si>
    <t>CHCHD1 (3.1)</t>
  </si>
  <si>
    <t>ANAPC5 (3.0)</t>
  </si>
  <si>
    <t>CINP (2.7)</t>
  </si>
  <si>
    <t>REACTOME_MICRORNA_MIRNA_BIOGENESIS</t>
  </si>
  <si>
    <t>ENSG00000103275</t>
  </si>
  <si>
    <t>UBE2I PPI subnetwork</t>
  </si>
  <si>
    <t>RLF (3.3)</t>
  </si>
  <si>
    <t>NFKB1 (2.9)</t>
  </si>
  <si>
    <t>COL7A1 (2.7)</t>
  </si>
  <si>
    <t>GO:0031674</t>
  </si>
  <si>
    <t>I band</t>
  </si>
  <si>
    <t>TTN (10.5)</t>
  </si>
  <si>
    <t>TCAP (10.1)</t>
  </si>
  <si>
    <t>MYOZ1 (9.8)</t>
  </si>
  <si>
    <t>MYOT (9.5)</t>
  </si>
  <si>
    <t>SYNPO2L (9.5)</t>
  </si>
  <si>
    <t>XIRP1 (9.4)</t>
  </si>
  <si>
    <t>SRL (9.3)</t>
  </si>
  <si>
    <t>C10orf71 (9.2)</t>
  </si>
  <si>
    <t>UNC45B (8.9)</t>
  </si>
  <si>
    <t>ENSG00000131979</t>
  </si>
  <si>
    <t>GCH1 PPI subnetwork</t>
  </si>
  <si>
    <t>ARPC3 (3.5)</t>
  </si>
  <si>
    <t>NCKIPSD (3.2)</t>
  </si>
  <si>
    <t>IP6K2 (3.1)</t>
  </si>
  <si>
    <t>P4HA1 (2.8)</t>
  </si>
  <si>
    <t>NUFIP2 (2.7)</t>
  </si>
  <si>
    <t>PRKRA (2.7)</t>
  </si>
  <si>
    <t>NFYC (2.6)</t>
  </si>
  <si>
    <t>P4HTM (2.6)</t>
  </si>
  <si>
    <t>HAND1 (2.6)</t>
  </si>
  <si>
    <t>MP:0001634</t>
  </si>
  <si>
    <t>internal hemorrhage</t>
  </si>
  <si>
    <t>SCYL1 (3.4)</t>
  </si>
  <si>
    <t>F5 (3.1)</t>
  </si>
  <si>
    <t>NOS3 (3.0)</t>
  </si>
  <si>
    <t>CD248 (3.0)</t>
  </si>
  <si>
    <t>CERS2 (3.0)</t>
  </si>
  <si>
    <t>LTBP3 (2.9)</t>
  </si>
  <si>
    <t>C3orf54 (2.7)</t>
  </si>
  <si>
    <t>ZNF358 (2.6)</t>
  </si>
  <si>
    <t>MP:0003137</t>
  </si>
  <si>
    <t>abnormal impulse conducting system conduction</t>
  </si>
  <si>
    <t>SLC8A1 (7.6)</t>
  </si>
  <si>
    <t>SLC4A3 (4.8)</t>
  </si>
  <si>
    <t>RNF207 (4.5)</t>
  </si>
  <si>
    <t>ENSG00000158022</t>
  </si>
  <si>
    <t>TRIM63 PPI subnetwork</t>
  </si>
  <si>
    <t>MYOT (9.8)</t>
  </si>
  <si>
    <t>TCAP (9.8)</t>
  </si>
  <si>
    <t>MYL2 (9.8)</t>
  </si>
  <si>
    <t>ATP2A1 (9.7)</t>
  </si>
  <si>
    <t>SRL (9.5)</t>
  </si>
  <si>
    <t>SYNPO2L (9.2)</t>
  </si>
  <si>
    <t>MURC (8.6)</t>
  </si>
  <si>
    <t>ENSG00000103197</t>
  </si>
  <si>
    <t>TSC2 PPI subnetwork</t>
  </si>
  <si>
    <t>ATXN7L3 (2.8)</t>
  </si>
  <si>
    <t>PACS1 (2.7)</t>
  </si>
  <si>
    <t>LAMA5 (2.6)</t>
  </si>
  <si>
    <t>MAP2K4 (2.6)</t>
  </si>
  <si>
    <t>ENSG00000146950</t>
  </si>
  <si>
    <t>SHROOM2 PPI subnetwork</t>
  </si>
  <si>
    <t>CUX1 (3.9)</t>
  </si>
  <si>
    <t>TOM1L2 (3.4)</t>
  </si>
  <si>
    <t>CNNM4 (3.2)</t>
  </si>
  <si>
    <t>RHOD (2.9)</t>
  </si>
  <si>
    <t>IP6K2 (2.9)</t>
  </si>
  <si>
    <t>CCDC141 (2.8)</t>
  </si>
  <si>
    <t>GO:0045120</t>
  </si>
  <si>
    <t>pronucleus</t>
  </si>
  <si>
    <t>SPAG5 (4.3)</t>
  </si>
  <si>
    <t>NCAPH (4.2)</t>
  </si>
  <si>
    <t>KIF20A (4.1)</t>
  </si>
  <si>
    <t>NUSAP1 (3.8)</t>
  </si>
  <si>
    <t>CDC25C (3.7)</t>
  </si>
  <si>
    <t>CENPW (3.4)</t>
  </si>
  <si>
    <t>OIP5 (3.4)</t>
  </si>
  <si>
    <t>ENSG00000109971</t>
  </si>
  <si>
    <t>HSPA8 PPI subnetwork</t>
  </si>
  <si>
    <t>ETF1 (4.7)</t>
  </si>
  <si>
    <t>CCT8 (4.0)</t>
  </si>
  <si>
    <t>DPP3 (3.8)</t>
  </si>
  <si>
    <t>KDM1A (3.3)</t>
  </si>
  <si>
    <t>ACOT7 (3.2)</t>
  </si>
  <si>
    <t>ANXA7 (3.2)</t>
  </si>
  <si>
    <t>COPS4 (3.1)</t>
  </si>
  <si>
    <t>TUBG1 (3.0)</t>
  </si>
  <si>
    <t>DRG2 (3.0)</t>
  </si>
  <si>
    <t>ENSG00000181090</t>
  </si>
  <si>
    <t>EHMT1 PPI subnetwork</t>
  </si>
  <si>
    <t>TRPM7 (2.8)</t>
  </si>
  <si>
    <t>BLK (2.7)</t>
  </si>
  <si>
    <t>STK39 (2.6)</t>
  </si>
  <si>
    <t>ATXN7L3 (2.5)</t>
  </si>
  <si>
    <t>LTBP3 (2.5)</t>
  </si>
  <si>
    <t>MP:0005168</t>
  </si>
  <si>
    <t>abnormal female meiosis</t>
  </si>
  <si>
    <t>RAD9B (8.0)</t>
  </si>
  <si>
    <t>ZCWPW1 (5.2)</t>
  </si>
  <si>
    <t>CCDC36 (4.6)</t>
  </si>
  <si>
    <t>EXD1 (4.5)</t>
  </si>
  <si>
    <t>ENSG00000259728 (4.4)</t>
  </si>
  <si>
    <t>ENSG00000225399 (4.2)</t>
  </si>
  <si>
    <t>YBX2 (3.9)</t>
  </si>
  <si>
    <t>RASIP1 (3.2)</t>
  </si>
  <si>
    <t>ASCL2 (3.1)</t>
  </si>
  <si>
    <t>WNT2B (3.1)</t>
  </si>
  <si>
    <t>GO:0035064</t>
  </si>
  <si>
    <t>methylated histone residue binding</t>
  </si>
  <si>
    <t>GIMAP2 (3.4)</t>
  </si>
  <si>
    <t>THAP3 (3.3)</t>
  </si>
  <si>
    <t>IFRD1 (3.1)</t>
  </si>
  <si>
    <t>RBM4B (3.0)</t>
  </si>
  <si>
    <t>FAM134C (2.9)</t>
  </si>
  <si>
    <t>ENSG00000084754</t>
  </si>
  <si>
    <t>HADHA PPI subnetwork</t>
  </si>
  <si>
    <t>TCAP (7.2)</t>
  </si>
  <si>
    <t>SYNPO2L (7.0)</t>
  </si>
  <si>
    <t>UNC45B (6.7)</t>
  </si>
  <si>
    <t>SRL (6.2)</t>
  </si>
  <si>
    <t>C10orf71 (5.9)</t>
  </si>
  <si>
    <t>ENSG00000140553</t>
  </si>
  <si>
    <t>UNC45A PPI subnetwork</t>
  </si>
  <si>
    <t>CD81 (3.8)</t>
  </si>
  <si>
    <t>MYH7B (3.8)</t>
  </si>
  <si>
    <t>NEIL2 (3.7)</t>
  </si>
  <si>
    <t>ALPK3 (3.7)</t>
  </si>
  <si>
    <t>TBX5 (3.5)</t>
  </si>
  <si>
    <t>NKX2-5 (3.4)</t>
  </si>
  <si>
    <t>NPY6R (3.3)</t>
  </si>
  <si>
    <t>CDK5 (3.2)</t>
  </si>
  <si>
    <t>ENSG00000198300</t>
  </si>
  <si>
    <t>ZIM2 PPI subnetwork</t>
  </si>
  <si>
    <t>CTDSPL (3.7)</t>
  </si>
  <si>
    <t>PARN (2.8)</t>
  </si>
  <si>
    <t>SLC38A1 (2.5)</t>
  </si>
  <si>
    <t>GMPR (2.4)</t>
  </si>
  <si>
    <t>IRX3 (2.3)</t>
  </si>
  <si>
    <t>C1orf213 (2.3)</t>
  </si>
  <si>
    <t>ENSG00000227028 (2.3)</t>
  </si>
  <si>
    <t>NFATC2IP (2.3)</t>
  </si>
  <si>
    <t>FBXL20 (2.3)</t>
  </si>
  <si>
    <t>GO:0071495</t>
  </si>
  <si>
    <t>cellular response to endogenous stimulus</t>
  </si>
  <si>
    <t>C5orf41 (3.3)</t>
  </si>
  <si>
    <t>NANOS1 (3.3)</t>
  </si>
  <si>
    <t>INHA (2.8)</t>
  </si>
  <si>
    <t>ENSG00000182873 (2.8)</t>
  </si>
  <si>
    <t>ENSG00000246541 (2.6)</t>
  </si>
  <si>
    <t>RPRML (2.6)</t>
  </si>
  <si>
    <t>ENSG00000230461 (2.5)</t>
  </si>
  <si>
    <t>ENSG00000153147</t>
  </si>
  <si>
    <t>SMARCA5 PPI subnetwork</t>
  </si>
  <si>
    <t>MARCH6 (3.1)</t>
  </si>
  <si>
    <t>KIAA2026 (2.8)</t>
  </si>
  <si>
    <t>MBTD1 (2.7)</t>
  </si>
  <si>
    <t>HNRNPR (2.7)</t>
  </si>
  <si>
    <t>UBTF (2.5)</t>
  </si>
  <si>
    <t>ENSG00000142539</t>
  </si>
  <si>
    <t>SPIB PPI subnetwork</t>
  </si>
  <si>
    <t>EGR1 (4.0)</t>
  </si>
  <si>
    <t>NCOA6 (3.8)</t>
  </si>
  <si>
    <t>CD19 (3.7)</t>
  </si>
  <si>
    <t>RMI2 (3.0)</t>
  </si>
  <si>
    <t>TFAP4 (2.8)</t>
  </si>
  <si>
    <t>ENSG00000133026</t>
  </si>
  <si>
    <t>MYH10 PPI subnetwork</t>
  </si>
  <si>
    <t>PTPRJ (2.6)</t>
  </si>
  <si>
    <t>MP:0002088</t>
  </si>
  <si>
    <t>abnormal embryonic growth/weight/body size</t>
  </si>
  <si>
    <t>C6orf204 (3.7)</t>
  </si>
  <si>
    <t>VILL (3.0)</t>
  </si>
  <si>
    <t>NME7 (3.0)</t>
  </si>
  <si>
    <t>ENSG00000249584 (2.8)</t>
  </si>
  <si>
    <t>LTBP3 (2.7)</t>
  </si>
  <si>
    <t>GO:0008301</t>
  </si>
  <si>
    <t>DNA binding, bending</t>
  </si>
  <si>
    <t>HMGB3P1 (3.8)</t>
  </si>
  <si>
    <t>SKI (3.2)</t>
  </si>
  <si>
    <t>HORMAD1 (2.9)</t>
  </si>
  <si>
    <t>WNT2B (2.8)</t>
  </si>
  <si>
    <t>IGF2BP2 (2.7)</t>
  </si>
  <si>
    <t>TSPAN32 (2.7)</t>
  </si>
  <si>
    <t>CLIC6 (2.7)</t>
  </si>
  <si>
    <t>ZCCHC14 (2.6)</t>
  </si>
  <si>
    <t>GO:0019903</t>
  </si>
  <si>
    <t>protein phosphatase binding</t>
  </si>
  <si>
    <t>C10orf76 (3.8)</t>
  </si>
  <si>
    <t>RAB1B (3.5)</t>
  </si>
  <si>
    <t>SYT12 (3.3)</t>
  </si>
  <si>
    <t>ENSG00000258297 (3.3)</t>
  </si>
  <si>
    <t>GO:0008015</t>
  </si>
  <si>
    <t>blood circulation</t>
  </si>
  <si>
    <t>NPY6R (5.0)</t>
  </si>
  <si>
    <t>NKX2-5 (4.1)</t>
  </si>
  <si>
    <t>MYH7B (3.6)</t>
  </si>
  <si>
    <t>GO:0001666</t>
  </si>
  <si>
    <t>response to hypoxia</t>
  </si>
  <si>
    <t>P4HA1 (4.7)</t>
  </si>
  <si>
    <t>NUPR1 (3.7)</t>
  </si>
  <si>
    <t>FUT11 (3.3)</t>
  </si>
  <si>
    <t>FAM162A (3.2)</t>
  </si>
  <si>
    <t>KCNJ2 (3.0)</t>
  </si>
  <si>
    <t>NCKIPSD (2.9)</t>
  </si>
  <si>
    <t>NOS1AP (2.8)</t>
  </si>
  <si>
    <t>C20orf151 (2.8)</t>
  </si>
  <si>
    <t>ENSG00000247473 (2.8)</t>
  </si>
  <si>
    <t>ENSG00000109458</t>
  </si>
  <si>
    <t>GAB1 PPI subnetwork</t>
  </si>
  <si>
    <t>NUFIP2 (3.8)</t>
  </si>
  <si>
    <t>RAB35 (3.3)</t>
  </si>
  <si>
    <t>ADAMTS19 (2.8)</t>
  </si>
  <si>
    <t>KLF12 (2.8)</t>
  </si>
  <si>
    <t>UHMK1 (2.7)</t>
  </si>
  <si>
    <t>ENSG00000048052</t>
  </si>
  <si>
    <t>HDAC9 PPI subnetwork</t>
  </si>
  <si>
    <t>NKD2 (3.0)</t>
  </si>
  <si>
    <t>ENSG00000238184 (2.6)</t>
  </si>
  <si>
    <t>PRRC2B (2.5)</t>
  </si>
  <si>
    <t>GATAD2B (2.5)</t>
  </si>
  <si>
    <t>RLF (2.4)</t>
  </si>
  <si>
    <t>MP:0004810</t>
  </si>
  <si>
    <t>decreased hematopoietic stem cell number</t>
  </si>
  <si>
    <t>ASCL2 (3.9)</t>
  </si>
  <si>
    <t>NCOA2 (3.3)</t>
  </si>
  <si>
    <t>CUX1 (3.2)</t>
  </si>
  <si>
    <t>REST (3.1)</t>
  </si>
  <si>
    <t>SMCR8 (2.8)</t>
  </si>
  <si>
    <t>ENSG00000197451</t>
  </si>
  <si>
    <t>HNRNPAB PPI subnetwork</t>
  </si>
  <si>
    <t>MYL3 (7.7)</t>
  </si>
  <si>
    <t>SYNPO2L (6.5)</t>
  </si>
  <si>
    <t>C10orf71 (6.3)</t>
  </si>
  <si>
    <t>ENSG00000165059</t>
  </si>
  <si>
    <t>PRKACG PPI subnetwork</t>
  </si>
  <si>
    <t>ABCC8 (4.4)</t>
  </si>
  <si>
    <t>PSD (4.4)</t>
  </si>
  <si>
    <t>SLC4A3 (4.0)</t>
  </si>
  <si>
    <t>RPRML (3.8)</t>
  </si>
  <si>
    <t>SLC2A4 (3.7)</t>
  </si>
  <si>
    <t>ATP2A2 (3.4)</t>
  </si>
  <si>
    <t>BSN (3.4)</t>
  </si>
  <si>
    <t>GO:0000123</t>
  </si>
  <si>
    <t>histone acetyltransferase complex</t>
  </si>
  <si>
    <t>CREBBP (5.0)</t>
  </si>
  <si>
    <t>MEPCE (4.5)</t>
  </si>
  <si>
    <t>BRD8 (3.7)</t>
  </si>
  <si>
    <t>GO:0000785</t>
  </si>
  <si>
    <t>chromatin</t>
  </si>
  <si>
    <t>QRICH1 (2.7)</t>
  </si>
  <si>
    <t>ENSG00000073756</t>
  </si>
  <si>
    <t>PTGS2 PPI subnetwork</t>
  </si>
  <si>
    <t>ANKRD1 (4.1)</t>
  </si>
  <si>
    <t>C10orf71 (3.5)</t>
  </si>
  <si>
    <t>TTN (3.4)</t>
  </si>
  <si>
    <t>MP:0002837</t>
  </si>
  <si>
    <t>dystrophic cardiac calcinosis</t>
  </si>
  <si>
    <t>POPDC2 (6.0)</t>
  </si>
  <si>
    <t>SSPN (4.8)</t>
  </si>
  <si>
    <t>NPY6R (4.6)</t>
  </si>
  <si>
    <t>ENSG00000166913</t>
  </si>
  <si>
    <t>YWHAB PPI subnetwork</t>
  </si>
  <si>
    <t>PRRC2B (3.9)</t>
  </si>
  <si>
    <t>CNNM4 (3.3)</t>
  </si>
  <si>
    <t>ITCH (2.9)</t>
  </si>
  <si>
    <t>CREBBP (2.9)</t>
  </si>
  <si>
    <t>PTPN23 (2.8)</t>
  </si>
  <si>
    <t>ENSG00000152795</t>
  </si>
  <si>
    <t>HNRPDL PPI subnetwork</t>
  </si>
  <si>
    <t>MYL3 (6.9)</t>
  </si>
  <si>
    <t>MYL2 (6.6)</t>
  </si>
  <si>
    <t>MURC (6.2)</t>
  </si>
  <si>
    <t>TTN (5.8)</t>
  </si>
  <si>
    <t>UNC45B (5.7)</t>
  </si>
  <si>
    <t>SYNPO2L (5.7)</t>
  </si>
  <si>
    <t>C10orf71 (5.4)</t>
  </si>
  <si>
    <t>MP:0010420</t>
  </si>
  <si>
    <t>muscular ventricular septal defect</t>
  </si>
  <si>
    <t>ENSG00000185847 (4.3)</t>
  </si>
  <si>
    <t>DPT (3.6)</t>
  </si>
  <si>
    <t>NKD2 (3.4)</t>
  </si>
  <si>
    <t>MYH7B (3.3)</t>
  </si>
  <si>
    <t>CTDSPL (3.2)</t>
  </si>
  <si>
    <t>MPPED2 (2.9)</t>
  </si>
  <si>
    <t>GO:0015629</t>
  </si>
  <si>
    <t>actin cytoskeleton</t>
  </si>
  <si>
    <t>ATP2A1 (8.8)</t>
  </si>
  <si>
    <t>TTN (8.2)</t>
  </si>
  <si>
    <t>TPM3 (8.1)</t>
  </si>
  <si>
    <t>MYOT (7.9)</t>
  </si>
  <si>
    <t>REACTOME_FATTY_ACID_TRIACYLGLYCEROL_AND_KETONE_BODY_METABOLISM</t>
  </si>
  <si>
    <t>ACSS2 (6.7)</t>
  </si>
  <si>
    <t>FADS2 (6.5)</t>
  </si>
  <si>
    <t>FADS1 (5.7)</t>
  </si>
  <si>
    <t>SREBF1 (5.2)</t>
  </si>
  <si>
    <t>FDFT1 (5.2)</t>
  </si>
  <si>
    <t>PC (5.1)</t>
  </si>
  <si>
    <t>PM20D1 (5.1)</t>
  </si>
  <si>
    <t>SLC25A20 (4.4)</t>
  </si>
  <si>
    <t>ELOVL3 (4.2)</t>
  </si>
  <si>
    <t>KIAA0664 (4.1)</t>
  </si>
  <si>
    <t>ENSG00000179588</t>
  </si>
  <si>
    <t>ZFPM1 PPI subnetwork</t>
  </si>
  <si>
    <t>HAND1 (6.7)</t>
  </si>
  <si>
    <t>C8orf49 (6.1)</t>
  </si>
  <si>
    <t>ENSG00000230461 (4.5)</t>
  </si>
  <si>
    <t>KCNH2 (3.8)</t>
  </si>
  <si>
    <t>PLCD1 (3.7)</t>
  </si>
  <si>
    <t>LAPTM4B (3.6)</t>
  </si>
  <si>
    <t>MPPED2 (3.4)</t>
  </si>
  <si>
    <t>SLC27A6 (3.3)</t>
  </si>
  <si>
    <t>ENSG00000183091</t>
  </si>
  <si>
    <t>NEB PPI subnetwork</t>
  </si>
  <si>
    <t>MYOZ1 (7.6)</t>
  </si>
  <si>
    <t>MYOT (7.2)</t>
  </si>
  <si>
    <t>ATP2A1 (6.8)</t>
  </si>
  <si>
    <t>ANKRD23 (6.6)</t>
  </si>
  <si>
    <t>MYL2 (6.4)</t>
  </si>
  <si>
    <t>TPM3 (5.6)</t>
  </si>
  <si>
    <t>MP:0000729</t>
  </si>
  <si>
    <t>abnormal myogenesis</t>
  </si>
  <si>
    <t>PITX3 (8.1)</t>
  </si>
  <si>
    <t>UNC45B (3.5)</t>
  </si>
  <si>
    <t>KCNQ4 (3.4)</t>
  </si>
  <si>
    <t>CAV1 (3.1)</t>
  </si>
  <si>
    <t>ENSG00000164867</t>
  </si>
  <si>
    <t>NOS3 PPI subnetwork</t>
  </si>
  <si>
    <t>TPM3 (3.4)</t>
  </si>
  <si>
    <t>MP:0011100</t>
  </si>
  <si>
    <t>complete preweaning lethality</t>
  </si>
  <si>
    <t>MLANA (3.5)</t>
  </si>
  <si>
    <t>P4HA1 (3.2)</t>
  </si>
  <si>
    <t>ATPAF2 (2.8)</t>
  </si>
  <si>
    <t>TBX5 (2.8)</t>
  </si>
  <si>
    <t>DOCK6 (2.7)</t>
  </si>
  <si>
    <t>LITAF (2.6)</t>
  </si>
  <si>
    <t>STAT5B (2.6)</t>
  </si>
  <si>
    <t>GO:0016573</t>
  </si>
  <si>
    <t>histone acetylation</t>
  </si>
  <si>
    <t>RBM4B (3.6)</t>
  </si>
  <si>
    <t>ZNF33A (3.2)</t>
  </si>
  <si>
    <t>KEGG_NON_SMALL_CELL_LUNG_CANCER</t>
  </si>
  <si>
    <t>RAB1B (3.8)</t>
  </si>
  <si>
    <t>METRN (2.9)</t>
  </si>
  <si>
    <t>KIAA0317 (2.8)</t>
  </si>
  <si>
    <t>ENSG00000115274</t>
  </si>
  <si>
    <t>INO80B PPI subnetwork</t>
  </si>
  <si>
    <t>SCAND2 (3.6)</t>
  </si>
  <si>
    <t>WDR6 (3.3)</t>
  </si>
  <si>
    <t>CCDC12 (3.3)</t>
  </si>
  <si>
    <t>ZSCAN2 (3.0)</t>
  </si>
  <si>
    <t>BAG3 PPI subnetwork</t>
  </si>
  <si>
    <t>TG (3.6)</t>
  </si>
  <si>
    <t>DNAJB4 (3.5)</t>
  </si>
  <si>
    <t>PTH (3.5)</t>
  </si>
  <si>
    <t>MATN2 (3.3)</t>
  </si>
  <si>
    <t>STARD7 (2.9)</t>
  </si>
  <si>
    <t>FXYD4 (2.9)</t>
  </si>
  <si>
    <t>ATP6V0E1 (2.8)</t>
  </si>
  <si>
    <t>ATP1B1 (2.8)</t>
  </si>
  <si>
    <t>ENSG00000119408</t>
  </si>
  <si>
    <t>NEK6 PPI subnetwork</t>
  </si>
  <si>
    <t>FAM134C (3.9)</t>
  </si>
  <si>
    <t>PPP5C (3.5)</t>
  </si>
  <si>
    <t>DPP3 (2.7)</t>
  </si>
  <si>
    <t>LIG3 (2.6)</t>
  </si>
  <si>
    <t>XPO7 (2.5)</t>
  </si>
  <si>
    <t>ENSG00000109846</t>
  </si>
  <si>
    <t>CRYAB PPI subnetwork</t>
  </si>
  <si>
    <t>NDRG4 (5.5)</t>
  </si>
  <si>
    <t>MYL3 (5.1)</t>
  </si>
  <si>
    <t>TCAP (4.2)</t>
  </si>
  <si>
    <t>SYNPO2L (4.2)</t>
  </si>
  <si>
    <t>GO:0004402</t>
  </si>
  <si>
    <t>histone acetyltransferase activity</t>
  </si>
  <si>
    <t>MED1 (5.8)</t>
  </si>
  <si>
    <t>CREBBP (5.3)</t>
  </si>
  <si>
    <t>MCM9 (4.7)</t>
  </si>
  <si>
    <t>KLF11 (3.8)</t>
  </si>
  <si>
    <t>ENSG00000221817 (3.6)</t>
  </si>
  <si>
    <t>GO:0006936</t>
  </si>
  <si>
    <t>muscle contraction</t>
  </si>
  <si>
    <t>ENSG00000185847 (7.4)</t>
  </si>
  <si>
    <t>TPM3 (6.4)</t>
  </si>
  <si>
    <t>ZMYND17 (6.0)</t>
  </si>
  <si>
    <t>MYOT (5.9)</t>
  </si>
  <si>
    <t>ATP2A1 (5.8)</t>
  </si>
  <si>
    <t>BVES (5.8)</t>
  </si>
  <si>
    <t>ENSG00000103154</t>
  </si>
  <si>
    <t>NECAB2 PPI subnetwork</t>
  </si>
  <si>
    <t>RAD9B (3.2)</t>
  </si>
  <si>
    <t>C8orf12 (2.9)</t>
  </si>
  <si>
    <t>ATG9B (2.7)</t>
  </si>
  <si>
    <t>CCDC101 (2.7)</t>
  </si>
  <si>
    <t>MLX (2.5)</t>
  </si>
  <si>
    <t>C10orf76 (2.5)</t>
  </si>
  <si>
    <t>KCNQ4 (2.5)</t>
  </si>
  <si>
    <t>TCEA3 (2.5)</t>
  </si>
  <si>
    <t>GO:0045814</t>
  </si>
  <si>
    <t>negative regulation of gene expression, epigenetic</t>
  </si>
  <si>
    <t>SP3 (3.4)</t>
  </si>
  <si>
    <t>THAP9 (3.4)</t>
  </si>
  <si>
    <t>C7orf53 (2.6)</t>
  </si>
  <si>
    <t>USP54 (2.4)</t>
  </si>
  <si>
    <t>CNNM3 (2.4)</t>
  </si>
  <si>
    <t>GO:0031365</t>
  </si>
  <si>
    <t>N-terminal protein amino acid modification</t>
  </si>
  <si>
    <t>BRD7P3 (4.6)</t>
  </si>
  <si>
    <t>TDH (3.3)</t>
  </si>
  <si>
    <t>ENSG00000255020 (3.1)</t>
  </si>
  <si>
    <t>N6AMT1 (3.0)</t>
  </si>
  <si>
    <t>EXOG (3.0)</t>
  </si>
  <si>
    <t>ENSG00000226009 (2.8)</t>
  </si>
  <si>
    <t>ENSG00000148218</t>
  </si>
  <si>
    <t>ALAD PPI subnetwork</t>
  </si>
  <si>
    <t>FAM134C (3.5)</t>
  </si>
  <si>
    <t>ATP1B3 (3.0)</t>
  </si>
  <si>
    <t>CDC27 (2.7)</t>
  </si>
  <si>
    <t>CTPS (2.6)</t>
  </si>
  <si>
    <t>MITF (2.6)</t>
  </si>
  <si>
    <t>GOT2 (2.6)</t>
  </si>
  <si>
    <t>ICMT (2.6)</t>
  </si>
  <si>
    <t>ENSG00000226419 (2.6)</t>
  </si>
  <si>
    <t>AKR1A1 (2.5)</t>
  </si>
  <si>
    <t>TPD52L1 (2.5)</t>
  </si>
  <si>
    <t>GO:0003013</t>
  </si>
  <si>
    <t>circulatory system process</t>
  </si>
  <si>
    <t>TBX20 (4.6)</t>
  </si>
  <si>
    <t>ALPK3 (3.6)</t>
  </si>
  <si>
    <t>ENSG00000171105</t>
  </si>
  <si>
    <t>INSR PPI subnetwork</t>
  </si>
  <si>
    <t>SESTD1 (3.0)</t>
  </si>
  <si>
    <t>NEXN-AS1 (2.6)</t>
  </si>
  <si>
    <t>KIF2A (2.6)</t>
  </si>
  <si>
    <t>MYD88 (2.5)</t>
  </si>
  <si>
    <t>LITAF (2.5)</t>
  </si>
  <si>
    <t>ZZZ3 (2.5)</t>
  </si>
  <si>
    <t>GO:0043566</t>
  </si>
  <si>
    <t>structure-specific DNA binding</t>
  </si>
  <si>
    <t>RMI2 (4.0)</t>
  </si>
  <si>
    <t>DTL (3.1)</t>
  </si>
  <si>
    <t>CSRNP1 (3.0)</t>
  </si>
  <si>
    <t>EGR1 (3.0)</t>
  </si>
  <si>
    <t>HNRNPF (2.9)</t>
  </si>
  <si>
    <t>NASP (2.9)</t>
  </si>
  <si>
    <t>ENSG00000058272</t>
  </si>
  <si>
    <t>PPP1R12A PPI subnetwork</t>
  </si>
  <si>
    <t>NEXN (5.3)</t>
  </si>
  <si>
    <t>MALAT1 (4.4)</t>
  </si>
  <si>
    <t>SYNPO2L (3.5)</t>
  </si>
  <si>
    <t>XIRP1 (3.3)</t>
  </si>
  <si>
    <t>ENSG00000103653</t>
  </si>
  <si>
    <t>CSK PPI subnetwork</t>
  </si>
  <si>
    <t>LAT (4.0)</t>
  </si>
  <si>
    <t>EHBP1L1 (3.6)</t>
  </si>
  <si>
    <t>TSPAN32 (3.1)</t>
  </si>
  <si>
    <t>PXN (3.0)</t>
  </si>
  <si>
    <t>FCRLA (2.7)</t>
  </si>
  <si>
    <t>GO:0018024</t>
  </si>
  <si>
    <t>histone-lysine N-methyltransferase activity</t>
  </si>
  <si>
    <t>SETD2 (4.7)</t>
  </si>
  <si>
    <t>GATAD2B (4.7)</t>
  </si>
  <si>
    <t>KDM2A (4.3)</t>
  </si>
  <si>
    <t>KDM2B (3.9)</t>
  </si>
  <si>
    <t>SBNO1 (3.8)</t>
  </si>
  <si>
    <t>SETDB1 (3.8)</t>
  </si>
  <si>
    <t>EXOG (3.8)</t>
  </si>
  <si>
    <t>MP:0000279</t>
  </si>
  <si>
    <t>ventricular hypoplasia</t>
  </si>
  <si>
    <t>ERBB2 (7.2)</t>
  </si>
  <si>
    <t>PGAP3 (5.9)</t>
  </si>
  <si>
    <t>PNMT (5.3)</t>
  </si>
  <si>
    <t>CDK12 (5.2)</t>
  </si>
  <si>
    <t>UNC45B (3.7)</t>
  </si>
  <si>
    <t>ENSG00000164118</t>
  </si>
  <si>
    <t>CEP44 PPI subnetwork</t>
  </si>
  <si>
    <t>CTDSPL (4.3)</t>
  </si>
  <si>
    <t>SLC38A1 (3.5)</t>
  </si>
  <si>
    <t>GMPR (2.8)</t>
  </si>
  <si>
    <t>KLHDC8B (2.7)</t>
  </si>
  <si>
    <t>FBXL20 (2.5)</t>
  </si>
  <si>
    <t>ENSG00000196396</t>
  </si>
  <si>
    <t>PTPN1 PPI subnetwork</t>
  </si>
  <si>
    <t>ITPR2 (3.0)</t>
  </si>
  <si>
    <t>PLCD1 (2.9)</t>
  </si>
  <si>
    <t>STAT5B (2.5)</t>
  </si>
  <si>
    <t>FADS3 (2.5)</t>
  </si>
  <si>
    <t>CCDC58 (2.3)</t>
  </si>
  <si>
    <t>NFIC (2.3)</t>
  </si>
  <si>
    <t>MP:0001693</t>
  </si>
  <si>
    <t>failure of primitive streak formation</t>
  </si>
  <si>
    <t>BRWD1 (3.8)</t>
  </si>
  <si>
    <t>ENSG00000185847 (3.1)</t>
  </si>
  <si>
    <t>PRDM14 (2.9)</t>
  </si>
  <si>
    <t>MYOZ1 (2.8)</t>
  </si>
  <si>
    <t>HTR1D (2.7)</t>
  </si>
  <si>
    <t>C3orf21 (2.6)</t>
  </si>
  <si>
    <t>ATP1B3 (2.5)</t>
  </si>
  <si>
    <t>MP:0011108</t>
  </si>
  <si>
    <t>partial embryonic lethality during organogenesis</t>
  </si>
  <si>
    <t>LAMA5 (3.5)</t>
  </si>
  <si>
    <t>TTC21A (2.9)</t>
  </si>
  <si>
    <t>IGF2BP2 (2.6)</t>
  </si>
  <si>
    <t>ENSG00000154143</t>
  </si>
  <si>
    <t>PANX3 PPI subnetwork</t>
  </si>
  <si>
    <t>PARP9 (2.9)</t>
  </si>
  <si>
    <t>TSGA10IP (2.8)</t>
  </si>
  <si>
    <t>ENSG00000080819</t>
  </si>
  <si>
    <t>CPOX PPI subnetwork</t>
  </si>
  <si>
    <t>RAD9B (3.6)</t>
  </si>
  <si>
    <t>MED1 (3.1)</t>
  </si>
  <si>
    <t>CARS (3.0)</t>
  </si>
  <si>
    <t>WDR48 (3.0)</t>
  </si>
  <si>
    <t>ATPAF2 (2.9)</t>
  </si>
  <si>
    <t>ENSG00000115977</t>
  </si>
  <si>
    <t>AAK1 PPI subnetwork</t>
  </si>
  <si>
    <t>ANKRD9 (3.1)</t>
  </si>
  <si>
    <t>PIP4K2A (3.0)</t>
  </si>
  <si>
    <t>ENSG00000076928</t>
  </si>
  <si>
    <t>ARHGEF1 PPI subnetwork</t>
  </si>
  <si>
    <t>MGEA5 (3.1)</t>
  </si>
  <si>
    <t>PXN (3.1)</t>
  </si>
  <si>
    <t>ENSG00000244675 (3.0)</t>
  </si>
  <si>
    <t>GIT2 (2.9)</t>
  </si>
  <si>
    <t>USP4 (2.8)</t>
  </si>
  <si>
    <t>FADS3 (2.8)</t>
  </si>
  <si>
    <t>GO:0031329</t>
  </si>
  <si>
    <t>regulation of cellular catabolic process</t>
  </si>
  <si>
    <t>RNF150 (3.1)</t>
  </si>
  <si>
    <t>WDR24 (2.7)</t>
  </si>
  <si>
    <t>TTC7B (2.6)</t>
  </si>
  <si>
    <t>LRCH1 (2.4)</t>
  </si>
  <si>
    <t>MAP1LC3A (2.4)</t>
  </si>
  <si>
    <t>HDAC5 (2.4)</t>
  </si>
  <si>
    <t>ENSG00000123159</t>
  </si>
  <si>
    <t>GIPC1 PPI subnetwork</t>
  </si>
  <si>
    <t>SCN11A (3.7)</t>
  </si>
  <si>
    <t>MLANA (3.4)</t>
  </si>
  <si>
    <t>INHA (3.0)</t>
  </si>
  <si>
    <t>HTR1D (3.0)</t>
  </si>
  <si>
    <t>LAMA5 (2.8)</t>
  </si>
  <si>
    <t>C1orf226 (2.7)</t>
  </si>
  <si>
    <t>ENSG00000085276</t>
  </si>
  <si>
    <t>MECOM PPI subnetwork</t>
  </si>
  <si>
    <t>SAP30L (4.2)</t>
  </si>
  <si>
    <t>STUB1 (3.9)</t>
  </si>
  <si>
    <t>HDDC2 (3.3)</t>
  </si>
  <si>
    <t>JTB (3.0)</t>
  </si>
  <si>
    <t>N6AMT1 (2.6)</t>
  </si>
  <si>
    <t>KIAA0100 (2.4)</t>
  </si>
  <si>
    <t>ENSG00000177200</t>
  </si>
  <si>
    <t>CHD9 PPI subnetwork</t>
  </si>
  <si>
    <t>RLF (3.7)</t>
  </si>
  <si>
    <t>PGAP3 (3.6)</t>
  </si>
  <si>
    <t>C7orf11 (3.2)</t>
  </si>
  <si>
    <t>ZNF830 (3.2)</t>
  </si>
  <si>
    <t>GO:0016410</t>
  </si>
  <si>
    <t>N-acyltransferase activity</t>
  </si>
  <si>
    <t>MED1 (4.7)</t>
  </si>
  <si>
    <t>NUFIP2 (3.9)</t>
  </si>
  <si>
    <t>CCDC101 (3.7)</t>
  </si>
  <si>
    <t>LIG3 (3.6)</t>
  </si>
  <si>
    <t>MTMR9 (3.1)</t>
  </si>
  <si>
    <t>KLF11 (3.1)</t>
  </si>
  <si>
    <t>USP4 (3.0)</t>
  </si>
  <si>
    <t>ENSG00000133104</t>
  </si>
  <si>
    <t>SPG20 PPI subnetwork</t>
  </si>
  <si>
    <t>GATAD2B (4.0)</t>
  </si>
  <si>
    <t>CCDC87 (3.8)</t>
  </si>
  <si>
    <t>USP54 (3.2)</t>
  </si>
  <si>
    <t>IFT81 (3.1)</t>
  </si>
  <si>
    <t>FAM134C (3.1)</t>
  </si>
  <si>
    <t>C1orf114 (3.0)</t>
  </si>
  <si>
    <t>NME5 (2.8)</t>
  </si>
  <si>
    <t>BLZF1 (2.8)</t>
  </si>
  <si>
    <t>ENSG00000167524 (2.8)</t>
  </si>
  <si>
    <t>ENSG00000179950</t>
  </si>
  <si>
    <t>PUF60 PPI subnetwork</t>
  </si>
  <si>
    <t>SNRNP70 (3.7)</t>
  </si>
  <si>
    <t>ETF1 (3.6)</t>
  </si>
  <si>
    <t>GPS2 (3.5)</t>
  </si>
  <si>
    <t>ENSG00000105723</t>
  </si>
  <si>
    <t>GSK3A PPI subnetwork</t>
  </si>
  <si>
    <t>RHOT2 (3.8)</t>
  </si>
  <si>
    <t>PDXDC1 (2.9)</t>
  </si>
  <si>
    <t>ARHGEF3 (2.8)</t>
  </si>
  <si>
    <t>SENP2 (2.7)</t>
  </si>
  <si>
    <t>UAP1 (2.7)</t>
  </si>
  <si>
    <t>MP:0003233</t>
  </si>
  <si>
    <t>prolonged QT interval</t>
  </si>
  <si>
    <t>SLC8A1 (7.3)</t>
  </si>
  <si>
    <t>KCNQ1 (5.1)</t>
  </si>
  <si>
    <t>NPY6R (4.3)</t>
  </si>
  <si>
    <t>KCNE1 (4.3)</t>
  </si>
  <si>
    <t>SLC27A6 (4.2)</t>
  </si>
  <si>
    <t>GO:0017038</t>
  </si>
  <si>
    <t>protein import</t>
  </si>
  <si>
    <t>MRPS6 (3.4)</t>
  </si>
  <si>
    <t>SLC39A1 (3.1)</t>
  </si>
  <si>
    <t>ENSG00000238198 (3.0)</t>
  </si>
  <si>
    <t>BRD7P3 (2.8)</t>
  </si>
  <si>
    <t>NHLRC4 (2.7)</t>
  </si>
  <si>
    <t>CCDC63 (2.6)</t>
  </si>
  <si>
    <t>SMCR7 (2.6)</t>
  </si>
  <si>
    <t>ENSG00000117385</t>
  </si>
  <si>
    <t>LEPRE1 PPI subnetwork</t>
  </si>
  <si>
    <t>RNF34 (5.0)</t>
  </si>
  <si>
    <t>C12orf65 (3.2)</t>
  </si>
  <si>
    <t>RAB35 (3.1)</t>
  </si>
  <si>
    <t>TMEM69 (3.0)</t>
  </si>
  <si>
    <t>GOSR2 (3.0)</t>
  </si>
  <si>
    <t>ENSG00000151461</t>
  </si>
  <si>
    <t>UPF2 PPI subnetwork</t>
  </si>
  <si>
    <t>NOL9 (4.2)</t>
  </si>
  <si>
    <t>EGR1 (3.4)</t>
  </si>
  <si>
    <t>ETF1 (3.4)</t>
  </si>
  <si>
    <t>PDXDC1 (3.4)</t>
  </si>
  <si>
    <t>RRN3 (3.4)</t>
  </si>
  <si>
    <t>DNAJC11 (3.3)</t>
  </si>
  <si>
    <t>ENSG00000147130</t>
  </si>
  <si>
    <t>ZMYM3 PPI subnetwork</t>
  </si>
  <si>
    <t>PPP1R35 (3.6)</t>
  </si>
  <si>
    <t>KCNH2 (3.1)</t>
  </si>
  <si>
    <t>ENSG00000005206 (2.7)</t>
  </si>
  <si>
    <t>PHF13 (2.6)</t>
  </si>
  <si>
    <t>ENSG00000071655</t>
  </si>
  <si>
    <t>MBD3 PPI subnetwork</t>
  </si>
  <si>
    <t>HNRNPR (4.0)</t>
  </si>
  <si>
    <t>LLGL1 (3.7)</t>
  </si>
  <si>
    <t>ENSG00000112208</t>
  </si>
  <si>
    <t>BAG2 PPI subnetwork</t>
  </si>
  <si>
    <t>NFKB2 (5.6)</t>
  </si>
  <si>
    <t>NFKB1 (3.8)</t>
  </si>
  <si>
    <t>TYW5 (3.7)</t>
  </si>
  <si>
    <t>ARNTL (3.7)</t>
  </si>
  <si>
    <t>CRTC2 (3.5)</t>
  </si>
  <si>
    <t>PHF20L1 (3.1)</t>
  </si>
  <si>
    <t>STAT3 (2.7)</t>
  </si>
  <si>
    <t>TMEM176A (2.6)</t>
  </si>
  <si>
    <t>STARD7 (2.6)</t>
  </si>
  <si>
    <t>ERAL1 (2.6)</t>
  </si>
  <si>
    <t>ENSG00000163486</t>
  </si>
  <si>
    <t>SRGAP2 PPI subnetwork</t>
  </si>
  <si>
    <t>NCOA2 (3.9)</t>
  </si>
  <si>
    <t>TOM1L2 (3.8)</t>
  </si>
  <si>
    <t>USP40 (3.5)</t>
  </si>
  <si>
    <t>MAP2K4 (3.0)</t>
  </si>
  <si>
    <t>RHOD (3.0)</t>
  </si>
  <si>
    <t>GPR157 (3.0)</t>
  </si>
  <si>
    <t>C11orf9 (2.9)</t>
  </si>
  <si>
    <t>MP:0000240</t>
  </si>
  <si>
    <t>extramedullary hematopoiesis</t>
  </si>
  <si>
    <t>MYD88 (4.4)</t>
  </si>
  <si>
    <t>NFKB2 (3.9)</t>
  </si>
  <si>
    <t>CRTC2 (2.7)</t>
  </si>
  <si>
    <t>MP:0009402</t>
  </si>
  <si>
    <t>decreased skeletal muscle fiber diameter</t>
  </si>
  <si>
    <t>MYOZ1 (5.7)</t>
  </si>
  <si>
    <t>TTN (4.9)</t>
  </si>
  <si>
    <t>MURC (4.6)</t>
  </si>
  <si>
    <t>SRL (4.4)</t>
  </si>
  <si>
    <t>MYL2 (4.3)</t>
  </si>
  <si>
    <t>TPM3 (4.2)</t>
  </si>
  <si>
    <t>ENSG00000007237</t>
  </si>
  <si>
    <t>GAS7 PPI subnetwork</t>
  </si>
  <si>
    <t>ZNF487P (3.1)</t>
  </si>
  <si>
    <t>SLC2A5 (2.9)</t>
  </si>
  <si>
    <t>PIP4K2A (2.6)</t>
  </si>
  <si>
    <t>TET3 (2.5)</t>
  </si>
  <si>
    <t>CREBBP (2.5)</t>
  </si>
  <si>
    <t>SLC28A1 (2.4)</t>
  </si>
  <si>
    <t>ZNF592 (2.4)</t>
  </si>
  <si>
    <t>SLC27A6 (2.3)</t>
  </si>
  <si>
    <t>MP:0001636</t>
  </si>
  <si>
    <t>irregular heartbeat</t>
  </si>
  <si>
    <t>TBX5 (7.5)</t>
  </si>
  <si>
    <t>SLC8A1 (6.8)</t>
  </si>
  <si>
    <t>NKX2-5 (5.8)</t>
  </si>
  <si>
    <t>RNF207 (5.3)</t>
  </si>
  <si>
    <t>SCN5A (5.2)</t>
  </si>
  <si>
    <t>ENSG00000070759</t>
  </si>
  <si>
    <t>TESK2 PPI subnetwork</t>
  </si>
  <si>
    <t>TMEM127 (2.6)</t>
  </si>
  <si>
    <t>UAP1 (2.4)</t>
  </si>
  <si>
    <t>RIN1 (2.4)</t>
  </si>
  <si>
    <t>ITPR2 (2.4)</t>
  </si>
  <si>
    <t>CABLES2 (2.4)</t>
  </si>
  <si>
    <t>KEGG_CHRONIC_MYELOID_LEUKEMIA</t>
  </si>
  <si>
    <t>PTPRJ (2.8)</t>
  </si>
  <si>
    <t>MP:0004056</t>
  </si>
  <si>
    <t>abnormal myocardium compact layer morphology</t>
  </si>
  <si>
    <t>C8orf49 (6.9)</t>
  </si>
  <si>
    <t>C11orf9 (3.6)</t>
  </si>
  <si>
    <t>WNT2B (3.3)</t>
  </si>
  <si>
    <t>SETD2 (3.1)</t>
  </si>
  <si>
    <t>USP8 (2.9)</t>
  </si>
  <si>
    <t>MP:0005439</t>
  </si>
  <si>
    <t>decreased glycogen level</t>
  </si>
  <si>
    <t>MYOT (4.3)</t>
  </si>
  <si>
    <t>ANKRD23 (4.0)</t>
  </si>
  <si>
    <t>NPY6R (3.7)</t>
  </si>
  <si>
    <t>TTN (3.7)</t>
  </si>
  <si>
    <t>SLC19A2 (3.3)</t>
  </si>
  <si>
    <t>GO:0043491</t>
  </si>
  <si>
    <t>protein kinase B signaling cascade</t>
  </si>
  <si>
    <t>SLC39A1 (3.0)</t>
  </si>
  <si>
    <t>ENSG00000244675 (2.6)</t>
  </si>
  <si>
    <t>DALRD3 (2.5)</t>
  </si>
  <si>
    <t>ACVR2B (2.4)</t>
  </si>
  <si>
    <t>CLIC6 (2.4)</t>
  </si>
  <si>
    <t>KCNQ4 (2.4)</t>
  </si>
  <si>
    <t>C7orf10 (2.3)</t>
  </si>
  <si>
    <t>RHOD (2.3)</t>
  </si>
  <si>
    <t>AP4E1 (2.3)</t>
  </si>
  <si>
    <t>ENSG00000102387</t>
  </si>
  <si>
    <t>TAF7L PPI subnetwork</t>
  </si>
  <si>
    <t>ENSG00000230896 (3.1)</t>
  </si>
  <si>
    <t>AP4E1 (3.1)</t>
  </si>
  <si>
    <t>ENSG00000217404 (3.1)</t>
  </si>
  <si>
    <t>TECPR2 (3.0)</t>
  </si>
  <si>
    <t>LTN1 (2.9)</t>
  </si>
  <si>
    <t>ENSG00000140379</t>
  </si>
  <si>
    <t>BCL2A1 PPI subnetwork</t>
  </si>
  <si>
    <t>TRAF4 (6.5)</t>
  </si>
  <si>
    <t>RAB35 (4.3)</t>
  </si>
  <si>
    <t>DLST (3.7)</t>
  </si>
  <si>
    <t>LTK (2.7)</t>
  </si>
  <si>
    <t>FBXL15 (2.6)</t>
  </si>
  <si>
    <t>ENSG00000172270</t>
  </si>
  <si>
    <t>BSG PPI subnetwork</t>
  </si>
  <si>
    <t>CAV2 (4.8)</t>
  </si>
  <si>
    <t>GMPR (3.4)</t>
  </si>
  <si>
    <t>SLC4A2 (3.1)</t>
  </si>
  <si>
    <t>P4HA1 (3.1)</t>
  </si>
  <si>
    <t>ACTN3 (2.9)</t>
  </si>
  <si>
    <t>TMEM101 (2.9)</t>
  </si>
  <si>
    <t>BVES (2.9)</t>
  </si>
  <si>
    <t>MYOT (2.7)</t>
  </si>
  <si>
    <t>FAM162A (2.6)</t>
  </si>
  <si>
    <t>GO:0044449</t>
  </si>
  <si>
    <t>contractile fiber part</t>
  </si>
  <si>
    <t>TTN (11.6)</t>
  </si>
  <si>
    <t>ATP2A1 (11.4)</t>
  </si>
  <si>
    <t>MYOZ1 (11.0)</t>
  </si>
  <si>
    <t>TCAP (10.7)</t>
  </si>
  <si>
    <t>MYL2 (10.7)</t>
  </si>
  <si>
    <t>MYOT (10.6)</t>
  </si>
  <si>
    <t>SRL (9.7)</t>
  </si>
  <si>
    <t>SYNPO2L (9.4)</t>
  </si>
  <si>
    <t>UNC45B (9.4)</t>
  </si>
  <si>
    <t>MYL3 (9.3)</t>
  </si>
  <si>
    <t>MP:0010519</t>
  </si>
  <si>
    <t>atrioventricular block</t>
  </si>
  <si>
    <t>SLC4A3 (4.1)</t>
  </si>
  <si>
    <t>C17orf39 (3.7)</t>
  </si>
  <si>
    <t>TBX5 (3.3)</t>
  </si>
  <si>
    <t>KCNH2 (3.2)</t>
  </si>
  <si>
    <t>GO:0006942</t>
  </si>
  <si>
    <t>regulation of striated muscle contraction</t>
  </si>
  <si>
    <t>ENSG00000185847 (5.8)</t>
  </si>
  <si>
    <t>TPM3 (5.5)</t>
  </si>
  <si>
    <t>MURC (5.4)</t>
  </si>
  <si>
    <t>ZMYND17 (5.1)</t>
  </si>
  <si>
    <t>C10orf71 (4.9)</t>
  </si>
  <si>
    <t>ANKRD23 (4.7)</t>
  </si>
  <si>
    <t>XIRP1 (4.6)</t>
  </si>
  <si>
    <t>MYOT (4.5)</t>
  </si>
  <si>
    <t>ENSG00000108264</t>
  </si>
  <si>
    <t>TADA2A PPI subnetwork</t>
  </si>
  <si>
    <t>KIAA2026 (3.4)</t>
  </si>
  <si>
    <t>BTF3P12 (2.9)</t>
  </si>
  <si>
    <t>C4orf14 (2.9)</t>
  </si>
  <si>
    <t>NOL9 (2.8)</t>
  </si>
  <si>
    <t>ENSG00000129991</t>
  </si>
  <si>
    <t>TNNI3 PPI subnetwork</t>
  </si>
  <si>
    <t>MYL2 (10.2)</t>
  </si>
  <si>
    <t>MYL3 (10.1)</t>
  </si>
  <si>
    <t>TTN (9.1)</t>
  </si>
  <si>
    <t>TCAP (8.6)</t>
  </si>
  <si>
    <t>SRL (7.9)</t>
  </si>
  <si>
    <t>C10orf71 (7.8)</t>
  </si>
  <si>
    <t>MURC (7.7)</t>
  </si>
  <si>
    <t>XIRP1 (7.5)</t>
  </si>
  <si>
    <t>ENSG00000125398</t>
  </si>
  <si>
    <t>SOX9 PPI subnetwork</t>
  </si>
  <si>
    <t>DNAJB4 (3.7)</t>
  </si>
  <si>
    <t>KDM2A (3.5)</t>
  </si>
  <si>
    <t>ENSG00000237298 (2.9)</t>
  </si>
  <si>
    <t>ENSG00000141026</t>
  </si>
  <si>
    <t>MED9 PPI subnetwork</t>
  </si>
  <si>
    <t>RNF34 (3.8)</t>
  </si>
  <si>
    <t>BNIP1 (3.7)</t>
  </si>
  <si>
    <t>ATPAF2 (3.5)</t>
  </si>
  <si>
    <t>SDF2 (3.5)</t>
  </si>
  <si>
    <t>MIEN1 (3.0)</t>
  </si>
  <si>
    <t>ENSG00000100320</t>
  </si>
  <si>
    <t>RBFOX2 PPI subnetwork</t>
  </si>
  <si>
    <t>ANXA9 (2.9)</t>
  </si>
  <si>
    <t>PKD2L2 (2.8)</t>
  </si>
  <si>
    <t>ANKRD30A (2.8)</t>
  </si>
  <si>
    <t>MITF (2.7)</t>
  </si>
  <si>
    <t>C6orf204 (2.6)</t>
  </si>
  <si>
    <t>ENSG00000147133</t>
  </si>
  <si>
    <t>TAF1 PPI subnetwork</t>
  </si>
  <si>
    <t>AP4E1 (3.3)</t>
  </si>
  <si>
    <t>SSSCA1 (3.1)</t>
  </si>
  <si>
    <t>SART1 (2.9)</t>
  </si>
  <si>
    <t>UBTF (2.7)</t>
  </si>
  <si>
    <t>KIAA2026 (2.7)</t>
  </si>
  <si>
    <t>FCF1 (2.6)</t>
  </si>
  <si>
    <t>ZNF830 (2.6)</t>
  </si>
  <si>
    <t>ENSG00000143995</t>
  </si>
  <si>
    <t>MEIS1 PPI subnetwork</t>
  </si>
  <si>
    <t>FXYD4 (4.4)</t>
  </si>
  <si>
    <t>IGF2BP2 (3.5)</t>
  </si>
  <si>
    <t>MAMSTR (3.4)</t>
  </si>
  <si>
    <t>SCAND2 (3.1)</t>
  </si>
  <si>
    <t>TBX5 (2.4)</t>
  </si>
  <si>
    <t>BRWD1 (2.4)</t>
  </si>
  <si>
    <t>CCDC8 (2.4)</t>
  </si>
  <si>
    <t>CDKN1A (2.4)</t>
  </si>
  <si>
    <t>ENSG00000170365</t>
  </si>
  <si>
    <t>SMAD1 PPI subnetwork</t>
  </si>
  <si>
    <t>CDK13 (4.5)</t>
  </si>
  <si>
    <t>FBXL20 (4.0)</t>
  </si>
  <si>
    <t>ENSG00000091436</t>
  </si>
  <si>
    <t>ENSG00000091436 PPI subnetwork</t>
  </si>
  <si>
    <t>KCNA7 (2.9)</t>
  </si>
  <si>
    <t>ENSG00000126070</t>
  </si>
  <si>
    <t>EIF2C3 PPI subnetwork</t>
  </si>
  <si>
    <t>LIN28B (4.1)</t>
  </si>
  <si>
    <t>RCE1 (3.8)</t>
  </si>
  <si>
    <t>SLC29A2 (3.6)</t>
  </si>
  <si>
    <t>DLST (3.4)</t>
  </si>
  <si>
    <t>FADS1 (3.2)</t>
  </si>
  <si>
    <t>PIGS (3.2)</t>
  </si>
  <si>
    <t>ZDHHC24 (3.2)</t>
  </si>
  <si>
    <t>ENSG00000156603</t>
  </si>
  <si>
    <t>MED19 PPI subnetwork</t>
  </si>
  <si>
    <t>GPN3 (3.9)</t>
  </si>
  <si>
    <t>ATPAF2 (3.9)</t>
  </si>
  <si>
    <t>BNIP1 (3.6)</t>
  </si>
  <si>
    <t>MIEN1 (3.6)</t>
  </si>
  <si>
    <t>SDF2 (3.6)</t>
  </si>
  <si>
    <t>TOP3A (3.4)</t>
  </si>
  <si>
    <t>CHCHD1 (3.3)</t>
  </si>
  <si>
    <t>ENSG00000155868</t>
  </si>
  <si>
    <t>MED7 PPI subnetwork</t>
  </si>
  <si>
    <t>GPS2 (4.0)</t>
  </si>
  <si>
    <t>RNF34 (4.0)</t>
  </si>
  <si>
    <t>TOP3A (3.5)</t>
  </si>
  <si>
    <t>KIAA0913 (3.3)</t>
  </si>
  <si>
    <t>BNIP1 (3.3)</t>
  </si>
  <si>
    <t>GOSR2 (3.2)</t>
  </si>
  <si>
    <t>MIEN1 (3.2)</t>
  </si>
  <si>
    <t>ENSG00000155508</t>
  </si>
  <si>
    <t>CNOT8 PPI subnetwork</t>
  </si>
  <si>
    <t>RMI2 (3.9)</t>
  </si>
  <si>
    <t>SETD2 (3.8)</t>
  </si>
  <si>
    <t>RBM14 (3.7)</t>
  </si>
  <si>
    <t>ENSG00000116809</t>
  </si>
  <si>
    <t>ZBTB17 PPI subnetwork</t>
  </si>
  <si>
    <t>SLC27A6 (3.5)</t>
  </si>
  <si>
    <t>ADAMTS19 (3.2)</t>
  </si>
  <si>
    <t>PKP2 (3.2)</t>
  </si>
  <si>
    <t>MPPED2 (3.0)</t>
  </si>
  <si>
    <t>TPD52L1 (2.8)</t>
  </si>
  <si>
    <t>GO:0048015</t>
  </si>
  <si>
    <t>phosphatidylinositol-mediated signaling</t>
  </si>
  <si>
    <t>TET3 (3.9)</t>
  </si>
  <si>
    <t>ENSG00000225399 (3.1)</t>
  </si>
  <si>
    <t>HTR1D (2.9)</t>
  </si>
  <si>
    <t>ENSG00000247556 (2.8)</t>
  </si>
  <si>
    <t>NTAN1 (2.3)</t>
  </si>
  <si>
    <t>RMI2 (2.3)</t>
  </si>
  <si>
    <t>ENSG00000255517 (2.3)</t>
  </si>
  <si>
    <t>FBXL20 (2.2)</t>
  </si>
  <si>
    <t>GO:0048017</t>
  </si>
  <si>
    <t>inositol lipid-mediated signaling</t>
  </si>
  <si>
    <t>ENSG00000101040</t>
  </si>
  <si>
    <t>ZMYND8 PPI subnetwork</t>
  </si>
  <si>
    <t>KIAA0913 (4.2)</t>
  </si>
  <si>
    <t>ATXN2L (4.2)</t>
  </si>
  <si>
    <t>ENSG00000164244</t>
  </si>
  <si>
    <t>PRRC1 PPI subnetwork</t>
  </si>
  <si>
    <t>FUBP1 (4.7)</t>
  </si>
  <si>
    <t>YLPM1 (4.7)</t>
  </si>
  <si>
    <t>RBM14 (4.2)</t>
  </si>
  <si>
    <t>QRICH1 (4.1)</t>
  </si>
  <si>
    <t>SNRNP70 (3.9)</t>
  </si>
  <si>
    <t>USP19 (3.7)</t>
  </si>
  <si>
    <t>ENSG00000184226</t>
  </si>
  <si>
    <t>PCDH9 PPI subnetwork</t>
  </si>
  <si>
    <t>KIAA0913 (2.9)</t>
  </si>
  <si>
    <t>PARP9 (2.8)</t>
  </si>
  <si>
    <t>ENSG00000117222</t>
  </si>
  <si>
    <t>RBBP5 PPI subnetwork</t>
  </si>
  <si>
    <t>CREBBP (4.7)</t>
  </si>
  <si>
    <t>ZNF830 (3.5)</t>
  </si>
  <si>
    <t>SP3 (3.3)</t>
  </si>
  <si>
    <t>ENSG00000113712</t>
  </si>
  <si>
    <t>CSNK1A1 PPI subnetwork</t>
  </si>
  <si>
    <t>ATP1B3 (3.1)</t>
  </si>
  <si>
    <t>IPO11 (3.0)</t>
  </si>
  <si>
    <t>NKD2 (2.8)</t>
  </si>
  <si>
    <t>FAM13B (2.8)</t>
  </si>
  <si>
    <t>PHF15 (2.8)</t>
  </si>
  <si>
    <t>ATXN7L3 (2.7)</t>
  </si>
  <si>
    <t>ENSG00000203813</t>
  </si>
  <si>
    <t>HIST1H3H PPI subnetwork</t>
  </si>
  <si>
    <t>HMGB3P1 (4.0)</t>
  </si>
  <si>
    <t>PIK3R3 (2.9)</t>
  </si>
  <si>
    <t>HNRNPA0 (2.8)</t>
  </si>
  <si>
    <t>INTS7 (2.7)</t>
  </si>
  <si>
    <t>GO:0031032</t>
  </si>
  <si>
    <t>actomyosin structure organization</t>
  </si>
  <si>
    <t>ENSG00000185847 (5.7)</t>
  </si>
  <si>
    <t>NEXN (5.5)</t>
  </si>
  <si>
    <t>ENSG00000111707</t>
  </si>
  <si>
    <t>SUDS3 PPI subnetwork</t>
  </si>
  <si>
    <t>PHF13 (5.2)</t>
  </si>
  <si>
    <t>ENSG00000258297 (4.1)</t>
  </si>
  <si>
    <t>XPO7 (4.0)</t>
  </si>
  <si>
    <t>MP:0002127</t>
  </si>
  <si>
    <t>abnormal cardiovascular system morphology</t>
  </si>
  <si>
    <t>CHRNB4 (4.5)</t>
  </si>
  <si>
    <t>C8orf49 (4.2)</t>
  </si>
  <si>
    <t>ZFPM2 (4.2)</t>
  </si>
  <si>
    <t>SLC27A6 (3.4)</t>
  </si>
  <si>
    <t>ENSG00000224699 (3.3)</t>
  </si>
  <si>
    <t>SYNPO2L (3.2)</t>
  </si>
  <si>
    <t>ENSG00000168310</t>
  </si>
  <si>
    <t>IRF2 PPI subnetwork</t>
  </si>
  <si>
    <t>PARP9 (5.4)</t>
  </si>
  <si>
    <t>DTX3L (5.4)</t>
  </si>
  <si>
    <t>KDM2A (4.4)</t>
  </si>
  <si>
    <t>QKI (3.9)</t>
  </si>
  <si>
    <t>LTBP3 (3.6)</t>
  </si>
  <si>
    <t>SH2B1 (2.9)</t>
  </si>
  <si>
    <t>UBA7 (2.9)</t>
  </si>
  <si>
    <t>MP:0000245</t>
  </si>
  <si>
    <t>abnormal erythropoiesis</t>
  </si>
  <si>
    <t>XPO7 (4.8)</t>
  </si>
  <si>
    <t>TSPAN32 (4.6)</t>
  </si>
  <si>
    <t>TFDP2 (4.3)</t>
  </si>
  <si>
    <t>RNF123 (4.2)</t>
  </si>
  <si>
    <t>STAT5A (4.0)</t>
  </si>
  <si>
    <t>ANKRD9 (3.2)</t>
  </si>
  <si>
    <t>ENSG00000183779</t>
  </si>
  <si>
    <t>ZNF703 PPI subnetwork</t>
  </si>
  <si>
    <t>EIF5A (3.9)</t>
  </si>
  <si>
    <t>ATP1B3 (3.5)</t>
  </si>
  <si>
    <t>COPS4 (3.0)</t>
  </si>
  <si>
    <t>PAFAH1B1 (2.7)</t>
  </si>
  <si>
    <t>ENSG00000255650 (2.6)</t>
  </si>
  <si>
    <t>ENSG00000113916</t>
  </si>
  <si>
    <t>BCL6 PPI subnetwork</t>
  </si>
  <si>
    <t>MP:0009703</t>
  </si>
  <si>
    <t>decreased birth body size</t>
  </si>
  <si>
    <t>CDC42BPA (3.3)</t>
  </si>
  <si>
    <t>KIAA2026 (3.0)</t>
  </si>
  <si>
    <t>GO:0060976</t>
  </si>
  <si>
    <t>coronary vasculature development</t>
  </si>
  <si>
    <t>ZFPM2 (4.4)</t>
  </si>
  <si>
    <t>ENSG00000245768 (4.3)</t>
  </si>
  <si>
    <t>ENSG00000236208 (3.4)</t>
  </si>
  <si>
    <t>ENSG00000226009 (3.3)</t>
  </si>
  <si>
    <t>NICN1 (3.2)</t>
  </si>
  <si>
    <t>ENSG00000238198 (3.1)</t>
  </si>
  <si>
    <t>ENSG00000163956</t>
  </si>
  <si>
    <t>LRPAP1 PPI subnetwork</t>
  </si>
  <si>
    <t>RANBP6 (3.1)</t>
  </si>
  <si>
    <t>FDFT1 (3.1)</t>
  </si>
  <si>
    <t>FADS2 (2.8)</t>
  </si>
  <si>
    <t>PREP (2.6)</t>
  </si>
  <si>
    <t>GCN1L1 (2.6)</t>
  </si>
  <si>
    <t>KCNK3 (2.6)</t>
  </si>
  <si>
    <t>GO:0032006</t>
  </si>
  <si>
    <t>regulation of TOR signaling cascade</t>
  </si>
  <si>
    <t>SLC38A1 (4.3)</t>
  </si>
  <si>
    <t>ARPC3 (4.0)</t>
  </si>
  <si>
    <t>SLC38A7 (3.2)</t>
  </si>
  <si>
    <t>SPNS1 (3.1)</t>
  </si>
  <si>
    <t>NUPR1 (2.8)</t>
  </si>
  <si>
    <t>GO:0003206</t>
  </si>
  <si>
    <t>cardiac chamber morphogenesis</t>
  </si>
  <si>
    <t>TBX5 (4.4)</t>
  </si>
  <si>
    <t>PKP2 (4.2)</t>
  </si>
  <si>
    <t>SLC27A6 (4.1)</t>
  </si>
  <si>
    <t>ENSG00000104879</t>
  </si>
  <si>
    <t>CKM PPI subnetwork</t>
  </si>
  <si>
    <t>TCAP (8.3)</t>
  </si>
  <si>
    <t>TTN (8.0)</t>
  </si>
  <si>
    <t>MURC (7.5)</t>
  </si>
  <si>
    <t>ENSG00000168066</t>
  </si>
  <si>
    <t>SF1 PPI subnetwork</t>
  </si>
  <si>
    <t>ATXN2L (4.4)</t>
  </si>
  <si>
    <t>SNRNP70 (4.0)</t>
  </si>
  <si>
    <t>SART1 (3.6)</t>
  </si>
  <si>
    <t>YLPM1 (3.6)</t>
  </si>
  <si>
    <t>DLST (3.5)</t>
  </si>
  <si>
    <t>BRD8 (3.4)</t>
  </si>
  <si>
    <t>FAM134C (3.4)</t>
  </si>
  <si>
    <t>KEGG_REGULATION_OF_ACTIN_CYTOSKELETON</t>
  </si>
  <si>
    <t>CTDSPL (4.0)</t>
  </si>
  <si>
    <t>LTBP2 (3.0)</t>
  </si>
  <si>
    <t>RAB1B (3.0)</t>
  </si>
  <si>
    <t>LUZP1 (2.9)</t>
  </si>
  <si>
    <t>ENSG00000231770 (2.9)</t>
  </si>
  <si>
    <t>GO:0016922</t>
  </si>
  <si>
    <t>ligand-dependent nuclear receptor binding</t>
  </si>
  <si>
    <t>USP8 (3.4)</t>
  </si>
  <si>
    <t>ITCH (3.4)</t>
  </si>
  <si>
    <t>MP:0010025</t>
  </si>
  <si>
    <t>decreased total body fat amount</t>
  </si>
  <si>
    <t>PC (4.2)</t>
  </si>
  <si>
    <t>OLFML2B (4.0)</t>
  </si>
  <si>
    <t>DDR2 (3.5)</t>
  </si>
  <si>
    <t>C11orf86 (3.5)</t>
  </si>
  <si>
    <t>CD248 (2.9)</t>
  </si>
  <si>
    <t>PMP22 (2.8)</t>
  </si>
  <si>
    <t>KCNA7 (2.6)</t>
  </si>
  <si>
    <t>ENSG00000176868 (2.6)</t>
  </si>
  <si>
    <t>ENSG00000124575</t>
  </si>
  <si>
    <t>HIST1H1D PPI subnetwork</t>
  </si>
  <si>
    <t>SRL (7.2)</t>
  </si>
  <si>
    <t>MURC (7.0)</t>
  </si>
  <si>
    <t>SYNPO2L (6.9)</t>
  </si>
  <si>
    <t>ENSG00000146963</t>
  </si>
  <si>
    <t>LUC7L2 PPI subnetwork</t>
  </si>
  <si>
    <t>SNRNP70 (3.4)</t>
  </si>
  <si>
    <t>RPL22 (3.1)</t>
  </si>
  <si>
    <t>IFRD1 (2.8)</t>
  </si>
  <si>
    <t>RPS6KL1 (2.7)</t>
  </si>
  <si>
    <t>RRN3 (2.6)</t>
  </si>
  <si>
    <t>RHOT2 (2.6)</t>
  </si>
  <si>
    <t>SLC16A4 (2.6)</t>
  </si>
  <si>
    <t>MAP1LC3A (2.6)</t>
  </si>
  <si>
    <t>MP:0000749</t>
  </si>
  <si>
    <t>muscle degeneration</t>
  </si>
  <si>
    <t>MURC (6.9)</t>
  </si>
  <si>
    <t>MYOT (6.6)</t>
  </si>
  <si>
    <t>MYL2 (6.3)</t>
  </si>
  <si>
    <t>XIRP1 (6.0)</t>
  </si>
  <si>
    <t>TTN (6.0)</t>
  </si>
  <si>
    <t>ENSG00000178409</t>
  </si>
  <si>
    <t>BEND3 PPI subnetwork</t>
  </si>
  <si>
    <t>SCAND2 (4.8)</t>
  </si>
  <si>
    <t>USP19 (3.8)</t>
  </si>
  <si>
    <t>MITF (3.2)</t>
  </si>
  <si>
    <t>RANBP6 (3.0)</t>
  </si>
  <si>
    <t>COASY (2.9)</t>
  </si>
  <si>
    <t>ENSG00000150991</t>
  </si>
  <si>
    <t>UBC PPI subnetwork</t>
  </si>
  <si>
    <t>RPL22 (3.0)</t>
  </si>
  <si>
    <t>NFKB1 (2.8)</t>
  </si>
  <si>
    <t>CCT8 (2.7)</t>
  </si>
  <si>
    <t>DPP3 (2.6)</t>
  </si>
  <si>
    <t>IMPDH2 (2.6)</t>
  </si>
  <si>
    <t>GO:0061384</t>
  </si>
  <si>
    <t>heart trabecula morphogenesis</t>
  </si>
  <si>
    <t>ZNF33A (3.9)</t>
  </si>
  <si>
    <t>ZNF487P (3.5)</t>
  </si>
  <si>
    <t>LINC00189 (3.5)</t>
  </si>
  <si>
    <t>RNF207 (3.3)</t>
  </si>
  <si>
    <t>ENSG00000183562 (3.0)</t>
  </si>
  <si>
    <t>CCDC141 (3.0)</t>
  </si>
  <si>
    <t>RPS6KL1 (2.8)</t>
  </si>
  <si>
    <t>GO:0031594</t>
  </si>
  <si>
    <t>neuromuscular junction</t>
  </si>
  <si>
    <t>BVES (7.0)</t>
  </si>
  <si>
    <t>POPDC3 (6.3)</t>
  </si>
  <si>
    <t>PITX3 (6.2)</t>
  </si>
  <si>
    <t>C21orf7 (5.2)</t>
  </si>
  <si>
    <t>MAMSTR (5.1)</t>
  </si>
  <si>
    <t>KCNQ4 (5.1)</t>
  </si>
  <si>
    <t>UNC45B (4.3)</t>
  </si>
  <si>
    <t>ACTN3 (4.0)</t>
  </si>
  <si>
    <t>GO:0032592</t>
  </si>
  <si>
    <t>integral to mitochondrial membrane</t>
  </si>
  <si>
    <t>NARFL (5.1)</t>
  </si>
  <si>
    <t>FAM195A (4.9)</t>
  </si>
  <si>
    <t>PIGQ (4.2)</t>
  </si>
  <si>
    <t>ABCB8 (4.0)</t>
  </si>
  <si>
    <t>MRPS16 (3.5)</t>
  </si>
  <si>
    <t>TUFM (3.5)</t>
  </si>
  <si>
    <t>C2orf47 (3.4)</t>
  </si>
  <si>
    <t>ATPAF2 (3.2)</t>
  </si>
  <si>
    <t>PPTC7 (3.2)</t>
  </si>
  <si>
    <t>ENSG00000204673</t>
  </si>
  <si>
    <t>AKT1S1 PPI subnetwork</t>
  </si>
  <si>
    <t>USP40 (3.9)</t>
  </si>
  <si>
    <t>TOM1L2 (3.9)</t>
  </si>
  <si>
    <t>CCDC141 (3.4)</t>
  </si>
  <si>
    <t>RHOD (2.8)</t>
  </si>
  <si>
    <t>ENSG00000184371</t>
  </si>
  <si>
    <t>CSF1 PPI subnetwork</t>
  </si>
  <si>
    <t>RIN1 (3.9)</t>
  </si>
  <si>
    <t>KCNJ4 (3.5)</t>
  </si>
  <si>
    <t>PLEKHG5 (3.3)</t>
  </si>
  <si>
    <t>ENSG00000236208 (3.2)</t>
  </si>
  <si>
    <t>ITPKA (3.1)</t>
  </si>
  <si>
    <t>FBXL16 (2.9)</t>
  </si>
  <si>
    <t>ENSG00000152518</t>
  </si>
  <si>
    <t>ZFP36L2 PPI subnetwork</t>
  </si>
  <si>
    <t>ASAP3 (2.8)</t>
  </si>
  <si>
    <t>ENSG00000071242</t>
  </si>
  <si>
    <t>RPS6KA2 PPI subnetwork</t>
  </si>
  <si>
    <t>UHMK1 (2.8)</t>
  </si>
  <si>
    <t>RHOT2 (2.7)</t>
  </si>
  <si>
    <t>NMB (2.7)</t>
  </si>
  <si>
    <t>FAM173A (2.7)</t>
  </si>
  <si>
    <t>CNNM4 (2.6)</t>
  </si>
  <si>
    <t>ENSG00000135605</t>
  </si>
  <si>
    <t>TEC PPI subnetwork</t>
  </si>
  <si>
    <t>ARPC3 (4.3)</t>
  </si>
  <si>
    <t>RUNX1 (2.8)</t>
  </si>
  <si>
    <t>SEMA4C (2.5)</t>
  </si>
  <si>
    <t>RAB35 (2.5)</t>
  </si>
  <si>
    <t>TSC22D4 (2.5)</t>
  </si>
  <si>
    <t>ADRBK1 (2.4)</t>
  </si>
  <si>
    <t>KLHL3 (2.3)</t>
  </si>
  <si>
    <t>WSB1 (2.3)</t>
  </si>
  <si>
    <t>MP:0001622</t>
  </si>
  <si>
    <t>abnormal vasculogenesis</t>
  </si>
  <si>
    <t>RASIP1 (4.8)</t>
  </si>
  <si>
    <t>DOCK6 (4.4)</t>
  </si>
  <si>
    <t>TBX5 (3.6)</t>
  </si>
  <si>
    <t>QKI (3.5)</t>
  </si>
  <si>
    <t>CAV1 (3.2)</t>
  </si>
  <si>
    <t>GO:0005912</t>
  </si>
  <si>
    <t>adherens junction</t>
  </si>
  <si>
    <t>PKP2 (5.7)</t>
  </si>
  <si>
    <t>PTRF (5.0)</t>
  </si>
  <si>
    <t>CAV2 (4.6)</t>
  </si>
  <si>
    <t>PXN (4.6)</t>
  </si>
  <si>
    <t>CAV1 (3.9)</t>
  </si>
  <si>
    <t>NEXN (3.7)</t>
  </si>
  <si>
    <t>POPDC2 (3.5)</t>
  </si>
  <si>
    <t>ENSG00000160310</t>
  </si>
  <si>
    <t>PRMT2 PPI subnetwork</t>
  </si>
  <si>
    <t>SCAP (4.1)</t>
  </si>
  <si>
    <t>ENSG00000118058</t>
  </si>
  <si>
    <t>MLL PPI subnetwork</t>
  </si>
  <si>
    <t>GPS2 (3.8)</t>
  </si>
  <si>
    <t>PCID2 (3.3)</t>
  </si>
  <si>
    <t>ENSG00000110931</t>
  </si>
  <si>
    <t>CAMKK2 PPI subnetwork</t>
  </si>
  <si>
    <t>SETD8 (3.9)</t>
  </si>
  <si>
    <t>BVES (3.5)</t>
  </si>
  <si>
    <t>KCNJ4 (2.9)</t>
  </si>
  <si>
    <t>YPEL2 (2.8)</t>
  </si>
  <si>
    <t>ZNF25 (2.7)</t>
  </si>
  <si>
    <t>REACTOME_AKT_PHOSPHORYLATES_TARGETS_IN_THE_CYTOSOL</t>
  </si>
  <si>
    <t>RAB40C (5.8)</t>
  </si>
  <si>
    <t>STUB1 (3.8)</t>
  </si>
  <si>
    <t>NTAN1 (2.7)</t>
  </si>
  <si>
    <t>GO:0010906</t>
  </si>
  <si>
    <t>regulation of glucose metabolic process</t>
  </si>
  <si>
    <t>THAP3 (3.1)</t>
  </si>
  <si>
    <t>TP53INP2 (3.0)</t>
  </si>
  <si>
    <t>TG (2.9)</t>
  </si>
  <si>
    <t>PROZ (2.8)</t>
  </si>
  <si>
    <t>ZNF25 (2.6)</t>
  </si>
  <si>
    <t>JTB (2.5)</t>
  </si>
  <si>
    <t>DPT (2.5)</t>
  </si>
  <si>
    <t>SEPT7L (2.5)</t>
  </si>
  <si>
    <t>GO:0045596</t>
  </si>
  <si>
    <t>negative regulation of cell differentiation</t>
  </si>
  <si>
    <t>FAM43A (3.3)</t>
  </si>
  <si>
    <t>PRDM14 (3.2)</t>
  </si>
  <si>
    <t>ZMIZ1 (2.8)</t>
  </si>
  <si>
    <t>NEXN-AS1 (2.5)</t>
  </si>
  <si>
    <t>SCN10A (2.4)</t>
  </si>
  <si>
    <t>REACTOME_INTERLEUKIN:3_5_AND_GM:CSF_SIGNALING</t>
  </si>
  <si>
    <t>PTPRJ (3.2)</t>
  </si>
  <si>
    <t>STAT3 (2.9)</t>
  </si>
  <si>
    <t>PIP4K2A (2.8)</t>
  </si>
  <si>
    <t>GO:0046332</t>
  </si>
  <si>
    <t>SMAD binding</t>
  </si>
  <si>
    <t>ZCCHC14 (4.7)</t>
  </si>
  <si>
    <t>KANK2 (4.7)</t>
  </si>
  <si>
    <t>SKI (4.1)</t>
  </si>
  <si>
    <t>PLEKHA3 (4.0)</t>
  </si>
  <si>
    <t>GATA4 (3.1)</t>
  </si>
  <si>
    <t>HEY2 (2.8)</t>
  </si>
  <si>
    <t>ENSG00000007174</t>
  </si>
  <si>
    <t>DNAH9 PPI subnetwork</t>
  </si>
  <si>
    <t>ATXN2L (2.6)</t>
  </si>
  <si>
    <t>ENSG00000140682</t>
  </si>
  <si>
    <t>TGFB1I1 PPI subnetwork</t>
  </si>
  <si>
    <t>SDPR (3.8)</t>
  </si>
  <si>
    <t>LUZP1 (3.3)</t>
  </si>
  <si>
    <t>KPNA1 (3.1)</t>
  </si>
  <si>
    <t>ENSG00000167524 (2.9)</t>
  </si>
  <si>
    <t>NEIL2 (2.7)</t>
  </si>
  <si>
    <t>ENSG00000165699</t>
  </si>
  <si>
    <t>TSC1 PPI subnetwork</t>
  </si>
  <si>
    <t>PKP2 (3.4)</t>
  </si>
  <si>
    <t>HMGB3P1 (3.1)</t>
  </si>
  <si>
    <t>SSH3 (2.6)</t>
  </si>
  <si>
    <t>PRRC2B (2.6)</t>
  </si>
  <si>
    <t>PTRF (2.5)</t>
  </si>
  <si>
    <t>LAMA5 (2.5)</t>
  </si>
  <si>
    <t>GO:0009968</t>
  </si>
  <si>
    <t>negative regulation of signal transduction</t>
  </si>
  <si>
    <t>ENSG00000230461 (3.2)</t>
  </si>
  <si>
    <t>HEY2 (3.1)</t>
  </si>
  <si>
    <t>NKD2 (2.6)</t>
  </si>
  <si>
    <t>CYS1 (2.5)</t>
  </si>
  <si>
    <t>C12orf34 (2.5)</t>
  </si>
  <si>
    <t>ENSG00000245768 (2.5)</t>
  </si>
  <si>
    <t>ADAMTS19 (2.5)</t>
  </si>
  <si>
    <t>ENSG00000064419</t>
  </si>
  <si>
    <t>TNPO3 PPI subnetwork</t>
  </si>
  <si>
    <t>AZIN1 (4.2)</t>
  </si>
  <si>
    <t>RHOA (3.4)</t>
  </si>
  <si>
    <t>FAM13B (3.4)</t>
  </si>
  <si>
    <t>UTP18 (3.2)</t>
  </si>
  <si>
    <t>HNRNPA0 (3.1)</t>
  </si>
  <si>
    <t>HNRNPF (3.1)</t>
  </si>
  <si>
    <t>ANAPC7 (3.0)</t>
  </si>
  <si>
    <t>ENSG00000118922</t>
  </si>
  <si>
    <t>KLF12 PPI subnetwork</t>
  </si>
  <si>
    <t>USP33 (4.7)</t>
  </si>
  <si>
    <t>CDK5 (3.5)</t>
  </si>
  <si>
    <t>POLR2B (3.4)</t>
  </si>
  <si>
    <t>PDXDC1 (3.0)</t>
  </si>
  <si>
    <t>MEPCE (3.0)</t>
  </si>
  <si>
    <t>ENSG00000135801</t>
  </si>
  <si>
    <t>TAF5L PPI subnetwork</t>
  </si>
  <si>
    <t>PPP1R35 (3.7)</t>
  </si>
  <si>
    <t>LIG3 (3.1)</t>
  </si>
  <si>
    <t>GO:0008757</t>
  </si>
  <si>
    <t>S-adenosylmethionine-dependent methyltransferase activity</t>
  </si>
  <si>
    <t>NLE1 (3.4)</t>
  </si>
  <si>
    <t>ANAPC7 (3.3)</t>
  </si>
  <si>
    <t>ZNF839 (3.0)</t>
  </si>
  <si>
    <t>LIG3 (2.8)</t>
  </si>
  <si>
    <t>SETD6 (2.8)</t>
  </si>
  <si>
    <t>AMT (2.7)</t>
  </si>
  <si>
    <t>RWDD2B (2.7)</t>
  </si>
  <si>
    <t>DIMT1 (2.6)</t>
  </si>
  <si>
    <t>ENSG00000172660</t>
  </si>
  <si>
    <t>TAF15 PPI subnetwork</t>
  </si>
  <si>
    <t>SNRNP70 (5.6)</t>
  </si>
  <si>
    <t>FUBP1 (4.8)</t>
  </si>
  <si>
    <t>HNRNPR (4.3)</t>
  </si>
  <si>
    <t>HNRNPA0 (4.0)</t>
  </si>
  <si>
    <t>MGEA5 (3.7)</t>
  </si>
  <si>
    <t>SP3 (3.6)</t>
  </si>
  <si>
    <t>HNRNPF (3.5)</t>
  </si>
  <si>
    <t>LSM12 (3.4)</t>
  </si>
  <si>
    <t>MP:0000751</t>
  </si>
  <si>
    <t>myopathy</t>
  </si>
  <si>
    <t>MURC (6.6)</t>
  </si>
  <si>
    <t>ATP2A1 (6.4)</t>
  </si>
  <si>
    <t>MYOZ1 (5.6)</t>
  </si>
  <si>
    <t>ENSG00000182944</t>
  </si>
  <si>
    <t>EWSR1 PPI subnetwork</t>
  </si>
  <si>
    <t>C10orf76 (3.4)</t>
  </si>
  <si>
    <t>HNRNPA0 (3.4)</t>
  </si>
  <si>
    <t>RBM4 (3.0)</t>
  </si>
  <si>
    <t>SF3B2 (3.0)</t>
  </si>
  <si>
    <t>ENSG00000213063 (3.0)</t>
  </si>
  <si>
    <t>TCHP (2.9)</t>
  </si>
  <si>
    <t>MP:0001783</t>
  </si>
  <si>
    <t>decreased white adipose tissue amount</t>
  </si>
  <si>
    <t>C11orf86 (4.7)</t>
  </si>
  <si>
    <t>KCNIP2 (4.1)</t>
  </si>
  <si>
    <t>PC (4.0)</t>
  </si>
  <si>
    <t>NMB (3.5)</t>
  </si>
  <si>
    <t>PM20D1 (3.3)</t>
  </si>
  <si>
    <t>MITF (3.1)</t>
  </si>
  <si>
    <t>CAV2 (3.0)</t>
  </si>
  <si>
    <t>PMP22 (3.0)</t>
  </si>
  <si>
    <t>SLC2A4 (2.9)</t>
  </si>
  <si>
    <t>MP:0000003</t>
  </si>
  <si>
    <t>abnormal adipose tissue morphology</t>
  </si>
  <si>
    <t>MAP2K4 (3.2)</t>
  </si>
  <si>
    <t>C7orf10 (3.2)</t>
  </si>
  <si>
    <t>KIAA0664 (3.0)</t>
  </si>
  <si>
    <t>TG (3.0)</t>
  </si>
  <si>
    <t>FLII (2.8)</t>
  </si>
  <si>
    <t>ATG9B (2.8)</t>
  </si>
  <si>
    <t>ENSG00000146904</t>
  </si>
  <si>
    <t>EPHA1 PPI subnetwork</t>
  </si>
  <si>
    <t>UBA7 (3.5)</t>
  </si>
  <si>
    <t>CCDC64 (2.6)</t>
  </si>
  <si>
    <t>NANOS1 (2.6)</t>
  </si>
  <si>
    <t>GIT2 (2.6)</t>
  </si>
  <si>
    <t>KIAA2026 (2.6)</t>
  </si>
  <si>
    <t>MYD88 (2.6)</t>
  </si>
  <si>
    <t>ENSG00000162924</t>
  </si>
  <si>
    <t>REL PPI subnetwork</t>
  </si>
  <si>
    <t>NFKB1 (5.8)</t>
  </si>
  <si>
    <t>ARID5A (5.0)</t>
  </si>
  <si>
    <t>CRTC2 (4.7)</t>
  </si>
  <si>
    <t>ANXA7 (3.1)</t>
  </si>
  <si>
    <t>ENSG00000213905</t>
  </si>
  <si>
    <t>ENSG00000213905 PPI subnetwork</t>
  </si>
  <si>
    <t>KLHDC8B (2.6)</t>
  </si>
  <si>
    <t>C1orf213 (2.6)</t>
  </si>
  <si>
    <t>SMARCAD1 (2.5)</t>
  </si>
  <si>
    <t>CCDC64 (2.3)</t>
  </si>
  <si>
    <t>FER1L5 (2.3)</t>
  </si>
  <si>
    <t>ENSG00000141447</t>
  </si>
  <si>
    <t>OSBPL1A PPI subnetwork</t>
  </si>
  <si>
    <t>FCRLA (2.8)</t>
  </si>
  <si>
    <t>ATXN2L (2.7)</t>
  </si>
  <si>
    <t>MTMR9 (2.6)</t>
  </si>
  <si>
    <t>ENSG00000143867</t>
  </si>
  <si>
    <t>OSR1 PPI subnetwork</t>
  </si>
  <si>
    <t>ENSG00000198824</t>
  </si>
  <si>
    <t>CHAMP1 PPI subnetwork</t>
  </si>
  <si>
    <t>QRICH1 (4.5)</t>
  </si>
  <si>
    <t>SUPT6H (4.2)</t>
  </si>
  <si>
    <t>MALAT1 (4.1)</t>
  </si>
  <si>
    <t>SEC31A (3.8)</t>
  </si>
  <si>
    <t>ENSG00000147145</t>
  </si>
  <si>
    <t>LPAR4 PPI subnetwork</t>
  </si>
  <si>
    <t>ENSG00000028137</t>
  </si>
  <si>
    <t>TNFRSF1B PPI subnetwork</t>
  </si>
  <si>
    <t>ATP2A2 (4.2)</t>
  </si>
  <si>
    <t>TUFM (3.2)</t>
  </si>
  <si>
    <t>GOT2 (3.0)</t>
  </si>
  <si>
    <t>CD81 (3.0)</t>
  </si>
  <si>
    <t>NUS1 (2.8)</t>
  </si>
  <si>
    <t>DPP3 (2.8)</t>
  </si>
  <si>
    <t>ACOT7 (2.6)</t>
  </si>
  <si>
    <t>METRN (2.6)</t>
  </si>
  <si>
    <t>GO:0003229</t>
  </si>
  <si>
    <t>ventricular cardiac muscle tissue development</t>
  </si>
  <si>
    <t>NPY6R (6.2)</t>
  </si>
  <si>
    <t>SLC8A1 (4.8)</t>
  </si>
  <si>
    <t>GO:0045214</t>
  </si>
  <si>
    <t>sarcomere organization</t>
  </si>
  <si>
    <t>TBX5 (4.5)</t>
  </si>
  <si>
    <t>CCDC141 (4.4)</t>
  </si>
  <si>
    <t>GO:0007519</t>
  </si>
  <si>
    <t>skeletal muscle tissue development</t>
  </si>
  <si>
    <t>PITX3 (7.2)</t>
  </si>
  <si>
    <t>MAMSTR (6.7)</t>
  </si>
  <si>
    <t>POPDC3 (5.0)</t>
  </si>
  <si>
    <t>ZMYND17 (4.4)</t>
  </si>
  <si>
    <t>C9orf3 (4.2)</t>
  </si>
  <si>
    <t>MP:0002192</t>
  </si>
  <si>
    <t>hydrops fetalis</t>
  </si>
  <si>
    <t>RASIP1 (5.1)</t>
  </si>
  <si>
    <t>CD248 (4.2)</t>
  </si>
  <si>
    <t>PRRX1 (3.7)</t>
  </si>
  <si>
    <t>WNT2B (3.0)</t>
  </si>
  <si>
    <t>C3orf54 (2.9)</t>
  </si>
  <si>
    <t>NOS3 (2.7)</t>
  </si>
  <si>
    <t>ENSG00000143119</t>
  </si>
  <si>
    <t>CD53 PPI subnetwork</t>
  </si>
  <si>
    <t>TNFRSF25 (5.3)</t>
  </si>
  <si>
    <t>LAT (3.7)</t>
  </si>
  <si>
    <t>FCRLA (3.7)</t>
  </si>
  <si>
    <t>CD19 (3.5)</t>
  </si>
  <si>
    <t>GIMAP7 (3.1)</t>
  </si>
  <si>
    <t>ENSG00000238184 (2.9)</t>
  </si>
  <si>
    <t>DUSP2 (2.7)</t>
  </si>
  <si>
    <t>KIAA0922 (2.7)</t>
  </si>
  <si>
    <t>ENSG00000146587</t>
  </si>
  <si>
    <t>RBAK PPI subnetwork</t>
  </si>
  <si>
    <t>SCAND2 (4.1)</t>
  </si>
  <si>
    <t>ENSG00000226419 (3.9)</t>
  </si>
  <si>
    <t>DTX3L (3.0)</t>
  </si>
  <si>
    <t>USP19 (2.8)</t>
  </si>
  <si>
    <t>ATXN1 (2.8)</t>
  </si>
  <si>
    <t>GPBP1L1 (2.7)</t>
  </si>
  <si>
    <t>REACTOME_CD28_DEPENDENT_PI3KAKT_SIGNALING</t>
  </si>
  <si>
    <t>FGF21 (3.4)</t>
  </si>
  <si>
    <t>TNFRSF25 (3.2)</t>
  </si>
  <si>
    <t>STUB1 (3.1)</t>
  </si>
  <si>
    <t>TRAF4 (3.0)</t>
  </si>
  <si>
    <t>WDR48 (2.7)</t>
  </si>
  <si>
    <t>ENSG00000127445</t>
  </si>
  <si>
    <t>PIN1 PPI subnetwork</t>
  </si>
  <si>
    <t>KIF20A (3.4)</t>
  </si>
  <si>
    <t>TRAIP (3.4)</t>
  </si>
  <si>
    <t>NCAPH (2.9)</t>
  </si>
  <si>
    <t>NUSAP1 (2.9)</t>
  </si>
  <si>
    <t>HMGB3P1 (2.9)</t>
  </si>
  <si>
    <t>SPAG5 (2.7)</t>
  </si>
  <si>
    <t>ENSG00000099308</t>
  </si>
  <si>
    <t>MAST3 PPI subnetwork</t>
  </si>
  <si>
    <t>CUX1 (4.0)</t>
  </si>
  <si>
    <t>RHOD (3.6)</t>
  </si>
  <si>
    <t>SSH3 (3.1)</t>
  </si>
  <si>
    <t>C11orf9 (3.0)</t>
  </si>
  <si>
    <t>ENSG00000129250</t>
  </si>
  <si>
    <t>KIF1C PPI subnetwork</t>
  </si>
  <si>
    <t>RHOD (3.1)</t>
  </si>
  <si>
    <t>TTC7B (3.0)</t>
  </si>
  <si>
    <t>MP:0000691</t>
  </si>
  <si>
    <t>enlarged spleen</t>
  </si>
  <si>
    <t>TSPAN32 (4.7)</t>
  </si>
  <si>
    <t>TNFRSF25 (3.6)</t>
  </si>
  <si>
    <t>DUSP2 (3.6)</t>
  </si>
  <si>
    <t>ENSG00000162290</t>
  </si>
  <si>
    <t>ENSG00000162290 PPI subnetwork</t>
  </si>
  <si>
    <t>OXSR1 (3.2)</t>
  </si>
  <si>
    <t>ENSG00000213063 (3.1)</t>
  </si>
  <si>
    <t>SCN10A (3.1)</t>
  </si>
  <si>
    <t>CDC23 (2.9)</t>
  </si>
  <si>
    <t>MKL2 (2.7)</t>
  </si>
  <si>
    <t>GO:0005844</t>
  </si>
  <si>
    <t>polysome</t>
  </si>
  <si>
    <t>RAD9B (4.2)</t>
  </si>
  <si>
    <t>C3orf62 (2.9)</t>
  </si>
  <si>
    <t>LINC00189 (2.8)</t>
  </si>
  <si>
    <t>ABCC1 (2.7)</t>
  </si>
  <si>
    <t>C12orf34 (2.6)</t>
  </si>
  <si>
    <t>MAST2 (2.6)</t>
  </si>
  <si>
    <t>ENSG00000226086 (2.6)</t>
  </si>
  <si>
    <t>ENSG00000110987</t>
  </si>
  <si>
    <t>BCL7A PPI subnetwork</t>
  </si>
  <si>
    <t>NFKB2 (5.5)</t>
  </si>
  <si>
    <t>NFKB1 (4.7)</t>
  </si>
  <si>
    <t>KLC2 (4.2)</t>
  </si>
  <si>
    <t>WDR48 (4.1)</t>
  </si>
  <si>
    <t>PTPN23 (3.9)</t>
  </si>
  <si>
    <t>STAT3 (3.7)</t>
  </si>
  <si>
    <t>ENSG00000018408</t>
  </si>
  <si>
    <t>WWTR1 PPI subnetwork</t>
  </si>
  <si>
    <t>IRX3 (3.4)</t>
  </si>
  <si>
    <t>IGF2BP2 (3.4)</t>
  </si>
  <si>
    <t>LINC00310 (3.2)</t>
  </si>
  <si>
    <t>ZNF579 (2.7)</t>
  </si>
  <si>
    <t>ASB16 (2.7)</t>
  </si>
  <si>
    <t>CAV2 (2.7)</t>
  </si>
  <si>
    <t>PITX3 (2.6)</t>
  </si>
  <si>
    <t>REACTOME_SIGNALING_BY_EGFR</t>
  </si>
  <si>
    <t>STUB1 (3.4)</t>
  </si>
  <si>
    <t>TRAF4 (2.6)</t>
  </si>
  <si>
    <t>AGAP3 (2.6)</t>
  </si>
  <si>
    <t>GO:0030315</t>
  </si>
  <si>
    <t>T-tubule</t>
  </si>
  <si>
    <t>KCNJ11 (5.9)</t>
  </si>
  <si>
    <t>MYOZ1 (5.5)</t>
  </si>
  <si>
    <t>RNF207 (5.4)</t>
  </si>
  <si>
    <t>ACTN3 (5.3)</t>
  </si>
  <si>
    <t>KCNA7 (5.1)</t>
  </si>
  <si>
    <t>UNC45B (5.1)</t>
  </si>
  <si>
    <t>ENSG00000141232</t>
  </si>
  <si>
    <t>TOB1 PPI subnetwork</t>
  </si>
  <si>
    <t>PNMT (4.3)</t>
  </si>
  <si>
    <t>XPO7 (3.6)</t>
  </si>
  <si>
    <t>C8orf12 (3.3)</t>
  </si>
  <si>
    <t>ZCCHC14 (3.1)</t>
  </si>
  <si>
    <t>FBXL20 (3.0)</t>
  </si>
  <si>
    <t>ENSG00000128594</t>
  </si>
  <si>
    <t>LRRC4 PPI subnetwork</t>
  </si>
  <si>
    <t>SLC29A2 (3.7)</t>
  </si>
  <si>
    <t>RCE1 (3.0)</t>
  </si>
  <si>
    <t>FADS1 (2.9)</t>
  </si>
  <si>
    <t>LIN28B (2.8)</t>
  </si>
  <si>
    <t>SLC38A1 (2.8)</t>
  </si>
  <si>
    <t>IPP (2.6)</t>
  </si>
  <si>
    <t>GO:0070161</t>
  </si>
  <si>
    <t>anchoring junction</t>
  </si>
  <si>
    <t>PTRF (4.8)</t>
  </si>
  <si>
    <t>RHOD (4.0)</t>
  </si>
  <si>
    <t>LAMA5 (3.8)</t>
  </si>
  <si>
    <t>CAV1 (3.7)</t>
  </si>
  <si>
    <t>NEXN (3.3)</t>
  </si>
  <si>
    <t>GO:0042054</t>
  </si>
  <si>
    <t>histone methyltransferase activity</t>
  </si>
  <si>
    <t>SETD2 (4.5)</t>
  </si>
  <si>
    <t>EXOG (4.2)</t>
  </si>
  <si>
    <t>SBNO1 (3.9)</t>
  </si>
  <si>
    <t>SETDB1 (3.2)</t>
  </si>
  <si>
    <t>ENSG00000180855</t>
  </si>
  <si>
    <t>ZNF443 PPI subnetwork</t>
  </si>
  <si>
    <t>MP:0004090</t>
  </si>
  <si>
    <t>abnormal sarcomere morphology</t>
  </si>
  <si>
    <t>TCAP (8.8)</t>
  </si>
  <si>
    <t>ATP2A1 (8.5)</t>
  </si>
  <si>
    <t>MYOT (8.5)</t>
  </si>
  <si>
    <t>TTN (8.3)</t>
  </si>
  <si>
    <t>C10orf71 (8.0)</t>
  </si>
  <si>
    <t>UNC45B (8.0)</t>
  </si>
  <si>
    <t>MURC (7.6)</t>
  </si>
  <si>
    <t>REACTOME_PYRUVATE_METABOLISM</t>
  </si>
  <si>
    <t>FAM162A (4.7)</t>
  </si>
  <si>
    <t>FAM195A (4.2)</t>
  </si>
  <si>
    <t>PPARGC1A (4.2)</t>
  </si>
  <si>
    <t>UQCRC1 (3.9)</t>
  </si>
  <si>
    <t>SLC2A4 (3.9)</t>
  </si>
  <si>
    <t>PFKFB4 (3.6)</t>
  </si>
  <si>
    <t>ENSG00000085231</t>
  </si>
  <si>
    <t>TAF9 PPI subnetwork</t>
  </si>
  <si>
    <t>GPN3 (3.2)</t>
  </si>
  <si>
    <t>SMARCAD1 (3.1)</t>
  </si>
  <si>
    <t>PCID2 (3.0)</t>
  </si>
  <si>
    <t>FCF1 (3.0)</t>
  </si>
  <si>
    <t>UTP18 (2.8)</t>
  </si>
  <si>
    <t>AP4E1 (2.8)</t>
  </si>
  <si>
    <t>ZNF830 (2.7)</t>
  </si>
  <si>
    <t>GO:0035035</t>
  </si>
  <si>
    <t>histone acetyltransferase binding</t>
  </si>
  <si>
    <t>CSRNP1 (3.6)</t>
  </si>
  <si>
    <t>CUX1 (2.9)</t>
  </si>
  <si>
    <t>RBM4 (2.8)</t>
  </si>
  <si>
    <t>STAT3 (2.5)</t>
  </si>
  <si>
    <t>C1orf110 (2.5)</t>
  </si>
  <si>
    <t>CD81 (2.4)</t>
  </si>
  <si>
    <t>NPAS4 (2.4)</t>
  </si>
  <si>
    <t>CASZ1 (2.4)</t>
  </si>
  <si>
    <t>MP:0005318</t>
  </si>
  <si>
    <t>decreased triglyceride level</t>
  </si>
  <si>
    <t>PC (5.5)</t>
  </si>
  <si>
    <t>SLC2A4 (4.9)</t>
  </si>
  <si>
    <t>PM20D1 (4.6)</t>
  </si>
  <si>
    <t>AGPAT9 (4.6)</t>
  </si>
  <si>
    <t>ACSS2 (3.9)</t>
  </si>
  <si>
    <t>KCNIP2 (3.8)</t>
  </si>
  <si>
    <t>SLC19A2 (2.7)</t>
  </si>
  <si>
    <t>FAM195A (2.6)</t>
  </si>
  <si>
    <t>KCNK3 (2.5)</t>
  </si>
  <si>
    <t>ENSG00000185950</t>
  </si>
  <si>
    <t>IRS2 PPI subnetwork</t>
  </si>
  <si>
    <t>ARID5A (3.7)</t>
  </si>
  <si>
    <t>STAT3 (3.5)</t>
  </si>
  <si>
    <t>CUX1 (3.4)</t>
  </si>
  <si>
    <t>GO:0031331</t>
  </si>
  <si>
    <t>positive regulation of cellular catabolic process</t>
  </si>
  <si>
    <t>DALRD3 (3.3)</t>
  </si>
  <si>
    <t>ENSG00000254936 (3.3)</t>
  </si>
  <si>
    <t>C3orf65 (3.0)</t>
  </si>
  <si>
    <t>ATXN7L3 (2.9)</t>
  </si>
  <si>
    <t>RHOT2 (2.8)</t>
  </si>
  <si>
    <t>ZNF839 (2.8)</t>
  </si>
  <si>
    <t>NEIL2 (2.8)</t>
  </si>
  <si>
    <t>REACTOME_MTORC1:MEDIATED_SIGNALLING</t>
  </si>
  <si>
    <t>RPL22 (4.1)</t>
  </si>
  <si>
    <t>CARS (4.1)</t>
  </si>
  <si>
    <t>NOL9 (3.7)</t>
  </si>
  <si>
    <t>PDXDC1 (3.6)</t>
  </si>
  <si>
    <t>DNAJC11 (3.0)</t>
  </si>
  <si>
    <t>SLC38A1 (2.7)</t>
  </si>
  <si>
    <t>EIF3A (2.7)</t>
  </si>
  <si>
    <t>GO:0070461</t>
  </si>
  <si>
    <t>SAGA-type complex</t>
  </si>
  <si>
    <t>C17orf63 (4.2)</t>
  </si>
  <si>
    <t>LIG3 (3.3)</t>
  </si>
  <si>
    <t>ZCWPW1 (3.1)</t>
  </si>
  <si>
    <t>GO:0035194</t>
  </si>
  <si>
    <t>posttranscriptional gene silencing by RNA</t>
  </si>
  <si>
    <t>RCE1 (4.0)</t>
  </si>
  <si>
    <t>ENSG00000258297 (3.9)</t>
  </si>
  <si>
    <t>AMMECR1L (3.5)</t>
  </si>
  <si>
    <t>DFNB59 (3.2)</t>
  </si>
  <si>
    <t>GPBP1L1 (3.1)</t>
  </si>
  <si>
    <t>CCDC17 (3.0)</t>
  </si>
  <si>
    <t>ENSG00000223960 (3.0)</t>
  </si>
  <si>
    <t>RNF34 (2.9)</t>
  </si>
  <si>
    <t>GO:0016441</t>
  </si>
  <si>
    <t>posttranscriptional gene silencing</t>
  </si>
  <si>
    <t>ENSG00000031823</t>
  </si>
  <si>
    <t>RANBP3 PPI subnetwork</t>
  </si>
  <si>
    <t>SLC38A1 (4.0)</t>
  </si>
  <si>
    <t>ABCB8 (3.2)</t>
  </si>
  <si>
    <t>HAND1 (3.0)</t>
  </si>
  <si>
    <t>CLN3 (2.9)</t>
  </si>
  <si>
    <t>ENSG00000234380 (2.8)</t>
  </si>
  <si>
    <t>GRB7 (2.8)</t>
  </si>
  <si>
    <t>HNRNPF (2.8)</t>
  </si>
  <si>
    <t>GO:0030016</t>
  </si>
  <si>
    <t>myofibril</t>
  </si>
  <si>
    <t>ATP2A1 (11.3)</t>
  </si>
  <si>
    <t>MYOT (10.5)</t>
  </si>
  <si>
    <t>SRL (9.8)</t>
  </si>
  <si>
    <t>SYNPO2L (9.6)</t>
  </si>
  <si>
    <t>TPM3 (9.4)</t>
  </si>
  <si>
    <t>ENSG00000100906</t>
  </si>
  <si>
    <t>NFKBIA PPI subnetwork</t>
  </si>
  <si>
    <t>NFKB2 (4.3)</t>
  </si>
  <si>
    <t>PAFAH1B1 (3.7)</t>
  </si>
  <si>
    <t>NFKB1 (3.6)</t>
  </si>
  <si>
    <t>ETF1 (3.2)</t>
  </si>
  <si>
    <t>FAM13B (3.0)</t>
  </si>
  <si>
    <t>MP:0006267</t>
  </si>
  <si>
    <t>abnormal intercalated disc morphology</t>
  </si>
  <si>
    <t>MYL2 (7.0)</t>
  </si>
  <si>
    <t>TCAP (6.1)</t>
  </si>
  <si>
    <t>PLN (5.6)</t>
  </si>
  <si>
    <t>ENSG00000163602</t>
  </si>
  <si>
    <t>RYBP PPI subnetwork</t>
  </si>
  <si>
    <t>ENSG00000255517 (2.9)</t>
  </si>
  <si>
    <t>PPP1R35 (2.6)</t>
  </si>
  <si>
    <t>ENSG00000213062 (2.6)</t>
  </si>
  <si>
    <t>C2orf47 (2.6)</t>
  </si>
  <si>
    <t>ARNTL (2.6)</t>
  </si>
  <si>
    <t>QRICH1 (2.6)</t>
  </si>
  <si>
    <t>GO:0001890</t>
  </si>
  <si>
    <t>placenta development</t>
  </si>
  <si>
    <t>ADRA2B (3.9)</t>
  </si>
  <si>
    <t>ABP1 (3.5)</t>
  </si>
  <si>
    <t>TTC18 (3.5)</t>
  </si>
  <si>
    <t>LINC00337 (3.4)</t>
  </si>
  <si>
    <t>ENSG00000163050</t>
  </si>
  <si>
    <t>ADCK3 PPI subnetwork</t>
  </si>
  <si>
    <t>USP33 (3.8)</t>
  </si>
  <si>
    <t>FAM184A (2.8)</t>
  </si>
  <si>
    <t>KCNA7 (2.7)</t>
  </si>
  <si>
    <t>REACTOME_CIRCADIAN_CLOCK</t>
  </si>
  <si>
    <t>C5orf41 (3.8)</t>
  </si>
  <si>
    <t>KLF12 (3.8)</t>
  </si>
  <si>
    <t>ATXN1 (3.7)</t>
  </si>
  <si>
    <t>ITCH (3.6)</t>
  </si>
  <si>
    <t>PPTC7 (3.6)</t>
  </si>
  <si>
    <t>MP:0011096</t>
  </si>
  <si>
    <t>complete embryonic lethality before somite formation</t>
  </si>
  <si>
    <t>TUBG1 (4.1)</t>
  </si>
  <si>
    <t>CDC27 (3.8)</t>
  </si>
  <si>
    <t>FEN1 (3.6)</t>
  </si>
  <si>
    <t>SPAG5 (3.5)</t>
  </si>
  <si>
    <t>OIP5 (3.5)</t>
  </si>
  <si>
    <t>CENPW (3.3)</t>
  </si>
  <si>
    <t>GO:0060090</t>
  </si>
  <si>
    <t>binding, bridging</t>
  </si>
  <si>
    <t>SPATS2L (4.1)</t>
  </si>
  <si>
    <t>CCDC64 (3.9)</t>
  </si>
  <si>
    <t>ANXA9 (3.1)</t>
  </si>
  <si>
    <t>CAMK2D (2.7)</t>
  </si>
  <si>
    <t>NBEAL2 (2.6)</t>
  </si>
  <si>
    <t>C17orf63 (2.6)</t>
  </si>
  <si>
    <t>C11orf80 (2.5)</t>
  </si>
  <si>
    <t>ENSG00000122367</t>
  </si>
  <si>
    <t>LDB3 PPI subnetwork</t>
  </si>
  <si>
    <t>MYL2 (8.8)</t>
  </si>
  <si>
    <t>TTN (8.6)</t>
  </si>
  <si>
    <t>XIRP1 (7.6)</t>
  </si>
  <si>
    <t>SYNPO2L (7.5)</t>
  </si>
  <si>
    <t>MP:0001696</t>
  </si>
  <si>
    <t>failure to gastrulate</t>
  </si>
  <si>
    <t>AZIN1 (3.4)</t>
  </si>
  <si>
    <t>COL7A1 (3.0)</t>
  </si>
  <si>
    <t>ENSG00000253320 (2.7)</t>
  </si>
  <si>
    <t>LIG3 (2.5)</t>
  </si>
  <si>
    <t>GO:0042326</t>
  </si>
  <si>
    <t>negative regulation of phosphorylation</t>
  </si>
  <si>
    <t>C3orf65 (3.6)</t>
  </si>
  <si>
    <t>ENSG00000238198 (3.3)</t>
  </si>
  <si>
    <t>ENSG00000254556 (3.3)</t>
  </si>
  <si>
    <t>ENSG00000229589 (3.2)</t>
  </si>
  <si>
    <t>FBXL20 (2.7)</t>
  </si>
  <si>
    <t>KEGG_PANCREATIC_CANCER</t>
  </si>
  <si>
    <t>RAB1B (3.9)</t>
  </si>
  <si>
    <t>ADRBK1 (3.1)</t>
  </si>
  <si>
    <t>FLOT2 (2.9)</t>
  </si>
  <si>
    <t>NEURL3 (2.7)</t>
  </si>
  <si>
    <t>ENSG00000186298</t>
  </si>
  <si>
    <t>PPP1CC PPI subnetwork</t>
  </si>
  <si>
    <t>KIF20A (6.4)</t>
  </si>
  <si>
    <t>NCAPH (6.3)</t>
  </si>
  <si>
    <t>CDC25C (6.2)</t>
  </si>
  <si>
    <t>OIP5 (6.0)</t>
  </si>
  <si>
    <t>NUSAP1 (6.0)</t>
  </si>
  <si>
    <t>SPAG5 (6.0)</t>
  </si>
  <si>
    <t>TRAIP (5.9)</t>
  </si>
  <si>
    <t>CENPW (5.7)</t>
  </si>
  <si>
    <t>LIN54 (5.0)</t>
  </si>
  <si>
    <t>DTL (4.9)</t>
  </si>
  <si>
    <t>ENSG00000073910</t>
  </si>
  <si>
    <t>FRY PPI subnetwork</t>
  </si>
  <si>
    <t>PARN (5.4)</t>
  </si>
  <si>
    <t>TUFM (3.0)</t>
  </si>
  <si>
    <t>SLC38A7 (2.8)</t>
  </si>
  <si>
    <t>CCDC78 (2.8)</t>
  </si>
  <si>
    <t>DNAJC11 (2.8)</t>
  </si>
  <si>
    <t>TTC18 (2.7)</t>
  </si>
  <si>
    <t>KIF9 (2.7)</t>
  </si>
  <si>
    <t>CNOT1 (2.6)</t>
  </si>
  <si>
    <t>GO:0042809</t>
  </si>
  <si>
    <t>vitamin D receptor binding</t>
  </si>
  <si>
    <t>CDK12 (7.6)</t>
  </si>
  <si>
    <t>PGAP3 (7.1)</t>
  </si>
  <si>
    <t>ERBB2 (6.4)</t>
  </si>
  <si>
    <t>MED1 (5.3)</t>
  </si>
  <si>
    <t>FBXL20 (4.3)</t>
  </si>
  <si>
    <t>ZNF830 (4.1)</t>
  </si>
  <si>
    <t>ENSG00000140443</t>
  </si>
  <si>
    <t>IGF1R PPI subnetwork</t>
  </si>
  <si>
    <t>NEXN-AS1 (3.0)</t>
  </si>
  <si>
    <t>PRRX1 (2.8)</t>
  </si>
  <si>
    <t>CAV2 (2.6)</t>
  </si>
  <si>
    <t>CTDSPL (2.6)</t>
  </si>
  <si>
    <t>GPR153 (2.6)</t>
  </si>
  <si>
    <t>ENSG00000130589</t>
  </si>
  <si>
    <t>RP4-697K14.7 PPI subnetwork</t>
  </si>
  <si>
    <t>KIAA0913 (2.7)</t>
  </si>
  <si>
    <t>ITPR2 (2.6)</t>
  </si>
  <si>
    <t>KLF12 (2.5)</t>
  </si>
  <si>
    <t>GO:0043292</t>
  </si>
  <si>
    <t>contractile fiber</t>
  </si>
  <si>
    <t>TTN (11.5)</t>
  </si>
  <si>
    <t>MYL2 (10.5)</t>
  </si>
  <si>
    <t>TCAP (10.4)</t>
  </si>
  <si>
    <t>SRL (9.6)</t>
  </si>
  <si>
    <t>TPM3 (9.3)</t>
  </si>
  <si>
    <t>ENSG00000138398</t>
  </si>
  <si>
    <t>PPIG PPI subnetwork</t>
  </si>
  <si>
    <t>BRD8 (3.6)</t>
  </si>
  <si>
    <t>RBM14 (3.5)</t>
  </si>
  <si>
    <t>FAM53C (3.5)</t>
  </si>
  <si>
    <t>BNIP1 (3.4)</t>
  </si>
  <si>
    <t>FAM13B (3.2)</t>
  </si>
  <si>
    <t>MP:0000281</t>
  </si>
  <si>
    <t>abnormal interventricular septum morphology</t>
  </si>
  <si>
    <t>WNT8A (3.8)</t>
  </si>
  <si>
    <t>SLC16A1 (3.5)</t>
  </si>
  <si>
    <t>WSB1 (3.1)</t>
  </si>
  <si>
    <t>GO:0003205</t>
  </si>
  <si>
    <t>cardiac chamber development</t>
  </si>
  <si>
    <t>TBX20 (7.0)</t>
  </si>
  <si>
    <t>HAND1 (4.6)</t>
  </si>
  <si>
    <t>PKP2 (4.4)</t>
  </si>
  <si>
    <t>ENSG00000215412</t>
  </si>
  <si>
    <t>ENSG00000215412 PPI subnetwork</t>
  </si>
  <si>
    <t>SNRNP70 (4.3)</t>
  </si>
  <si>
    <t>PPP1CC (3.5)</t>
  </si>
  <si>
    <t>C7orf11 (3.0)</t>
  </si>
  <si>
    <t>CCT6B (3.0)</t>
  </si>
  <si>
    <t>ENSG00000215425</t>
  </si>
  <si>
    <t>DDX39B PPI subnetwork</t>
  </si>
  <si>
    <t>ENSG00000198563</t>
  </si>
  <si>
    <t>ENSG00000134250</t>
  </si>
  <si>
    <t>NOTCH2 PPI subnetwork</t>
  </si>
  <si>
    <t>SOX8 (3.2)</t>
  </si>
  <si>
    <t>PLEKHG5 (3.0)</t>
  </si>
  <si>
    <t>MATN2 (2.8)</t>
  </si>
  <si>
    <t>NMB (2.8)</t>
  </si>
  <si>
    <t>TDH (2.8)</t>
  </si>
  <si>
    <t>GO:0007179</t>
  </si>
  <si>
    <t>transforming growth factor beta receptor signaling pathway</t>
  </si>
  <si>
    <t>C3orf65 (3.7)</t>
  </si>
  <si>
    <t>LTBP2 (3.6)</t>
  </si>
  <si>
    <t>ENSG00000249584 (3.6)</t>
  </si>
  <si>
    <t>LTBP3 (3.4)</t>
  </si>
  <si>
    <t>ADAMTSL3 (3.0)</t>
  </si>
  <si>
    <t>CCDC8 (2.8)</t>
  </si>
  <si>
    <t>ENSG00000124641</t>
  </si>
  <si>
    <t>MED20 PPI subnetwork</t>
  </si>
  <si>
    <t>BNIP1 (4.0)</t>
  </si>
  <si>
    <t>CDK12 (3.8)</t>
  </si>
  <si>
    <t>CDC27 (3.2)</t>
  </si>
  <si>
    <t>RNF34 (3.0)</t>
  </si>
  <si>
    <t>ENSG00000112304</t>
  </si>
  <si>
    <t>ACOT13 PPI subnetwork</t>
  </si>
  <si>
    <t>MYL2 (8.1)</t>
  </si>
  <si>
    <t>TCAP (7.5)</t>
  </si>
  <si>
    <t>SYNPO2L (7.3)</t>
  </si>
  <si>
    <t>XIRP1 (6.8)</t>
  </si>
  <si>
    <t>ENSG00000181656</t>
  </si>
  <si>
    <t>GPR88 PPI subnetwork</t>
  </si>
  <si>
    <t>RBM14 (4.8)</t>
  </si>
  <si>
    <t>PTPN23 (4.2)</t>
  </si>
  <si>
    <t>YLPM1 (4.1)</t>
  </si>
  <si>
    <t>NUFIP2 (4.0)</t>
  </si>
  <si>
    <t>GO:0030017</t>
  </si>
  <si>
    <t>sarcomere</t>
  </si>
  <si>
    <t>TTN (11.8)</t>
  </si>
  <si>
    <t>ATP2A1 (11.2)</t>
  </si>
  <si>
    <t>MYL2 (11.2)</t>
  </si>
  <si>
    <t>SYNPO2L (9.7)</t>
  </si>
  <si>
    <t>MYL3 (9.7)</t>
  </si>
  <si>
    <t>ENSG00000118579</t>
  </si>
  <si>
    <t>MED28 PPI subnetwork</t>
  </si>
  <si>
    <t>ASF1A (3.2)</t>
  </si>
  <si>
    <t>PREP (3.2)</t>
  </si>
  <si>
    <t>BNIP1 (3.1)</t>
  </si>
  <si>
    <t>DTX3L (2.9)</t>
  </si>
  <si>
    <t>ENSG00000139505</t>
  </si>
  <si>
    <t>MTMR6 PPI subnetwork</t>
  </si>
  <si>
    <t>ENSG00000101665</t>
  </si>
  <si>
    <t>SMAD7 PPI subnetwork</t>
  </si>
  <si>
    <t>CDK13 (4.7)</t>
  </si>
  <si>
    <t>ENSG00000084463</t>
  </si>
  <si>
    <t>WBP11 PPI subnetwork</t>
  </si>
  <si>
    <t>ZDHHC11 (3.5)</t>
  </si>
  <si>
    <t>TCHP (3.5)</t>
  </si>
  <si>
    <t>SF3B2 (3.4)</t>
  </si>
  <si>
    <t>ENSG00000206383</t>
  </si>
  <si>
    <t>HSPA1L PPI subnetwork</t>
  </si>
  <si>
    <t>MYOT (4.1)</t>
  </si>
  <si>
    <t>ENSG00000206274</t>
  </si>
  <si>
    <t>ENSG00000206274 PPI subnetwork</t>
  </si>
  <si>
    <t>GO:0030674</t>
  </si>
  <si>
    <t>protein binding, bridging</t>
  </si>
  <si>
    <t>CCDC64 (3.6)</t>
  </si>
  <si>
    <t>ANXA9 (3.3)</t>
  </si>
  <si>
    <t>C11orf80 (2.9)</t>
  </si>
  <si>
    <t>C17orf63 (2.8)</t>
  </si>
  <si>
    <t>GO:0030529</t>
  </si>
  <si>
    <t>ribonucleoprotein complex</t>
  </si>
  <si>
    <t>MRPL11 (4.5)</t>
  </si>
  <si>
    <t>SSSCA1 (4.3)</t>
  </si>
  <si>
    <t>CCDC58 (3.9)</t>
  </si>
  <si>
    <t>PSMG1 (3.8)</t>
  </si>
  <si>
    <t>FCF1 (3.6)</t>
  </si>
  <si>
    <t>CCDC12 (3.4)</t>
  </si>
  <si>
    <t>ENSG00000134058</t>
  </si>
  <si>
    <t>CDK7 PPI subnetwork</t>
  </si>
  <si>
    <t>DYNLRB1 (3.4)</t>
  </si>
  <si>
    <t>SUMO1P2 (3.4)</t>
  </si>
  <si>
    <t>BTF3P12 (3.4)</t>
  </si>
  <si>
    <t>GPN3 (3.0)</t>
  </si>
  <si>
    <t>HDDC2 (2.7)</t>
  </si>
  <si>
    <t>ENSG00000180182</t>
  </si>
  <si>
    <t>MED14 PPI subnetwork</t>
  </si>
  <si>
    <t>ASF1A (3.0)</t>
  </si>
  <si>
    <t>ENSG00000130772</t>
  </si>
  <si>
    <t>MED18 PPI subnetwork</t>
  </si>
  <si>
    <t>BNIP1 (4.3)</t>
  </si>
  <si>
    <t>C7orf11 (3.6)</t>
  </si>
  <si>
    <t>RLF (3.4)</t>
  </si>
  <si>
    <t>TYW5 (3.2)</t>
  </si>
  <si>
    <t>C2orf47 (3.0)</t>
  </si>
  <si>
    <t>ENSG00000178913</t>
  </si>
  <si>
    <t>TAF7 PPI subnetwork</t>
  </si>
  <si>
    <t>AP4E1 (3.6)</t>
  </si>
  <si>
    <t>FCF1 (3.5)</t>
  </si>
  <si>
    <t>ENSG00000148377</t>
  </si>
  <si>
    <t>IDI2 PPI subnetwork</t>
  </si>
  <si>
    <t>ENSG00000198947</t>
  </si>
  <si>
    <t>DMD PPI subnetwork</t>
  </si>
  <si>
    <t>NFATC2IP (2.7)</t>
  </si>
  <si>
    <t>ENSG00000151923</t>
  </si>
  <si>
    <t>TIAL1 PPI subnetwork</t>
  </si>
  <si>
    <t>TTN (6.6)</t>
  </si>
  <si>
    <t>ANKRD1 (6.0)</t>
  </si>
  <si>
    <t>ENSG00000198000</t>
  </si>
  <si>
    <t>NOL8 PPI subnetwork</t>
  </si>
  <si>
    <t>ZNF830 (3.8)</t>
  </si>
  <si>
    <t>RLF (3.6)</t>
  </si>
  <si>
    <t>CDK12 (3.2)</t>
  </si>
  <si>
    <t>GIMAP7 (3.4)</t>
  </si>
  <si>
    <t>BLK (3.0)</t>
  </si>
  <si>
    <t>CD19 (2.5)</t>
  </si>
  <si>
    <t>ENSG00000170145</t>
  </si>
  <si>
    <t>SIK2 PPI subnetwork</t>
  </si>
  <si>
    <t>ENSG00000136518</t>
  </si>
  <si>
    <t>ACTL6A PPI subnetwork</t>
  </si>
  <si>
    <t>KDM3B (4.6)</t>
  </si>
  <si>
    <t>UBTF (4.6)</t>
  </si>
  <si>
    <t>RABEP2 (3.6)</t>
  </si>
  <si>
    <t>SETDB1 (3.6)</t>
  </si>
  <si>
    <t>ENSG00000169045</t>
  </si>
  <si>
    <t>HNRNPH1 PPI subnetwork</t>
  </si>
  <si>
    <t>HNRNPR (5.3)</t>
  </si>
  <si>
    <t>SNRNP70 (5.2)</t>
  </si>
  <si>
    <t>HNRNPA0 (5.1)</t>
  </si>
  <si>
    <t>YLPM1 (4.0)</t>
  </si>
  <si>
    <t>HNRNPF (3.7)</t>
  </si>
  <si>
    <t>ENSG00000150459</t>
  </si>
  <si>
    <t>SAP18 PPI subnetwork</t>
  </si>
  <si>
    <t>CTPS (2.9)</t>
  </si>
  <si>
    <t>ZNF37A (3.0)</t>
  </si>
  <si>
    <t>ENSG00000111653</t>
  </si>
  <si>
    <t>ING4 PPI subnetwork</t>
  </si>
  <si>
    <t>SART1 (2.8)</t>
  </si>
  <si>
    <t>UBTF (2.6)</t>
  </si>
  <si>
    <t>NUP210L (3.4)</t>
  </si>
  <si>
    <t>MP:0004484</t>
  </si>
  <si>
    <t>altered response of heart to induced stress</t>
  </si>
  <si>
    <t>ENSG00000143569</t>
  </si>
  <si>
    <t>UBAP2L PPI subnetwork</t>
  </si>
  <si>
    <t>ATXN2L (5.7)</t>
  </si>
  <si>
    <t>GBF1 (3.5)</t>
  </si>
  <si>
    <t>TET3 (3.3)</t>
  </si>
  <si>
    <t>CCT6B (3.2)</t>
  </si>
  <si>
    <t>PACS1 (3.1)</t>
  </si>
  <si>
    <t>DTX3L (3.1)</t>
  </si>
  <si>
    <t>ENSG00000160808</t>
  </si>
  <si>
    <t>MYL3 PPI subnetwork</t>
  </si>
  <si>
    <t>ANKRD13A (3.7)</t>
  </si>
  <si>
    <t>TCAP (3.6)</t>
  </si>
  <si>
    <t>VPS29 (3.3)</t>
  </si>
  <si>
    <t>ENSG00000130479</t>
  </si>
  <si>
    <t>MAP1S PPI subnetwork</t>
  </si>
  <si>
    <t>KDM3B (4.8)</t>
  </si>
  <si>
    <t>RBM14 (4.0)</t>
  </si>
  <si>
    <t>SUPT6H (3.9)</t>
  </si>
  <si>
    <t>MALAT1 (3.8)</t>
  </si>
  <si>
    <t>ENSG00000135424</t>
  </si>
  <si>
    <t>ITGA7 PPI subnetwork</t>
  </si>
  <si>
    <t>BVES (4.7)</t>
  </si>
  <si>
    <t>C21orf7 (4.2)</t>
  </si>
  <si>
    <t>SLC29A2 (3.4)</t>
  </si>
  <si>
    <t>LTBP2 (3.2)</t>
  </si>
  <si>
    <t>GO:0003170</t>
  </si>
  <si>
    <t>heart valve development</t>
  </si>
  <si>
    <t>TDH (4.4)</t>
  </si>
  <si>
    <t>SLC27A6 (3.8)</t>
  </si>
  <si>
    <t>ENSG00000255020 (3.6)</t>
  </si>
  <si>
    <t>ENSG00000236827 (3.2)</t>
  </si>
  <si>
    <t>ENSG00000118965</t>
  </si>
  <si>
    <t>WDR35 PPI subnetwork</t>
  </si>
  <si>
    <t>ARHGEF3 (2.5)</t>
  </si>
  <si>
    <t>NUP210L (3.6)</t>
  </si>
  <si>
    <t>C8orf12 (2.7)</t>
  </si>
  <si>
    <t>MP:0004485</t>
  </si>
  <si>
    <t>increased response of heart to induced stress</t>
  </si>
  <si>
    <t>MYL3 (6.6)</t>
  </si>
  <si>
    <t>PLN (6.4)</t>
  </si>
  <si>
    <t>XIRP1 (6.2)</t>
  </si>
  <si>
    <t>TTN (5.9)</t>
  </si>
  <si>
    <t>TCAP (5.8)</t>
  </si>
  <si>
    <t>ENSG00000100815</t>
  </si>
  <si>
    <t>TRIP11 PPI subnetwork</t>
  </si>
  <si>
    <t>RHOD (3.7)</t>
  </si>
  <si>
    <t>MP:0009403</t>
  </si>
  <si>
    <t>increased variability of skeletal muscle fiber size</t>
  </si>
  <si>
    <t>SRL (5.9)</t>
  </si>
  <si>
    <t>TTN (5.6)</t>
  </si>
  <si>
    <t>ENSG00000073009</t>
  </si>
  <si>
    <t>IKBKG PPI subnetwork</t>
  </si>
  <si>
    <t>DPP3 (4.0)</t>
  </si>
  <si>
    <t>KIAA0100 (3.9)</t>
  </si>
  <si>
    <t>DTX3L (3.7)</t>
  </si>
  <si>
    <t>MP:0003157</t>
  </si>
  <si>
    <t>impaired muscle relaxation</t>
  </si>
  <si>
    <t>ACTN3 (6.1)</t>
  </si>
  <si>
    <t>MYOZ1 (5.8)</t>
  </si>
  <si>
    <t>TCAP (5.4)</t>
  </si>
  <si>
    <t>SRL (5.0)</t>
  </si>
  <si>
    <t>KCNA7 (4.9)</t>
  </si>
  <si>
    <t>TTN (4.7)</t>
  </si>
  <si>
    <t>ANKRD23 (4.3)</t>
  </si>
  <si>
    <t>MP:0011090</t>
  </si>
  <si>
    <t>partial perinatal lethality</t>
  </si>
  <si>
    <t>CD248 (3.5)</t>
  </si>
  <si>
    <t>ENSG00000196367</t>
  </si>
  <si>
    <t>TRRAP PPI subnetwork</t>
  </si>
  <si>
    <t>MEPCE (3.8)</t>
  </si>
  <si>
    <t>SETDB1 (3.1)</t>
  </si>
  <si>
    <t>BRD8 (2.9)</t>
  </si>
  <si>
    <t>RBM4B (2.9)</t>
  </si>
  <si>
    <t>ENSG00000184481</t>
  </si>
  <si>
    <t>FOXO4 PPI subnetwork</t>
  </si>
  <si>
    <t>NEUROD2 (3.0)</t>
  </si>
  <si>
    <t>DLST (2.5)</t>
  </si>
  <si>
    <t>SDPR (3.0)</t>
  </si>
  <si>
    <t>ENSG00000197879</t>
  </si>
  <si>
    <t>MYO1C PPI subnetwork</t>
  </si>
  <si>
    <t>MP:0002080</t>
  </si>
  <si>
    <t>prenatal lethality</t>
  </si>
  <si>
    <t>MITF (4.2)</t>
  </si>
  <si>
    <t>NKD2 (2.9)</t>
  </si>
  <si>
    <t>WNT8A (2.7)</t>
  </si>
  <si>
    <t>ENSG00000150867</t>
  </si>
  <si>
    <t>PIP4K2A PPI subnetwork</t>
  </si>
  <si>
    <t>LTK (3.0)</t>
  </si>
  <si>
    <t>TYW5 (2.8)</t>
  </si>
  <si>
    <t>LUZP1 (2.8)</t>
  </si>
  <si>
    <t>ENSG00000234229 (2.6)</t>
  </si>
  <si>
    <t>KPNA1 (2.5)</t>
  </si>
  <si>
    <t>GO:0055024</t>
  </si>
  <si>
    <t>regulation of cardiac muscle tissue development</t>
  </si>
  <si>
    <t>PKD2L2 (4.0)</t>
  </si>
  <si>
    <t>SCN5A (3.9)</t>
  </si>
  <si>
    <t>ADAMTS19 (3.1)</t>
  </si>
  <si>
    <t>PTPN23 (2.5)</t>
  </si>
  <si>
    <t>ENSG00000149016</t>
  </si>
  <si>
    <t>TUT1 PPI subnetwork</t>
  </si>
  <si>
    <t>YLPM1 (4.6)</t>
  </si>
  <si>
    <t>RBM14 (4.1)</t>
  </si>
  <si>
    <t>REACTOME_SIGNALING_BY_EGFR_IN_CANCER</t>
  </si>
  <si>
    <t>TET3 (2.7)</t>
  </si>
  <si>
    <t>ENSG00000175221</t>
  </si>
  <si>
    <t>MED16 PPI subnetwork</t>
  </si>
  <si>
    <t>MP:0001683</t>
  </si>
  <si>
    <t>absent mesoderm</t>
  </si>
  <si>
    <t>WNT8A (3.5)</t>
  </si>
  <si>
    <t>IRX3 (2.5)</t>
  </si>
  <si>
    <t>BTF3P12 (2.4)</t>
  </si>
  <si>
    <t>NPAS4 (2.7)</t>
  </si>
  <si>
    <t>EHBP1L1 (2.7)</t>
  </si>
  <si>
    <t>OXSR1 (3.0)</t>
  </si>
  <si>
    <t>ARHGEF3 (3.1)</t>
  </si>
  <si>
    <t>TTN (6.9)</t>
  </si>
  <si>
    <t>SRL (6.0)</t>
  </si>
  <si>
    <t>ENSG00000157077</t>
  </si>
  <si>
    <t>ZFYVE9 PPI subnetwork</t>
  </si>
  <si>
    <t>SLC12A7 (3.0)</t>
  </si>
  <si>
    <t>STK11IP (2.9)</t>
  </si>
  <si>
    <t>UBAP2L (2.8)</t>
  </si>
  <si>
    <t>RABEP2 (2.8)</t>
  </si>
  <si>
    <t>ENSG00000196084</t>
  </si>
  <si>
    <t>ENSG00000196084 PPI subnetwork</t>
  </si>
  <si>
    <t>RPL22 (3.3)</t>
  </si>
  <si>
    <t>RPS21 (3.0)</t>
  </si>
  <si>
    <t>NFKB1 (2.6)</t>
  </si>
  <si>
    <t>UBAP2L (2.6)</t>
  </si>
  <si>
    <t>ENSG00000203852</t>
  </si>
  <si>
    <t>HIST2H3A PPI subnetwork</t>
  </si>
  <si>
    <t>HMGB3P1 (3.9)</t>
  </si>
  <si>
    <t>GO:0070482</t>
  </si>
  <si>
    <t>response to oxygen levels</t>
  </si>
  <si>
    <t>ENSG00000203601 (2.7)</t>
  </si>
  <si>
    <t>NOS1AP (2.6)</t>
  </si>
  <si>
    <t>ENSG00000126001</t>
  </si>
  <si>
    <t>CEP250 PPI subnetwork</t>
  </si>
  <si>
    <t>C11orf9 (2.7)</t>
  </si>
  <si>
    <t>ENSG00000187446 (3.0)</t>
  </si>
  <si>
    <t>ENSG00000121774</t>
  </si>
  <si>
    <t>KHDRBS1 PPI subnetwork</t>
  </si>
  <si>
    <t>LAT (3.8)</t>
  </si>
  <si>
    <t>BLK (3.6)</t>
  </si>
  <si>
    <t>PAFAH1B1 (3.6)</t>
  </si>
  <si>
    <t>FCRLA (3.0)</t>
  </si>
  <si>
    <t>SCN5A (3.4)</t>
  </si>
  <si>
    <t>RNF207 (2.9)</t>
  </si>
  <si>
    <t>BVES (2.6)</t>
  </si>
  <si>
    <t>ENSG00000189043</t>
  </si>
  <si>
    <t>NDUFA4 PPI subnetwork</t>
  </si>
  <si>
    <t>CHCHD1 (4.8)</t>
  </si>
  <si>
    <t>PPARGC1A (4.6)</t>
  </si>
  <si>
    <t>XIRP1 (3.9)</t>
  </si>
  <si>
    <t>ENSG00000197122</t>
  </si>
  <si>
    <t>SRC PPI subnetwork</t>
  </si>
  <si>
    <t>PXN (4.2)</t>
  </si>
  <si>
    <t>SSH3 (2.7)</t>
  </si>
  <si>
    <t>DDR2 (2.4)</t>
  </si>
  <si>
    <t>ENSG00000112242</t>
  </si>
  <si>
    <t>E2F3 PPI subnetwork</t>
  </si>
  <si>
    <t>FCRLA (4.1)</t>
  </si>
  <si>
    <t>TET3 (3.8)</t>
  </si>
  <si>
    <t>TRAF4 (3.4)</t>
  </si>
  <si>
    <t>DTX3L (3.3)</t>
  </si>
  <si>
    <t>IRX3 (3.0)</t>
  </si>
  <si>
    <t>MYOT (6.9)</t>
  </si>
  <si>
    <t>ENSG00000182481</t>
  </si>
  <si>
    <t>KPNA2 PPI subnetwork</t>
  </si>
  <si>
    <t>ENSG00000215769</t>
  </si>
  <si>
    <t>ENSG00000215769 PPI subnetwork</t>
  </si>
  <si>
    <t>CAV2 (3.6)</t>
  </si>
  <si>
    <t>ZNF358 (2.8)</t>
  </si>
  <si>
    <t>ENSG00000164107</t>
  </si>
  <si>
    <t>HAND2 PPI subnetwork</t>
  </si>
  <si>
    <t>TBX20 (4.8)</t>
  </si>
  <si>
    <t>ZNF358 (4.3)</t>
  </si>
  <si>
    <t>NFKB2 (3.7)</t>
  </si>
  <si>
    <t>ENSG00000173757</t>
  </si>
  <si>
    <t>STAT5B PPI subnetwork</t>
  </si>
  <si>
    <t>STAT5B (5.3)</t>
  </si>
  <si>
    <t>STAT5A (5.0)</t>
  </si>
  <si>
    <t>STAT3 (4.7)</t>
  </si>
  <si>
    <t>ARNT (4.5)</t>
  </si>
  <si>
    <t>DTX3L (3.9)</t>
  </si>
  <si>
    <t>ARID5A (3.1)</t>
  </si>
  <si>
    <t>ENSG00000078142</t>
  </si>
  <si>
    <t>PIK3C3 PPI subnetwork</t>
  </si>
  <si>
    <t>RAB35 (4.1)</t>
  </si>
  <si>
    <t>FLOT2 (3.4)</t>
  </si>
  <si>
    <t>LAT (3.0)</t>
  </si>
  <si>
    <t>STAT5A (2.8)</t>
  </si>
  <si>
    <t>ENSG00000142875</t>
  </si>
  <si>
    <t>PRKACB PPI subnetwork</t>
  </si>
  <si>
    <t>PSD (4.0)</t>
  </si>
  <si>
    <t>EEF1A2 (3.4)</t>
  </si>
  <si>
    <t>LRFN4 (3.2)</t>
  </si>
  <si>
    <t>ENSG00000125753</t>
  </si>
  <si>
    <t>VASP PPI subnetwork</t>
  </si>
  <si>
    <t>APOBR (4.4)</t>
  </si>
  <si>
    <t>PXN (4.4)</t>
  </si>
  <si>
    <t>PACS1 (3.5)</t>
  </si>
  <si>
    <t>ENSG00000230627 (3.0)</t>
  </si>
  <si>
    <t>ENSG00000064393</t>
  </si>
  <si>
    <t>HIPK2 PPI subnetwork</t>
  </si>
  <si>
    <t>CDKN1A (5.1)</t>
  </si>
  <si>
    <t>CDK13 (3.4)</t>
  </si>
  <si>
    <t>ATXN2L (2.5)</t>
  </si>
  <si>
    <t>MP:0006042</t>
  </si>
  <si>
    <t>increased apoptosis</t>
  </si>
  <si>
    <t>TRPM7 (3.0)</t>
  </si>
  <si>
    <t>WDR90 (2.9)</t>
  </si>
  <si>
    <t>LTN1 (2.8)</t>
  </si>
  <si>
    <t>ENSG00000206088</t>
  </si>
  <si>
    <t>ENSG00000206088 PPI subnetwork</t>
  </si>
  <si>
    <t>SUMO1P2 (3.3)</t>
  </si>
  <si>
    <t>LAMA5 (2.7)</t>
  </si>
  <si>
    <t>MP:0008803</t>
  </si>
  <si>
    <t>abnormal placental labyrinth vasculature morphology</t>
  </si>
  <si>
    <t>SLC12A7 (3.2)</t>
  </si>
  <si>
    <t>SCAP (3.1)</t>
  </si>
  <si>
    <t>GO:0003179</t>
  </si>
  <si>
    <t>heart valve morphogenesis</t>
  </si>
  <si>
    <t>TDH (4.6)</t>
  </si>
  <si>
    <t>ENSG00000236827 (3.7)</t>
  </si>
  <si>
    <t>ENSG00000259728 (3.0)</t>
  </si>
  <si>
    <t>MP:0009400</t>
  </si>
  <si>
    <t>decreased skeletal muscle fiber size</t>
  </si>
  <si>
    <t>TTN (4.8)</t>
  </si>
  <si>
    <t>ENSG00000177606</t>
  </si>
  <si>
    <t>JUN PPI subnetwork</t>
  </si>
  <si>
    <t>CSRNP1 (7.1)</t>
  </si>
  <si>
    <t>ARID5A (4.3)</t>
  </si>
  <si>
    <t>NFIC (3.6)</t>
  </si>
  <si>
    <t>ENSG00000173991</t>
  </si>
  <si>
    <t>TCAP PPI subnetwork</t>
  </si>
  <si>
    <t>MYOT (9.2)</t>
  </si>
  <si>
    <t>KEGG_UBIQUITIN_MEDIATED_PROTEOLYSIS</t>
  </si>
  <si>
    <t>KPNA1 (4.6)</t>
  </si>
  <si>
    <t>PPP3CB (3.5)</t>
  </si>
  <si>
    <t>COPS4 (3.5)</t>
  </si>
  <si>
    <t>BTBD10 (3.1)</t>
  </si>
  <si>
    <t>TRPC4AP (3.0)</t>
  </si>
  <si>
    <t>KEGG_WNT_SIGNALING_PATHWAY</t>
  </si>
  <si>
    <t>NKD2 (4.6)</t>
  </si>
  <si>
    <t>WNT8A (3.3)</t>
  </si>
  <si>
    <t>MYH7B (3.0)</t>
  </si>
  <si>
    <t>ENSG00000187840</t>
  </si>
  <si>
    <t>EIF4EBP1 PPI subnetwork</t>
  </si>
  <si>
    <t>TECPR2 (3.6)</t>
  </si>
  <si>
    <t>ZNF839 (3.5)</t>
  </si>
  <si>
    <t>ENSG00000226086 (3.4)</t>
  </si>
  <si>
    <t>CINP (3.1)</t>
  </si>
  <si>
    <t>MP:0004200</t>
  </si>
  <si>
    <t>decreased fetal size</t>
  </si>
  <si>
    <t>PILRB (2.7)</t>
  </si>
  <si>
    <t>ENSG00000225826 (2.7)</t>
  </si>
  <si>
    <t>IRX3 (2.7)</t>
  </si>
  <si>
    <t>BACH1 (2.6)</t>
  </si>
  <si>
    <t>ENSG00000136842</t>
  </si>
  <si>
    <t>TMOD1 PPI subnetwork</t>
  </si>
  <si>
    <t>TTN (9.5)</t>
  </si>
  <si>
    <t>SYNPO2L (8.6)</t>
  </si>
  <si>
    <t>SRL (8.1)</t>
  </si>
  <si>
    <t>MYOT (7.7)</t>
  </si>
  <si>
    <t>MP:0003232</t>
  </si>
  <si>
    <t>abnormal forebrain development</t>
  </si>
  <si>
    <t>NME5 (3.1)</t>
  </si>
  <si>
    <t>WNT8A (3.0)</t>
  </si>
  <si>
    <t>TRPV4 (3.0)</t>
  </si>
  <si>
    <t>GO:0048644</t>
  </si>
  <si>
    <t>muscle organ morphogenesis</t>
  </si>
  <si>
    <t>NPY6R (5.2)</t>
  </si>
  <si>
    <t>STAT5A (2.7)</t>
  </si>
  <si>
    <t>GIMAP7 (2.7)</t>
  </si>
  <si>
    <t>ENSG00000102554</t>
  </si>
  <si>
    <t>KLF5 PPI subnetwork</t>
  </si>
  <si>
    <t>NFKB2 (2.9)</t>
  </si>
  <si>
    <t>CASZ1 (2.8)</t>
  </si>
  <si>
    <t>ENSG00000197915</t>
  </si>
  <si>
    <t>HRNR PPI subnetwork</t>
  </si>
  <si>
    <t>TTC21A (3.4)</t>
  </si>
  <si>
    <t>KLHL3 (3.2)</t>
  </si>
  <si>
    <t>GO:0008022</t>
  </si>
  <si>
    <t>protein C-terminus binding</t>
  </si>
  <si>
    <t>KLC2 (3.5)</t>
  </si>
  <si>
    <t>PPP5C (2.9)</t>
  </si>
  <si>
    <t>NARFL (2.8)</t>
  </si>
  <si>
    <t>ENSG00000130731 (2.6)</t>
  </si>
  <si>
    <t>ZNF248 (3.3)</t>
  </si>
  <si>
    <t>ENSG00000237298 (3.0)</t>
  </si>
  <si>
    <t>ENSG00000143190</t>
  </si>
  <si>
    <t>POU2F1 PPI subnetwork</t>
  </si>
  <si>
    <t>CSRNP1 (2.6)</t>
  </si>
  <si>
    <t>CCDC58 (2.5)</t>
  </si>
  <si>
    <t>SCAF11 (2.5)</t>
  </si>
  <si>
    <t>CATSPER1 (2.4)</t>
  </si>
  <si>
    <t>ENSG00000160691</t>
  </si>
  <si>
    <t>SHC1 PPI subnetwork</t>
  </si>
  <si>
    <t>CD19 (3.8)</t>
  </si>
  <si>
    <t>LAT (3.6)</t>
  </si>
  <si>
    <t>FCRLA (3.5)</t>
  </si>
  <si>
    <t>GIMAP7 (3.3)</t>
  </si>
  <si>
    <t>NBEAL2 (3.3)</t>
  </si>
  <si>
    <t>HVCN1 (3.2)</t>
  </si>
  <si>
    <t>ENSG00000080824</t>
  </si>
  <si>
    <t>HSP90AA1 PPI subnetwork</t>
  </si>
  <si>
    <t>KEGG_TGF_BETA_SIGNALING_PATHWAY</t>
  </si>
  <si>
    <t>HEY2 (3.6)</t>
  </si>
  <si>
    <t>SKI (3.6)</t>
  </si>
  <si>
    <t>ANKRD1 (3.0)</t>
  </si>
  <si>
    <t>ENSG00000068024</t>
  </si>
  <si>
    <t>HDAC4 PPI subnetwork</t>
  </si>
  <si>
    <t>MTMR9 (3.4)</t>
  </si>
  <si>
    <t>RIN1 (2.6)</t>
  </si>
  <si>
    <t>TPM3 (7.0)</t>
  </si>
  <si>
    <t>ENSG00000198909</t>
  </si>
  <si>
    <t>MAP3K3 PPI subnetwork</t>
  </si>
  <si>
    <t>CCT8 (3.4)</t>
  </si>
  <si>
    <t>DPP3 (3.2)</t>
  </si>
  <si>
    <t>PREP (2.8)</t>
  </si>
  <si>
    <t>PPP1CC (2.9)</t>
  </si>
  <si>
    <t>GO:0008080</t>
  </si>
  <si>
    <t>N-acetyltransferase activity</t>
  </si>
  <si>
    <t>CCDC101 (3.8)</t>
  </si>
  <si>
    <t>CD248 (2.5)</t>
  </si>
  <si>
    <t>ENSG00000035403</t>
  </si>
  <si>
    <t>VCL PPI subnetwork</t>
  </si>
  <si>
    <t>AZIN1 (3.6)</t>
  </si>
  <si>
    <t>ENSG00000104892</t>
  </si>
  <si>
    <t>KLC3 PPI subnetwork</t>
  </si>
  <si>
    <t>ENSG00000127511</t>
  </si>
  <si>
    <t>SIN3B PPI subnetwork</t>
  </si>
  <si>
    <t>KIAA0100 (3.3)</t>
  </si>
  <si>
    <t>ENSG00000099956</t>
  </si>
  <si>
    <t>SMARCB1 PPI subnetwork</t>
  </si>
  <si>
    <t>LITAF (3.3)</t>
  </si>
  <si>
    <t>HIF3A (2.7)</t>
  </si>
  <si>
    <t>KCNJ2 (2.7)</t>
  </si>
  <si>
    <t>TBX20 (4.9)</t>
  </si>
  <si>
    <t>CCDC141 (3.7)</t>
  </si>
  <si>
    <t>ENSG00000096060</t>
  </si>
  <si>
    <t>FKBP5 PPI subnetwork</t>
  </si>
  <si>
    <t>ANKRD13D (2.9)</t>
  </si>
  <si>
    <t>VILL (2.6)</t>
  </si>
  <si>
    <t>SLC22A14 (2.4)</t>
  </si>
  <si>
    <t>TSC22D4 (2.8)</t>
  </si>
  <si>
    <t>HAND2 (2.7)</t>
  </si>
  <si>
    <t>ENSG00000140350</t>
  </si>
  <si>
    <t>ANP32A PPI subnetwork</t>
  </si>
  <si>
    <t>C6orf204 (3.1)</t>
  </si>
  <si>
    <t>C1orf213 (2.7)</t>
  </si>
  <si>
    <t>ENSG00000156675</t>
  </si>
  <si>
    <t>RAB11FIP1 PPI subnetwork</t>
  </si>
  <si>
    <t>SAP30L (3.0)</t>
  </si>
  <si>
    <t>ENSG00000182873 (2.6)</t>
  </si>
  <si>
    <t>MP:0001716</t>
  </si>
  <si>
    <t>abnormal placenta labyrinth morphology</t>
  </si>
  <si>
    <t>GRB7 (4.1)</t>
  </si>
  <si>
    <t>BACH1 (3.8)</t>
  </si>
  <si>
    <t>ASCL2 (3.4)</t>
  </si>
  <si>
    <t>SCAP (3.3)</t>
  </si>
  <si>
    <t>ENSG00000145907</t>
  </si>
  <si>
    <t>G3BP1 PPI subnetwork</t>
  </si>
  <si>
    <t>BEND3 (3.5)</t>
  </si>
  <si>
    <t>RBM14 (3.0)</t>
  </si>
  <si>
    <t>ENSG00000237298 (2.7)</t>
  </si>
  <si>
    <t>TCHP (2.6)</t>
  </si>
  <si>
    <t>DLST (2.6)</t>
  </si>
  <si>
    <t>ENSG00000117118</t>
  </si>
  <si>
    <t>SDHB PPI subnetwork</t>
  </si>
  <si>
    <t>TTN (7.8)</t>
  </si>
  <si>
    <t>SESTD1 (2.7)</t>
  </si>
  <si>
    <t>ZNF436 (2.3)</t>
  </si>
  <si>
    <t>ENSG00000224699 (2.6)</t>
  </si>
  <si>
    <t>HEY2 (2.4)</t>
  </si>
  <si>
    <t>ENSG00000102878</t>
  </si>
  <si>
    <t>HSF4 PPI subnetwork</t>
  </si>
  <si>
    <t>MP:0004787</t>
  </si>
  <si>
    <t>abnormal dorsal aorta morphology</t>
  </si>
  <si>
    <t>CAV1 (2.9)</t>
  </si>
  <si>
    <t>KCNQ1 (2.8)</t>
  </si>
  <si>
    <t>C10orf71 (2.6)</t>
  </si>
  <si>
    <t>SLC38A1 (3.3)</t>
  </si>
  <si>
    <t>GO:0033365</t>
  </si>
  <si>
    <t>protein localization to organelle</t>
  </si>
  <si>
    <t>LTN1 (3.0)</t>
  </si>
  <si>
    <t>USP16 (3.0)</t>
  </si>
  <si>
    <t>ZNF436 (2.8)</t>
  </si>
  <si>
    <t>RRN3 (2.8)</t>
  </si>
  <si>
    <t>PDXDC1 (2.4)</t>
  </si>
  <si>
    <t>MEPCE (2.4)</t>
  </si>
  <si>
    <t>DLST (2.4)</t>
  </si>
  <si>
    <t>MTMR9 (2.3)</t>
  </si>
  <si>
    <t>SCYL1 (2.7)</t>
  </si>
  <si>
    <t>PAFAH1B1 (3.0)</t>
  </si>
  <si>
    <t>CARS (3.8)</t>
  </si>
  <si>
    <t>ENSG00000101076</t>
  </si>
  <si>
    <t>HNF4A PPI subnetwork</t>
  </si>
  <si>
    <t>ENSG00000217404 (2.6)</t>
  </si>
  <si>
    <t>GO:0003208</t>
  </si>
  <si>
    <t>cardiac ventricle morphogenesis</t>
  </si>
  <si>
    <t>TBX20 (6.9)</t>
  </si>
  <si>
    <t>RNF207 (4.6)</t>
  </si>
  <si>
    <t>GO:0055010</t>
  </si>
  <si>
    <t>ventricular cardiac muscle tissue morphogenesis</t>
  </si>
  <si>
    <t>NKX2-5 (5.4)</t>
  </si>
  <si>
    <t>MYL3 (4.5)</t>
  </si>
  <si>
    <t>ENSG00000123329</t>
  </si>
  <si>
    <t>ARHGAP9 PPI subnetwork</t>
  </si>
  <si>
    <t>FLOT2 (3.1)</t>
  </si>
  <si>
    <t>CABLES2 (3.0)</t>
  </si>
  <si>
    <t>SLC38A1 (2.9)</t>
  </si>
  <si>
    <t>CCDC64 (2.7)</t>
  </si>
  <si>
    <t>MYOT (2.8)</t>
  </si>
  <si>
    <t>KANK2 (2.6)</t>
  </si>
  <si>
    <t>NFIA (3.2)</t>
  </si>
  <si>
    <t>ARNT (2.8)</t>
  </si>
  <si>
    <t>GO:0042641</t>
  </si>
  <si>
    <t>actomyosin</t>
  </si>
  <si>
    <t>CAMK2G (4.0)</t>
  </si>
  <si>
    <t>SRL (3.7)</t>
  </si>
  <si>
    <t>ACTN3 (3.7)</t>
  </si>
  <si>
    <t>PPTC7 (2.8)</t>
  </si>
  <si>
    <t>ENSG00000109320</t>
  </si>
  <si>
    <t>NFKB1 PPI subnetwork</t>
  </si>
  <si>
    <t>NFKB2 (5.9)</t>
  </si>
  <si>
    <t>NFKB1 (5.6)</t>
  </si>
  <si>
    <t>CSRNP1 (4.1)</t>
  </si>
  <si>
    <t>STAT3 (3.8)</t>
  </si>
  <si>
    <t>SENP2 (3.1)</t>
  </si>
  <si>
    <t>ENSG00000075391</t>
  </si>
  <si>
    <t>RASAL2 PPI subnetwork</t>
  </si>
  <si>
    <t>NFKB1 (3.4)</t>
  </si>
  <si>
    <t>NFKB2 (3.4)</t>
  </si>
  <si>
    <t>LSG1 (3.2)</t>
  </si>
  <si>
    <t>N6AMT1 (2.9)</t>
  </si>
  <si>
    <t>ENSG00000213063 (2.8)</t>
  </si>
  <si>
    <t>FAM167A (2.6)</t>
  </si>
  <si>
    <t>C1orf213 (2.4)</t>
  </si>
  <si>
    <t>BRD7P3 (2.3)</t>
  </si>
  <si>
    <t>C11orf9 (2.4)</t>
  </si>
  <si>
    <t>ENSG00000092841</t>
  </si>
  <si>
    <t>MYL6 PPI subnetwork</t>
  </si>
  <si>
    <t>SDPR (3.3)</t>
  </si>
  <si>
    <t>HNRNPR (2.8)</t>
  </si>
  <si>
    <t>GO:0061383</t>
  </si>
  <si>
    <t>trabecula morphogenesis</t>
  </si>
  <si>
    <t>ZNF33A (4.1)</t>
  </si>
  <si>
    <t>XKR6 (3.1)</t>
  </si>
  <si>
    <t>RNF207 (3.0)</t>
  </si>
  <si>
    <t>ZNF487P (2.9)</t>
  </si>
  <si>
    <t>MATN2 (2.7)</t>
  </si>
  <si>
    <t>ADAMTS19 (2.7)</t>
  </si>
  <si>
    <t>LINC00189 (2.7)</t>
  </si>
  <si>
    <t>ZNF436 (2.6)</t>
  </si>
  <si>
    <t>BTBD10 (3.0)</t>
  </si>
  <si>
    <t>KIAA0317 (3.0)</t>
  </si>
  <si>
    <t>MYOT (2.9)</t>
  </si>
  <si>
    <t>MP:0005333</t>
  </si>
  <si>
    <t>decreased heart rate</t>
  </si>
  <si>
    <t>RNF207 (4.1)</t>
  </si>
  <si>
    <t>GO:0003231</t>
  </si>
  <si>
    <t>cardiac ventricle development</t>
  </si>
  <si>
    <t>TBX5 (4.3)</t>
  </si>
  <si>
    <t>MP:0001914</t>
  </si>
  <si>
    <t>hemorrhage</t>
  </si>
  <si>
    <t>SDPR (6.0)</t>
  </si>
  <si>
    <t>NOS3 (3.3)</t>
  </si>
  <si>
    <t>CREBBP (2.6)</t>
  </si>
  <si>
    <t>ENSG00000116030</t>
  </si>
  <si>
    <t>SUMO1 PPI subnetwork</t>
  </si>
  <si>
    <t>FDFT1 (2.6)</t>
  </si>
  <si>
    <t>STUB1 (2.5)</t>
  </si>
  <si>
    <t>TCEA3 (3.4)</t>
  </si>
  <si>
    <t>ENSG00000141646</t>
  </si>
  <si>
    <t>SMAD4 PPI subnetwork</t>
  </si>
  <si>
    <t>PLEKHA3 (3.0)</t>
  </si>
  <si>
    <t>CDK13 (2.9)</t>
  </si>
  <si>
    <t>GO:0009894</t>
  </si>
  <si>
    <t>regulation of catabolic process</t>
  </si>
  <si>
    <t>LRCH1 (3.0)</t>
  </si>
  <si>
    <t>HDAC5 (2.9)</t>
  </si>
  <si>
    <t>MAP1LC3A (2.7)</t>
  </si>
  <si>
    <t>SKI (2.5)</t>
  </si>
  <si>
    <t>MP:0000702</t>
  </si>
  <si>
    <t>enlarged lymph nodes</t>
  </si>
  <si>
    <t>DUSP2 (5.2)</t>
  </si>
  <si>
    <t>NFKB1 (4.2)</t>
  </si>
  <si>
    <t>HVCN1 (3.8)</t>
  </si>
  <si>
    <t>STAT5A (3.6)</t>
  </si>
  <si>
    <t>CCDC64 (3.0)</t>
  </si>
  <si>
    <t>GO:0001892</t>
  </si>
  <si>
    <t>embryonic placenta development</t>
  </si>
  <si>
    <t>HAND1 (3.9)</t>
  </si>
  <si>
    <t>SEPT7L (3.5)</t>
  </si>
  <si>
    <t>TTC18 (3.2)</t>
  </si>
  <si>
    <t>ADRA2B (3.0)</t>
  </si>
  <si>
    <t>BRWD1 (2.9)</t>
  </si>
  <si>
    <t>AP4E1 (2.7)</t>
  </si>
  <si>
    <t>LINC00337 (2.7)</t>
  </si>
  <si>
    <t>GO:0055015</t>
  </si>
  <si>
    <t>ventricular cardiac muscle cell development</t>
  </si>
  <si>
    <t>MYH7B (3.4)</t>
  </si>
  <si>
    <t>SCN5A (2.8)</t>
  </si>
  <si>
    <t>TMEM44 (3.1)</t>
  </si>
  <si>
    <t>FBXL15 (2.7)</t>
  </si>
  <si>
    <t>SSH3 (3.9)</t>
  </si>
  <si>
    <t>SEMA4C (2.7)</t>
  </si>
  <si>
    <t>NCAPH (2.7)</t>
  </si>
  <si>
    <t>ENSG00000106554</t>
  </si>
  <si>
    <t>CHCHD3 PPI subnetwork</t>
  </si>
  <si>
    <t>SRL (6.3)</t>
  </si>
  <si>
    <t>ENSG00000075624</t>
  </si>
  <si>
    <t>ACTB PPI subnetwork</t>
  </si>
  <si>
    <t>EEF1A2 (2.9)</t>
  </si>
  <si>
    <t>SDPR (2.8)</t>
  </si>
  <si>
    <t>HNRNPR (5.1)</t>
  </si>
  <si>
    <t>ENSG00000132142</t>
  </si>
  <si>
    <t>ACACA PPI subnetwork</t>
  </si>
  <si>
    <t>PRKCA (3.7)</t>
  </si>
  <si>
    <t>OSBPL6 (3.1)</t>
  </si>
  <si>
    <t>KIAA1310 (3.0)</t>
  </si>
  <si>
    <t>ZNF25 (2.9)</t>
  </si>
  <si>
    <t>TP53INP2 (2.7)</t>
  </si>
  <si>
    <t>ENSG00000113387</t>
  </si>
  <si>
    <t>SUB1 PPI subnetwork</t>
  </si>
  <si>
    <t>RBM14 (3.3)</t>
  </si>
  <si>
    <t>SH2B1 (3.3)</t>
  </si>
  <si>
    <t>SETDB1 (2.9)</t>
  </si>
  <si>
    <t>C1orf213 (3.4)</t>
  </si>
  <si>
    <t>ENSG00000166167</t>
  </si>
  <si>
    <t>BTRC PPI subnetwork</t>
  </si>
  <si>
    <t>USP54 (4.2)</t>
  </si>
  <si>
    <t>C10orf76 (2.7)</t>
  </si>
  <si>
    <t>ENSG00000164105</t>
  </si>
  <si>
    <t>SAP30 PPI subnetwork</t>
  </si>
  <si>
    <t>MGEA5 (3.8)</t>
  </si>
  <si>
    <t>PARP9 (3.3)</t>
  </si>
  <si>
    <t>GATA4 (2.7)</t>
  </si>
  <si>
    <t>ENSG00000130699</t>
  </si>
  <si>
    <t>TAF4 PPI subnetwork</t>
  </si>
  <si>
    <t>GPN3 (3.7)</t>
  </si>
  <si>
    <t>FCF1 (3.7)</t>
  </si>
  <si>
    <t>YLPM1 (3.2)</t>
  </si>
  <si>
    <t>PCID2 (3.1)</t>
  </si>
  <si>
    <t>SCN5A (2.9)</t>
  </si>
  <si>
    <t>ENSG00000127191</t>
  </si>
  <si>
    <t>TRAF2 PPI subnetwork</t>
  </si>
  <si>
    <t>NFKB2 (5.3)</t>
  </si>
  <si>
    <t>PHF15 (3.9)</t>
  </si>
  <si>
    <t>DUSP2 (3.0)</t>
  </si>
  <si>
    <t>ENSG00000113758</t>
  </si>
  <si>
    <t>DBN1 PPI subnetwork</t>
  </si>
  <si>
    <t>ENSG00000113360</t>
  </si>
  <si>
    <t>DROSHA PPI subnetwork</t>
  </si>
  <si>
    <t>FCRLA (2.5)</t>
  </si>
  <si>
    <t>DYNLRB1 (2.7)</t>
  </si>
  <si>
    <t>GO:0015278</t>
  </si>
  <si>
    <t>calcium-release channel activity</t>
  </si>
  <si>
    <t>ITPKA (4.0)</t>
  </si>
  <si>
    <t>LINC00337 (3.1)</t>
  </si>
  <si>
    <t>SRL (3.0)</t>
  </si>
  <si>
    <t>WNT8A (2.9)</t>
  </si>
  <si>
    <t>MP:0000259</t>
  </si>
  <si>
    <t>abnormal vascular development</t>
  </si>
  <si>
    <t>KLHL3 (2.9)</t>
  </si>
  <si>
    <t>FUT11 (2.9)</t>
  </si>
  <si>
    <t>PLEKHG5 (2.8)</t>
  </si>
  <si>
    <t>MP:0003915</t>
  </si>
  <si>
    <t>increased left ventricle weight</t>
  </si>
  <si>
    <t>XIRP1 (6.1)</t>
  </si>
  <si>
    <t>MYOT (6.0)</t>
  </si>
  <si>
    <t>ENSG00000198793</t>
  </si>
  <si>
    <t>MTOR PPI subnetwork</t>
  </si>
  <si>
    <t>STK11IP (3.1)</t>
  </si>
  <si>
    <t>FANCC (2.5)</t>
  </si>
  <si>
    <t>GO:0007178</t>
  </si>
  <si>
    <t>transmembrane receptor protein serine/threonine kinase signaling pathway</t>
  </si>
  <si>
    <t>GO:0001085</t>
  </si>
  <si>
    <t>RNA polymerase II transcription factor binding</t>
  </si>
  <si>
    <t>FADS2 (3.3)</t>
  </si>
  <si>
    <t>ZFPM2 (3.2)</t>
  </si>
  <si>
    <t>ENSG00000154229</t>
  </si>
  <si>
    <t>PRKCA PPI subnetwork</t>
  </si>
  <si>
    <t>ATP1B1 (3.5)</t>
  </si>
  <si>
    <t>TPPP (3.2)</t>
  </si>
  <si>
    <t>KCNJ4 (2.6)</t>
  </si>
  <si>
    <t>XKR6 (2.6)</t>
  </si>
  <si>
    <t>GO:0060415</t>
  </si>
  <si>
    <t>muscle tissue morphogenesis</t>
  </si>
  <si>
    <t>ENSG00000002745</t>
  </si>
  <si>
    <t>WNT16 PPI subnetwork</t>
  </si>
  <si>
    <t>SLC2A12 (2.9)</t>
  </si>
  <si>
    <t>CDK13 (2.5)</t>
  </si>
  <si>
    <t>GO:0032947</t>
  </si>
  <si>
    <t>protein complex scaffold</t>
  </si>
  <si>
    <t>GO:0001104</t>
  </si>
  <si>
    <t>RNA polymerase II transcription cofactor activity</t>
  </si>
  <si>
    <t>HNRNPR (3.0)</t>
  </si>
  <si>
    <t>THRB (3.0)</t>
  </si>
  <si>
    <t>ENSG00000226009 (2.7)</t>
  </si>
  <si>
    <t>PLCD1 (3.0)</t>
  </si>
  <si>
    <t>TTN (3.3)</t>
  </si>
  <si>
    <t>DOCK6 (3.3)</t>
  </si>
  <si>
    <t>PROCR (2.8)</t>
  </si>
  <si>
    <t>ENSG00000104365</t>
  </si>
  <si>
    <t>IKBKB PPI subnetwork</t>
  </si>
  <si>
    <t>KDM2A (4.8)</t>
  </si>
  <si>
    <t>NFKB1 (4.5)</t>
  </si>
  <si>
    <t>PARP9 (3.8)</t>
  </si>
  <si>
    <t>LITAF (3.7)</t>
  </si>
  <si>
    <t>DLST (2.8)</t>
  </si>
  <si>
    <t>CENPW (2.8)</t>
  </si>
  <si>
    <t>TTN (2.9)</t>
  </si>
  <si>
    <t>MP:0004201</t>
  </si>
  <si>
    <t>fetal growth retardation</t>
  </si>
  <si>
    <t>OBSL1 (3.5)</t>
  </si>
  <si>
    <t>FDFT1 (3.3)</t>
  </si>
  <si>
    <t>SLC29A2 (2.9)</t>
  </si>
  <si>
    <t>KCNJ2 (2.6)</t>
  </si>
  <si>
    <t>SENP2 (2.6)</t>
  </si>
  <si>
    <t>USP8 (3.0)</t>
  </si>
  <si>
    <t>PPP1R35 (3.0)</t>
  </si>
  <si>
    <t>HMGB3P1 (2.7)</t>
  </si>
  <si>
    <t>FAM208A (2.8)</t>
  </si>
  <si>
    <t>GO:0006402</t>
  </si>
  <si>
    <t>mRNA catabolic process</t>
  </si>
  <si>
    <t>ENSG00000254556 (4.6)</t>
  </si>
  <si>
    <t>RBM15 (3.7)</t>
  </si>
  <si>
    <t>TBX5 (2.5)</t>
  </si>
  <si>
    <t>GATA4 (2.4)</t>
  </si>
  <si>
    <t>ENSG00000188191</t>
  </si>
  <si>
    <t>PRKAR1B PPI subnetwork</t>
  </si>
  <si>
    <t>FXYD4 (3.0)</t>
  </si>
  <si>
    <t>ENSG00000175792</t>
  </si>
  <si>
    <t>RUVBL1 PPI subnetwork</t>
  </si>
  <si>
    <t>TP53INP2 (2.9)</t>
  </si>
  <si>
    <t>ENSG00000135441</t>
  </si>
  <si>
    <t>BLOC1S1 PPI subnetwork</t>
  </si>
  <si>
    <t>CINP (3.5)</t>
  </si>
  <si>
    <t>CUL4A (3.4)</t>
  </si>
  <si>
    <t>BRD7P3 (3.1)</t>
  </si>
  <si>
    <t>C17orf79 (2.9)</t>
  </si>
  <si>
    <t>ENSG00000213062 (2.8)</t>
  </si>
  <si>
    <t>SLC27A6 (2.6)</t>
  </si>
  <si>
    <t>ENSG00000105281</t>
  </si>
  <si>
    <t>SLC1A5 PPI subnetwork</t>
  </si>
  <si>
    <t>CTDSPL (2.8)</t>
  </si>
  <si>
    <t>FAM13B (2.4)</t>
  </si>
  <si>
    <t>GO:0016049</t>
  </si>
  <si>
    <t>cell growth</t>
  </si>
  <si>
    <t>ENSG00000105085</t>
  </si>
  <si>
    <t>MED26 PPI subnetwork</t>
  </si>
  <si>
    <t>GPN3 (3.3)</t>
  </si>
  <si>
    <t>DYNLRB1 (3.2)</t>
  </si>
  <si>
    <t>SENP2 (3.0)</t>
  </si>
  <si>
    <t>ENSG00000154582</t>
  </si>
  <si>
    <t>TCEB1 PPI subnetwork</t>
  </si>
  <si>
    <t>ENSG00000130731 (2.8)</t>
  </si>
  <si>
    <t>SUPT6H (2.7)</t>
  </si>
  <si>
    <t>FAM53C (2.6)</t>
  </si>
  <si>
    <t>SUMO1P2 (2.6)</t>
  </si>
  <si>
    <t>APOH (2.6)</t>
  </si>
  <si>
    <t>CCDC101 (2.8)</t>
  </si>
  <si>
    <t>ENSG00000082146</t>
  </si>
  <si>
    <t>STRADB PPI subnetwork</t>
  </si>
  <si>
    <t>NUCKS1 (2.6)</t>
  </si>
  <si>
    <t>KIAA0317 (2.6)</t>
  </si>
  <si>
    <t>WFIKKN1 (2.6)</t>
  </si>
  <si>
    <t>KPNA1 (2.7)</t>
  </si>
  <si>
    <t>ZNF830 (2.8)</t>
  </si>
  <si>
    <t>IFRD1 (3.0)</t>
  </si>
  <si>
    <t>OSBPL6 (2.9)</t>
  </si>
  <si>
    <t>MP:0002128</t>
  </si>
  <si>
    <t>abnormal blood circulation</t>
  </si>
  <si>
    <t>PROCR (3.8)</t>
  </si>
  <si>
    <t>CCDC141 (3.3)</t>
  </si>
  <si>
    <t>MP:0001787</t>
  </si>
  <si>
    <t>pericardial edema</t>
  </si>
  <si>
    <t>GATA4 (6.1)</t>
  </si>
  <si>
    <t>NPY6R (2.7)</t>
  </si>
  <si>
    <t>ENSG00000142453</t>
  </si>
  <si>
    <t>CARM1 PPI subnetwork</t>
  </si>
  <si>
    <t>RBM15 (3.1)</t>
  </si>
  <si>
    <t>ENSG00000115415</t>
  </si>
  <si>
    <t>STAT1 PPI subnetwork</t>
  </si>
  <si>
    <t>DTX3L (6.0)</t>
  </si>
  <si>
    <t>PARP9 (5.9)</t>
  </si>
  <si>
    <t>MYD88 (4.2)</t>
  </si>
  <si>
    <t>GIMAP7 (3.9)</t>
  </si>
  <si>
    <t>STAT5A (3.5)</t>
  </si>
  <si>
    <t>ENSG00000103126</t>
  </si>
  <si>
    <t>AXIN1 PPI subnetwork</t>
  </si>
  <si>
    <t>ARNTL (3.2)</t>
  </si>
  <si>
    <t>KIAA0232 (2.9)</t>
  </si>
  <si>
    <t>REACTOME_BMAL1CLOCKNPAS2_ACTIVATES_GENE_EXPRESSION</t>
  </si>
  <si>
    <t>ATXN1 (4.1)</t>
  </si>
  <si>
    <t>ITCH (3.9)</t>
  </si>
  <si>
    <t>THRB (3.8)</t>
  </si>
  <si>
    <t>KLF12 (3.3)</t>
  </si>
  <si>
    <t>ARNT (3.2)</t>
  </si>
  <si>
    <t>HNRNPR (2.9)</t>
  </si>
  <si>
    <t>C1orf86 (3.2)</t>
  </si>
  <si>
    <t>TMUB2 (3.3)</t>
  </si>
  <si>
    <t>WSB1 (2.5)</t>
  </si>
  <si>
    <t>KIF20A (3.6)</t>
  </si>
  <si>
    <t>GO:0051347</t>
  </si>
  <si>
    <t>positive regulation of transferase activity</t>
  </si>
  <si>
    <t>KCNQ1DN (2.8)</t>
  </si>
  <si>
    <t>NEURL3 (2.8)</t>
  </si>
  <si>
    <t>ENSG00000254936 (2.5)</t>
  </si>
  <si>
    <t>ENSG00000247473 (2.5)</t>
  </si>
  <si>
    <t>LITAF (2.4)</t>
  </si>
  <si>
    <t>ENSG00000182873 (2.4)</t>
  </si>
  <si>
    <t>CTDSPL (2.4)</t>
  </si>
  <si>
    <t>ENSG00000120899</t>
  </si>
  <si>
    <t>PTK2B PPI subnetwork</t>
  </si>
  <si>
    <t>SLC35F1 (3.2)</t>
  </si>
  <si>
    <t>PKP2 (3.1)</t>
  </si>
  <si>
    <t>SPATS2L (2.5)</t>
  </si>
  <si>
    <t>ENSG00000143947</t>
  </si>
  <si>
    <t>RPS27A PPI subnetwork</t>
  </si>
  <si>
    <t>RPL22 (4.5)</t>
  </si>
  <si>
    <t>RPS21 (3.1)</t>
  </si>
  <si>
    <t>AZIN1 (2.9)</t>
  </si>
  <si>
    <t>ENSG00000179583</t>
  </si>
  <si>
    <t>CIITA PPI subnetwork</t>
  </si>
  <si>
    <t>FAM208A (2.9)</t>
  </si>
  <si>
    <t>ACTN3 (2.8)</t>
  </si>
  <si>
    <t>MP:0004187</t>
  </si>
  <si>
    <t>cardia bifida</t>
  </si>
  <si>
    <t>CEP112 (2.6)</t>
  </si>
  <si>
    <t>C7orf11 (2.9)</t>
  </si>
  <si>
    <t>ENSG00000065675</t>
  </si>
  <si>
    <t>PRKCQ PPI subnetwork</t>
  </si>
  <si>
    <t>HAND1 (4.2)</t>
  </si>
  <si>
    <t>C11orf9 (3.4)</t>
  </si>
  <si>
    <t>MYL3 (3.2)</t>
  </si>
  <si>
    <t>GO:0030331</t>
  </si>
  <si>
    <t>estrogen receptor binding</t>
  </si>
  <si>
    <t>ITCH (4.0)</t>
  </si>
  <si>
    <t>ATXN1 (3.5)</t>
  </si>
  <si>
    <t>TPD52L1 (3.4)</t>
  </si>
  <si>
    <t>KCNQ1-AS1 (3.4)</t>
  </si>
  <si>
    <t>ZNF487P (3.3)</t>
  </si>
  <si>
    <t>RLF (3.8)</t>
  </si>
  <si>
    <t>GO:0051348</t>
  </si>
  <si>
    <t>negative regulation of transferase activity</t>
  </si>
  <si>
    <t>C1orf86 (3.3)</t>
  </si>
  <si>
    <t>ENSG00000152818</t>
  </si>
  <si>
    <t>UTRN PPI subnetwork</t>
  </si>
  <si>
    <t>MYOT (3.3)</t>
  </si>
  <si>
    <t>TTN (3.1)</t>
  </si>
  <si>
    <t>ENSG00000179348</t>
  </si>
  <si>
    <t>GATA2 PPI subnetwork</t>
  </si>
  <si>
    <t>LDB1 (4.6)</t>
  </si>
  <si>
    <t>STAT5B (3.6)</t>
  </si>
  <si>
    <t>YLPM1 (2.6)</t>
  </si>
  <si>
    <t>ENSG00000196285</t>
  </si>
  <si>
    <t>ENSG00000196285 PPI subnetwork</t>
  </si>
  <si>
    <t>INTS7 (2.8)</t>
  </si>
  <si>
    <t>HNRNPA0 (2.5)</t>
  </si>
  <si>
    <t>ENSG00000163041</t>
  </si>
  <si>
    <t>H3F3A PPI subnetwork</t>
  </si>
  <si>
    <t>ENSG00000132475</t>
  </si>
  <si>
    <t>H3F3B PPI subnetwork</t>
  </si>
  <si>
    <t>GO:0090257</t>
  </si>
  <si>
    <t>regulation of muscle system process</t>
  </si>
  <si>
    <t>GO:0030522</t>
  </si>
  <si>
    <t>intracellular receptor mediated signaling pathway</t>
  </si>
  <si>
    <t>ENSG00000100811</t>
  </si>
  <si>
    <t>YY1 PPI subnetwork</t>
  </si>
  <si>
    <t>FAM53C (4.7)</t>
  </si>
  <si>
    <t>KLF12 (2.6)</t>
  </si>
  <si>
    <t>BLK (2.6)</t>
  </si>
  <si>
    <t>MYD88 (2.4)</t>
  </si>
  <si>
    <t>ENSG00000134954</t>
  </si>
  <si>
    <t>ETS1 PPI subnetwork</t>
  </si>
  <si>
    <t>GIT2 (3.6)</t>
  </si>
  <si>
    <t>GO:0006417</t>
  </si>
  <si>
    <t>regulation of translation</t>
  </si>
  <si>
    <t>SENP2 (3.7)</t>
  </si>
  <si>
    <t>PPP1CC (3.3)</t>
  </si>
  <si>
    <t>ENSG00000023734</t>
  </si>
  <si>
    <t>STRAP PPI subnetwork</t>
  </si>
  <si>
    <t>KIAA1310 (2.9)</t>
  </si>
  <si>
    <t>BACH1 (2.8)</t>
  </si>
  <si>
    <t>STUB1 (2.6)</t>
  </si>
  <si>
    <t>ENSG00000141655</t>
  </si>
  <si>
    <t>TNFRSF11A PPI subnetwork</t>
  </si>
  <si>
    <t>CASR (2.8)</t>
  </si>
  <si>
    <t>KIAA0317 (2.7)</t>
  </si>
  <si>
    <t>NUDT13 (2.6)</t>
  </si>
  <si>
    <t>TECPR2 (2.6)</t>
  </si>
  <si>
    <t>ENSG00000197892</t>
  </si>
  <si>
    <t>KIF13B PPI subnetwork</t>
  </si>
  <si>
    <t>SYNPO2L (4.5)</t>
  </si>
  <si>
    <t>BNIP1 (2.8)</t>
  </si>
  <si>
    <t>ENSG00000069399</t>
  </si>
  <si>
    <t>BCL3 PPI subnetwork</t>
  </si>
  <si>
    <t>NFKB2 (4.2)</t>
  </si>
  <si>
    <t>NFKB1 (3.9)</t>
  </si>
  <si>
    <t>ENSG00000187446 (3.2)</t>
  </si>
  <si>
    <t>GATA4 (2.6)</t>
  </si>
  <si>
    <t>BNIP1 (2.7)</t>
  </si>
  <si>
    <t>LAPTM4B (2.6)</t>
  </si>
  <si>
    <t>ENSG00000009790</t>
  </si>
  <si>
    <t>TRAF3IP3 PPI subnetwork</t>
  </si>
  <si>
    <t>BLK (4.1)</t>
  </si>
  <si>
    <t>CD19 (2.9)</t>
  </si>
  <si>
    <t>FCRLA (2.9)</t>
  </si>
  <si>
    <t>SLC4A2 (2.5)</t>
  </si>
  <si>
    <t>CRTC2 (2.4)</t>
  </si>
  <si>
    <t>ENSG00000020633</t>
  </si>
  <si>
    <t>RUNX3 PPI subnetwork</t>
  </si>
  <si>
    <t>NCOA2 (3.8)</t>
  </si>
  <si>
    <t>KLHL21 (2.8)</t>
  </si>
  <si>
    <t>ENSG00000170345</t>
  </si>
  <si>
    <t>FOS PPI subnetwork</t>
  </si>
  <si>
    <t>CSRNP1 (4.4)</t>
  </si>
  <si>
    <t>ARID5A (3.4)</t>
  </si>
  <si>
    <t>KDM2A (2.9)</t>
  </si>
  <si>
    <t>ENSG00000108651</t>
  </si>
  <si>
    <t>UTP6 PPI subnetwork</t>
  </si>
  <si>
    <t>FCRLA (2.4)</t>
  </si>
  <si>
    <t>DTX3L (2.4)</t>
  </si>
  <si>
    <t>ENSG00000126934</t>
  </si>
  <si>
    <t>MAP2K2 PPI subnetwork</t>
  </si>
  <si>
    <t>ENSG00000187446 (2.9)</t>
  </si>
  <si>
    <t>ENSG00000138600 (2.6)</t>
  </si>
  <si>
    <t>ENSG00000078967</t>
  </si>
  <si>
    <t>UBE2D4 PPI subnetwork</t>
  </si>
  <si>
    <t>KIAA0232 (3.7)</t>
  </si>
  <si>
    <t>RFFL (3.0)</t>
  </si>
  <si>
    <t>C10orf76 (2.9)</t>
  </si>
  <si>
    <t>ENSG00000010244</t>
  </si>
  <si>
    <t>ZNF207 PPI subnetwork</t>
  </si>
  <si>
    <t>ENSG00000258297 (4.6)</t>
  </si>
  <si>
    <t>RBM14 (4.5)</t>
  </si>
  <si>
    <t>SART1 (3.9)</t>
  </si>
  <si>
    <t>BRD8 (3.5)</t>
  </si>
  <si>
    <t>SF3B2 (3.5)</t>
  </si>
  <si>
    <t>GO:0016407</t>
  </si>
  <si>
    <t>acetyltransferase activity</t>
  </si>
  <si>
    <t>C17orf63 (3.1)</t>
  </si>
  <si>
    <t>GO:0033017</t>
  </si>
  <si>
    <t>sarcoplasmic reticulum membrane</t>
  </si>
  <si>
    <t>MYOT (8.2)</t>
  </si>
  <si>
    <t>TCAP (7.1)</t>
  </si>
  <si>
    <t>ATP2A1 (6.9)</t>
  </si>
  <si>
    <t>KCNA7 (6.1)</t>
  </si>
  <si>
    <t>ENSG00000172977</t>
  </si>
  <si>
    <t>KAT5 PPI subnetwork</t>
  </si>
  <si>
    <t>PCID2 (3.4)</t>
  </si>
  <si>
    <t>PPP1R35 (2.8)</t>
  </si>
  <si>
    <t>CABLES2 (3.2)</t>
  </si>
  <si>
    <t>ALDOC (3.5)</t>
  </si>
  <si>
    <t>MP:0003393</t>
  </si>
  <si>
    <t>decreased cardiac output</t>
  </si>
  <si>
    <t>PLN (6.3)</t>
  </si>
  <si>
    <t>RNF207 (5.2)</t>
  </si>
  <si>
    <t>SCN5A (4.1)</t>
  </si>
  <si>
    <t>LMAN2L (2.7)</t>
  </si>
  <si>
    <t>NPY6R (3.6)</t>
  </si>
  <si>
    <t>MP:0009674</t>
  </si>
  <si>
    <t>decreased birth weight</t>
  </si>
  <si>
    <t>ACVR2B (4.7)</t>
  </si>
  <si>
    <t>GO:0006605</t>
  </si>
  <si>
    <t>protein targeting</t>
  </si>
  <si>
    <t>SLC39A1 (2.6)</t>
  </si>
  <si>
    <t>LTN1 (2.4)</t>
  </si>
  <si>
    <t>C1orf86 (2.4)</t>
  </si>
  <si>
    <t>MTMR9 (2.4)</t>
  </si>
  <si>
    <t>ENSG00000163754</t>
  </si>
  <si>
    <t>GYG1 PPI subnetwork</t>
  </si>
  <si>
    <t>GORASP1 (3.1)</t>
  </si>
  <si>
    <t>KLHL21 (2.5)</t>
  </si>
  <si>
    <t>WDR48 (2.5)</t>
  </si>
  <si>
    <t>MP:0000930</t>
  </si>
  <si>
    <t>wavy neural tube</t>
  </si>
  <si>
    <t>PRKCA (2.6)</t>
  </si>
  <si>
    <t>RFFL (2.9)</t>
  </si>
  <si>
    <t>ENSG00000119866</t>
  </si>
  <si>
    <t>BCL11A PPI subnetwork</t>
  </si>
  <si>
    <t>MP:0008973</t>
  </si>
  <si>
    <t>decreased erythroid progenitor cell number</t>
  </si>
  <si>
    <t>ABP1 (2.6)</t>
  </si>
  <si>
    <t>ENSG00000118515</t>
  </si>
  <si>
    <t>SGK1 PPI subnetwork</t>
  </si>
  <si>
    <t>SLC4A4 (2.7)</t>
  </si>
  <si>
    <t>GO:0055008</t>
  </si>
  <si>
    <t>cardiac muscle tissue morphogenesis</t>
  </si>
  <si>
    <t>TBX20 (6.3)</t>
  </si>
  <si>
    <t>MYH7B (4.8)</t>
  </si>
  <si>
    <t>ENSG00000107404</t>
  </si>
  <si>
    <t>DVL1 PPI subnetwork</t>
  </si>
  <si>
    <t>FAM167A (2.8)</t>
  </si>
  <si>
    <t>TBX20 (3.0)</t>
  </si>
  <si>
    <t>TRPC4AP (3.4)</t>
  </si>
  <si>
    <t>LITAF (2.7)</t>
  </si>
  <si>
    <t>ENSG00000140396</t>
  </si>
  <si>
    <t>NCOA2 PPI subnetwork</t>
  </si>
  <si>
    <t>NFKB1 (3.3)</t>
  </si>
  <si>
    <t>ENSG00000070882</t>
  </si>
  <si>
    <t>OSBPL3 PPI subnetwork</t>
  </si>
  <si>
    <t>LAMA5 (3.2)</t>
  </si>
  <si>
    <t>RNF144B (3.0)</t>
  </si>
  <si>
    <t>ENSG00000167110</t>
  </si>
  <si>
    <t>GOLGA2 PPI subnetwork</t>
  </si>
  <si>
    <t>SYNPO2L (3.6)</t>
  </si>
  <si>
    <t>PROCR (3.6)</t>
  </si>
  <si>
    <t>ENSG00000078900</t>
  </si>
  <si>
    <t>TP73 PPI subnetwork</t>
  </si>
  <si>
    <t>ENSG00000213639</t>
  </si>
  <si>
    <t>PPP1CB PPI subnetwork</t>
  </si>
  <si>
    <t>NME7 (3.1)</t>
  </si>
  <si>
    <t>RTF1 (2.6)</t>
  </si>
  <si>
    <t>GO:0032432</t>
  </si>
  <si>
    <t>actin filament bundle</t>
  </si>
  <si>
    <t>LUZP1 (3.5)</t>
  </si>
  <si>
    <t>MYL3 (3.5)</t>
  </si>
  <si>
    <t>ENSG00000105287</t>
  </si>
  <si>
    <t>PRKD2 PPI subnetwork</t>
  </si>
  <si>
    <t>KCNA7 (3.7)</t>
  </si>
  <si>
    <t>PPTC7 (2.4)</t>
  </si>
  <si>
    <t>ENSG00000111424</t>
  </si>
  <si>
    <t>VDR PPI subnetwork</t>
  </si>
  <si>
    <t>MED1 (4.9)</t>
  </si>
  <si>
    <t>YLPM1 (4.3)</t>
  </si>
  <si>
    <t>SCAF11 (4.0)</t>
  </si>
  <si>
    <t>ENSG00000112282</t>
  </si>
  <si>
    <t>MED23 PPI subnetwork</t>
  </si>
  <si>
    <t>ZNF830 (4.3)</t>
  </si>
  <si>
    <t>REACTOME_SIGNALLING_BY_NGF</t>
  </si>
  <si>
    <t>CDK5 (2.7)</t>
  </si>
  <si>
    <t>RTF1 (2.7)</t>
  </si>
  <si>
    <t>KEGG_NEUROTROPHIN_SIGNALING_PATHWAY</t>
  </si>
  <si>
    <t>ADRBK1 (4.0)</t>
  </si>
  <si>
    <t>FLOT2 (3.6)</t>
  </si>
  <si>
    <t>GLTP (3.4)</t>
  </si>
  <si>
    <t>ZNF25 (3.3)</t>
  </si>
  <si>
    <t>GO:0055117</t>
  </si>
  <si>
    <t>regulation of cardiac muscle contraction</t>
  </si>
  <si>
    <t>RNF207 (3.4)</t>
  </si>
  <si>
    <t>TECPR2 (2.8)</t>
  </si>
  <si>
    <t>GO:0010002</t>
  </si>
  <si>
    <t>cardioblast differentiation</t>
  </si>
  <si>
    <t>ENSG00000229589 (3.8)</t>
  </si>
  <si>
    <t>RNF207 (3.7)</t>
  </si>
  <si>
    <t>CSRNP1 (2.5)</t>
  </si>
  <si>
    <t>CAV1 (3.3)</t>
  </si>
  <si>
    <t>ENSG00000103723</t>
  </si>
  <si>
    <t>AP3B2 PPI subnetwork</t>
  </si>
  <si>
    <t>PLN (2.6)</t>
  </si>
  <si>
    <t>CCS (2.5)</t>
  </si>
  <si>
    <t>EHBP1L1 (2.5)</t>
  </si>
  <si>
    <t>MP:0006113</t>
  </si>
  <si>
    <t>abnormal heart septum morphology</t>
  </si>
  <si>
    <t>CTDSPL (2.7)</t>
  </si>
  <si>
    <t>KCNQ1 (2.9)</t>
  </si>
  <si>
    <t>MP:0000284</t>
  </si>
  <si>
    <t>double outlet heart right ventricle</t>
  </si>
  <si>
    <t>ENSG00000135503</t>
  </si>
  <si>
    <t>ACVR1B PPI subnetwork</t>
  </si>
  <si>
    <t>LTN1 (2.5)</t>
  </si>
  <si>
    <t>ENSG00000205937</t>
  </si>
  <si>
    <t>RNPS1 PPI subnetwork</t>
  </si>
  <si>
    <t>SNRNP70 (5.8)</t>
  </si>
  <si>
    <t>YLPM1 (4.9)</t>
  </si>
  <si>
    <t>HNRNPR (4.5)</t>
  </si>
  <si>
    <t>HNRNPA0 (4.4)</t>
  </si>
  <si>
    <t>SF3B2 (4.3)</t>
  </si>
  <si>
    <t>MP:0000748</t>
  </si>
  <si>
    <t>progressive muscle weakness</t>
  </si>
  <si>
    <t>C10orf71 (3.7)</t>
  </si>
  <si>
    <t>TTN (3.6)</t>
  </si>
  <si>
    <t>ANKRD1 (2.9)</t>
  </si>
  <si>
    <t>PPP1CC (3.8)</t>
  </si>
  <si>
    <t>BRMS1 (2.8)</t>
  </si>
  <si>
    <t>GO:0046982</t>
  </si>
  <si>
    <t>protein heterodimerization activity</t>
  </si>
  <si>
    <t>C9orf3 (2.5)</t>
  </si>
  <si>
    <t>ENSG00000007866</t>
  </si>
  <si>
    <t>TEAD3 PPI subnetwork</t>
  </si>
  <si>
    <t>ANXA9 (3.5)</t>
  </si>
  <si>
    <t>PKP2 (2.8)</t>
  </si>
  <si>
    <t>C6orf204 (2.7)</t>
  </si>
  <si>
    <t>MAP2K4 (2.5)</t>
  </si>
  <si>
    <t>TRPC4AP (2.8)</t>
  </si>
  <si>
    <t>MCM9 (3.3)</t>
  </si>
  <si>
    <t>ENSG00000107560</t>
  </si>
  <si>
    <t>RAB11FIP2 PPI subnetwork</t>
  </si>
  <si>
    <t>ANXA9 (4.6)</t>
  </si>
  <si>
    <t>CST6 (3.4)</t>
  </si>
  <si>
    <t>NBEAL2 (3.2)</t>
  </si>
  <si>
    <t>USP40 (3.2)</t>
  </si>
  <si>
    <t>CCDC64 (2.9)</t>
  </si>
  <si>
    <t>HTR1D (2.6)</t>
  </si>
  <si>
    <t>GO:0042805</t>
  </si>
  <si>
    <t>actinin binding</t>
  </si>
  <si>
    <t>SYNPO2L (4.1)</t>
  </si>
  <si>
    <t>FUT11 (3.1)</t>
  </si>
  <si>
    <t>ENSG00000170484</t>
  </si>
  <si>
    <t>KRT74 PPI subnetwork</t>
  </si>
  <si>
    <t>ENSG00000113658</t>
  </si>
  <si>
    <t>SMAD5 PPI subnetwork</t>
  </si>
  <si>
    <t>GO:0005158</t>
  </si>
  <si>
    <t>insulin receptor binding</t>
  </si>
  <si>
    <t>C1orf226 (3.4)</t>
  </si>
  <si>
    <t>CHD5 (3.4)</t>
  </si>
  <si>
    <t>NOS1AP (3.0)</t>
  </si>
  <si>
    <t>SLC8A1 (2.6)</t>
  </si>
  <si>
    <t>HAND1 (2.9)</t>
  </si>
  <si>
    <t>GO:0016528</t>
  </si>
  <si>
    <t>sarcoplasm</t>
  </si>
  <si>
    <t>MYOZ1 (9.4)</t>
  </si>
  <si>
    <t>MYOT (8.3)</t>
  </si>
  <si>
    <t>TCAP (8.0)</t>
  </si>
  <si>
    <t>C10orf71 (7.9)</t>
  </si>
  <si>
    <t>ANKRD23 (7.4)</t>
  </si>
  <si>
    <t>ENSG00000155506</t>
  </si>
  <si>
    <t>LARP1 PPI subnetwork</t>
  </si>
  <si>
    <t>USP40 (3.3)</t>
  </si>
  <si>
    <t>TTC7B (3.1)</t>
  </si>
  <si>
    <t>ZNF37A (2.8)</t>
  </si>
  <si>
    <t>ENSG00000204390</t>
  </si>
  <si>
    <t>NFKB2 (6.6)</t>
  </si>
  <si>
    <t>NFKB1 (5.2)</t>
  </si>
  <si>
    <t>AZIN1 (4.3)</t>
  </si>
  <si>
    <t>BACH1 (3.3)</t>
  </si>
  <si>
    <t>DUSP2 (3.2)</t>
  </si>
  <si>
    <t>GO:0070491</t>
  </si>
  <si>
    <t>repressing transcription factor binding</t>
  </si>
  <si>
    <t>FAM43A (3.6)</t>
  </si>
  <si>
    <t>CD19 (3.0)</t>
  </si>
  <si>
    <t>PM20D1 (2.8)</t>
  </si>
  <si>
    <t>ENSG00000106211</t>
  </si>
  <si>
    <t>HSPB1 PPI subnetwork</t>
  </si>
  <si>
    <t>GO:0055012</t>
  </si>
  <si>
    <t>ventricular cardiac muscle cell differentiation</t>
  </si>
  <si>
    <t>MYH7B (2.9)</t>
  </si>
  <si>
    <t>REACTOME_MUSCLE_CONTRACTION</t>
  </si>
  <si>
    <t>TTN (10.1)</t>
  </si>
  <si>
    <t>MYOT (9.4)</t>
  </si>
  <si>
    <t>SRL (8.7)</t>
  </si>
  <si>
    <t>ENSG00000101255</t>
  </si>
  <si>
    <t>TRIB3 PPI subnetwork</t>
  </si>
  <si>
    <t>ENSG00000131721</t>
  </si>
  <si>
    <t>RHOXF2 PPI subnetwork</t>
  </si>
  <si>
    <t>YBX2 (4.2)</t>
  </si>
  <si>
    <t>ATXN7L3 (3.4)</t>
  </si>
  <si>
    <t>USP54 (2.9)</t>
  </si>
  <si>
    <t>MGEA5 (2.6)</t>
  </si>
  <si>
    <t>MP:0005221</t>
  </si>
  <si>
    <t>abnormal rostral-caudal axis patterning</t>
  </si>
  <si>
    <t>WNT8A (6.0)</t>
  </si>
  <si>
    <t>ZFPM2 (3.0)</t>
  </si>
  <si>
    <t>ENSG00000141480</t>
  </si>
  <si>
    <t>ARRB2 PPI subnetwork</t>
  </si>
  <si>
    <t>STARD7 (3.7)</t>
  </si>
  <si>
    <t>C1orf110 (3.0)</t>
  </si>
  <si>
    <t>ANKRD13D (3.0)</t>
  </si>
  <si>
    <t>OXSR1 (2.5)</t>
  </si>
  <si>
    <t>GO:0000792</t>
  </si>
  <si>
    <t>heterochromatin</t>
  </si>
  <si>
    <t>C17orf53 (2.7)</t>
  </si>
  <si>
    <t>GO:0044291</t>
  </si>
  <si>
    <t>cell-cell contact zone</t>
  </si>
  <si>
    <t>MP:0006126</t>
  </si>
  <si>
    <t>abnormal outflow tract development</t>
  </si>
  <si>
    <t>ALPK3 (4.4)</t>
  </si>
  <si>
    <t>TBX20 (3.9)</t>
  </si>
  <si>
    <t>SCN5A (3.2)</t>
  </si>
  <si>
    <t>C1orf213 (2.8)</t>
  </si>
  <si>
    <t>CIAO1 (2.7)</t>
  </si>
  <si>
    <t>SCN5A (2.4)</t>
  </si>
  <si>
    <t>GO:0001725</t>
  </si>
  <si>
    <t>stress fiber</t>
  </si>
  <si>
    <t>CAMK2G (3.9)</t>
  </si>
  <si>
    <t>LUZP1 (3.6)</t>
  </si>
  <si>
    <t>MYOZ1 (3.5)</t>
  </si>
  <si>
    <t>MP:0000157</t>
  </si>
  <si>
    <t>abnormal sternum morphology</t>
  </si>
  <si>
    <t>ENSG00000146648</t>
  </si>
  <si>
    <t>EGFR PPI subnetwork</t>
  </si>
  <si>
    <t>NBEAL2 (3.8)</t>
  </si>
  <si>
    <t>LRCH1 (2.7)</t>
  </si>
  <si>
    <t>ENSG00000147443</t>
  </si>
  <si>
    <t>DOK2 PPI subnetwork</t>
  </si>
  <si>
    <t>NMB (3.0)</t>
  </si>
  <si>
    <t>ARHGEF3 (2.9)</t>
  </si>
  <si>
    <t>GOLPH3L (2.8)</t>
  </si>
  <si>
    <t>SLC29A2 (2.6)</t>
  </si>
  <si>
    <t>DENND4B (2.5)</t>
  </si>
  <si>
    <t>PPTC7 (2.5)</t>
  </si>
  <si>
    <t>GO:0003230</t>
  </si>
  <si>
    <t>cardiac atrium development</t>
  </si>
  <si>
    <t>TBX5 (5.4)</t>
  </si>
  <si>
    <t>SCN5A (5.0)</t>
  </si>
  <si>
    <t>ENSG00000255020 (4.0)</t>
  </si>
  <si>
    <t>ENSG00000117266</t>
  </si>
  <si>
    <t>CDK18 PPI subnetwork</t>
  </si>
  <si>
    <t>ENSG00000124529</t>
  </si>
  <si>
    <t>HIST1H4B PPI subnetwork</t>
  </si>
  <si>
    <t>NOL9 (2.9)</t>
  </si>
  <si>
    <t>ENSG00000197061</t>
  </si>
  <si>
    <t>HIST1H4C PPI subnetwork</t>
  </si>
  <si>
    <t>ENSG00000158406</t>
  </si>
  <si>
    <t>HIST1H4H PPI subnetwork</t>
  </si>
  <si>
    <t>ENSG00000197837</t>
  </si>
  <si>
    <t>HIST4H4 PPI subnetwork</t>
  </si>
  <si>
    <t>ENSG00000196176</t>
  </si>
  <si>
    <t>HIST1H4A PPI subnetwork</t>
  </si>
  <si>
    <t>ENSG00000183941</t>
  </si>
  <si>
    <t>HIST2H4A PPI subnetwork</t>
  </si>
  <si>
    <t>ENSG00000197238</t>
  </si>
  <si>
    <t>HIST1H4J PPI subnetwork</t>
  </si>
  <si>
    <t>ENSG00000198518</t>
  </si>
  <si>
    <t>HIST1H4E PPI subnetwork</t>
  </si>
  <si>
    <t>ENSG00000198339</t>
  </si>
  <si>
    <t>HIST1H4I PPI subnetwork</t>
  </si>
  <si>
    <t>ENSG00000182217</t>
  </si>
  <si>
    <t>HIST2H4B PPI subnetwork</t>
  </si>
  <si>
    <t>ENSG00000188987</t>
  </si>
  <si>
    <t>HIST1H4D PPI subnetwork</t>
  </si>
  <si>
    <t>ENSG00000197914</t>
  </si>
  <si>
    <t>HIST1H4K PPI subnetwork</t>
  </si>
  <si>
    <t>ENSG00000198327</t>
  </si>
  <si>
    <t>HIST1H4F PPI subnetwork</t>
  </si>
  <si>
    <t>ENSG00000198558</t>
  </si>
  <si>
    <t>HIST1H4L PPI subnetwork</t>
  </si>
  <si>
    <t>RAB7L1 (2.7)</t>
  </si>
  <si>
    <t>ENSG00000182873 (3.1)</t>
  </si>
  <si>
    <t>PKD2L2 (3.1)</t>
  </si>
  <si>
    <t>ENSG00000105647</t>
  </si>
  <si>
    <t>PIK3R2 PPI subnetwork</t>
  </si>
  <si>
    <t>PRKCA (3.8)</t>
  </si>
  <si>
    <t>HVCN1 (3.5)</t>
  </si>
  <si>
    <t>GIT2 (3.4)</t>
  </si>
  <si>
    <t>KLHL21 (2.3)</t>
  </si>
  <si>
    <t>HNRNPR (4.4)</t>
  </si>
  <si>
    <t>YLPM1 (3.5)</t>
  </si>
  <si>
    <t>NPY6R (4.2)</t>
  </si>
  <si>
    <t>ENSG00000105568</t>
  </si>
  <si>
    <t>PPP2R1A PPI subnetwork</t>
  </si>
  <si>
    <t>SENP2 (3.9)</t>
  </si>
  <si>
    <t>PSD (2.8)</t>
  </si>
  <si>
    <t>MP:0002747</t>
  </si>
  <si>
    <t>abnormal aortic valve morphology</t>
  </si>
  <si>
    <t>PROCR (3.7)</t>
  </si>
  <si>
    <t>GATA4 (3.3)</t>
  </si>
  <si>
    <t>GO:0000146</t>
  </si>
  <si>
    <t>microfilament motor activity</t>
  </si>
  <si>
    <t>SRL (7.5)</t>
  </si>
  <si>
    <t>WNT8A (3.1)</t>
  </si>
  <si>
    <t>USP16 (2.6)</t>
  </si>
  <si>
    <t>GO:0033673</t>
  </si>
  <si>
    <t>negative regulation of kinase activity</t>
  </si>
  <si>
    <t>NPAS4 (2.6)</t>
  </si>
  <si>
    <t>THAP3 (2.5)</t>
  </si>
  <si>
    <t>ENSG00000136937</t>
  </si>
  <si>
    <t>NCBP1 PPI subnetwork</t>
  </si>
  <si>
    <t>SNRNP70 (4.6)</t>
  </si>
  <si>
    <t>SNRNP200 (3.9)</t>
  </si>
  <si>
    <t>GO:0043149</t>
  </si>
  <si>
    <t>stress fiber assembly</t>
  </si>
  <si>
    <t>RNF150 (2.7)</t>
  </si>
  <si>
    <t>ADAMTSL3 (2.6)</t>
  </si>
  <si>
    <t>ENSG00000178363</t>
  </si>
  <si>
    <t>CALML3 PPI subnetwork</t>
  </si>
  <si>
    <t>ZMYND17 (6.4)</t>
  </si>
  <si>
    <t>ATP2A1 (5.0)</t>
  </si>
  <si>
    <t>ANKRD23 (4.2)</t>
  </si>
  <si>
    <t>GO:0043433</t>
  </si>
  <si>
    <t>negative regulation of sequence-specific DNA binding transcription factor activity</t>
  </si>
  <si>
    <t>C1orf86 (2.6)</t>
  </si>
  <si>
    <t>ENSG00000246541 (2.4)</t>
  </si>
  <si>
    <t>ENSG00000157764</t>
  </si>
  <si>
    <t>BRAF PPI subnetwork</t>
  </si>
  <si>
    <t>PTPN23 (2.6)</t>
  </si>
  <si>
    <t>GO:0008285</t>
  </si>
  <si>
    <t>negative regulation of cell proliferation</t>
  </si>
  <si>
    <t>CD81 (2.9)</t>
  </si>
  <si>
    <t>ENSG00000243627 (2.9)</t>
  </si>
  <si>
    <t>ASCL2 (2.5)</t>
  </si>
  <si>
    <t>ZNF436 (2.5)</t>
  </si>
  <si>
    <t>ZNF37A (2.4)</t>
  </si>
  <si>
    <t>ENSG00000100603</t>
  </si>
  <si>
    <t>SNW1 PPI subnetwork</t>
  </si>
  <si>
    <t>SUPT6H (4.6)</t>
  </si>
  <si>
    <t>SNRNP200 (4.4)</t>
  </si>
  <si>
    <t>GBF1 (4.3)</t>
  </si>
  <si>
    <t>SART1 (4.1)</t>
  </si>
  <si>
    <t>SF3B2 (3.7)</t>
  </si>
  <si>
    <t>SRL (4.5)</t>
  </si>
  <si>
    <t>ENSG00000115966</t>
  </si>
  <si>
    <t>ATF2 PPI subnetwork</t>
  </si>
  <si>
    <t>CSRNP1 (5.6)</t>
  </si>
  <si>
    <t>IFRD1 (4.8)</t>
  </si>
  <si>
    <t>CARS (3.5)</t>
  </si>
  <si>
    <t>GO:0051247</t>
  </si>
  <si>
    <t>positive regulation of protein metabolic process</t>
  </si>
  <si>
    <t>LINC00208 (2.7)</t>
  </si>
  <si>
    <t>ANXA7 (2.7)</t>
  </si>
  <si>
    <t>NEURL3 (2.4)</t>
  </si>
  <si>
    <t>ENSG00000172379</t>
  </si>
  <si>
    <t>ARNT2 PPI subnetwork</t>
  </si>
  <si>
    <t>ENSG00000160185</t>
  </si>
  <si>
    <t>UBASH3A PPI subnetwork</t>
  </si>
  <si>
    <t>CAV1 (4.6)</t>
  </si>
  <si>
    <t>NCOA7 (2.5)</t>
  </si>
  <si>
    <t>ENSG00000157168</t>
  </si>
  <si>
    <t>NRG1 PPI subnetwork</t>
  </si>
  <si>
    <t>MED1 (4.3)</t>
  </si>
  <si>
    <t>RBM15 (3.8)</t>
  </si>
  <si>
    <t>GRB7 (3.7)</t>
  </si>
  <si>
    <t>ERAL1 (3.0)</t>
  </si>
  <si>
    <t>ENSG00000162772</t>
  </si>
  <si>
    <t>ATF3 PPI subnetwork</t>
  </si>
  <si>
    <t>CSRNP1 (6.6)</t>
  </si>
  <si>
    <t>IFRD1 (5.2)</t>
  </si>
  <si>
    <t>CDKN1A (4.2)</t>
  </si>
  <si>
    <t>ARID5A (4.2)</t>
  </si>
  <si>
    <t>NFKB2 (3.8)</t>
  </si>
  <si>
    <t>RCAN1 (3.7)</t>
  </si>
  <si>
    <t>SUPT6H (2.5)</t>
  </si>
  <si>
    <t>ENSG00000123268</t>
  </si>
  <si>
    <t>ATF1 PPI subnetwork</t>
  </si>
  <si>
    <t>PILRA (3.6)</t>
  </si>
  <si>
    <t>HNRNPA0 (2.6)</t>
  </si>
  <si>
    <t>FAM208A (2.6)</t>
  </si>
  <si>
    <t>PROCR (3.5)</t>
  </si>
  <si>
    <t>ENSG00000174485</t>
  </si>
  <si>
    <t>DENND4A PPI subnetwork</t>
  </si>
  <si>
    <t>C11orf9 (2.8)</t>
  </si>
  <si>
    <t>GO:0010494</t>
  </si>
  <si>
    <t>cytoplasmic stress granule</t>
  </si>
  <si>
    <t>FUT11 (2.7)</t>
  </si>
  <si>
    <t>SNRNP200 (4.0)</t>
  </si>
  <si>
    <t>ENSG00000095794</t>
  </si>
  <si>
    <t>CREM PPI subnetwork</t>
  </si>
  <si>
    <t>ARNTL (4.7)</t>
  </si>
  <si>
    <t>ENSG00000118689</t>
  </si>
  <si>
    <t>FOXO3 PPI subnetwork</t>
  </si>
  <si>
    <t>PHF15 (2.5)</t>
  </si>
  <si>
    <t>SLC19A2 (2.5)</t>
  </si>
  <si>
    <t>GO:0002026</t>
  </si>
  <si>
    <t>regulation of the force of heart contraction</t>
  </si>
  <si>
    <t>GO:0060411</t>
  </si>
  <si>
    <t>cardiac septum morphogenesis</t>
  </si>
  <si>
    <t>TDH (3.1)</t>
  </si>
  <si>
    <t>MP:0005599</t>
  </si>
  <si>
    <t>increased cardiac muscle contractility</t>
  </si>
  <si>
    <t>PLN (6.7)</t>
  </si>
  <si>
    <t>C10orf71 (6.6)</t>
  </si>
  <si>
    <t>TTN (6.2)</t>
  </si>
  <si>
    <t>KEGG_FOCAL_ADHESION</t>
  </si>
  <si>
    <t>CAV2 (3.8)</t>
  </si>
  <si>
    <t>LAMA5 (2.9)</t>
  </si>
  <si>
    <t>ENSG00000161202</t>
  </si>
  <si>
    <t>DVL3 PPI subnetwork</t>
  </si>
  <si>
    <t>FAM167A (4.0)</t>
  </si>
  <si>
    <t>PLEKHG5 (3.6)</t>
  </si>
  <si>
    <t>CUX2 (3.1)</t>
  </si>
  <si>
    <t>KLF12 (3.1)</t>
  </si>
  <si>
    <t>C9orf3 (2.6)</t>
  </si>
  <si>
    <t>ENSG00000215760</t>
  </si>
  <si>
    <t>ENSG00000215760 PPI subnetwork</t>
  </si>
  <si>
    <t>CDK13 (4.3)</t>
  </si>
  <si>
    <t>ZNF830 (4.0)</t>
  </si>
  <si>
    <t>BTF3P12 (3.6)</t>
  </si>
  <si>
    <t>RBM4B (3.1)</t>
  </si>
  <si>
    <t>ENSG00000187325</t>
  </si>
  <si>
    <t>TAF9B PPI subnetwork</t>
  </si>
  <si>
    <t>GO:0014704</t>
  </si>
  <si>
    <t>intercalated disc</t>
  </si>
  <si>
    <t>YPEL2 (2.6)</t>
  </si>
  <si>
    <t>ENSG00000073282</t>
  </si>
  <si>
    <t>TP63 PPI subnetwork</t>
  </si>
  <si>
    <t>GATA4 (2.8)</t>
  </si>
  <si>
    <t>CASZ1 (2.6)</t>
  </si>
  <si>
    <t>ENSG00000167363</t>
  </si>
  <si>
    <t>FN3K PPI subnetwork</t>
  </si>
  <si>
    <t>YPEL2 (3.0)</t>
  </si>
  <si>
    <t>ATP2A1 (3.3)</t>
  </si>
  <si>
    <t>GO:0003279</t>
  </si>
  <si>
    <t>cardiac septum development</t>
  </si>
  <si>
    <t>TDH (3.2)</t>
  </si>
  <si>
    <t>ENSG00000255020 (3.2)</t>
  </si>
  <si>
    <t>MYH7B (3.1)</t>
  </si>
  <si>
    <t>MP:0004566</t>
  </si>
  <si>
    <t>myocardial fiber degeneration</t>
  </si>
  <si>
    <t>XIRP1 (4.0)</t>
  </si>
  <si>
    <t>SRL (3.6)</t>
  </si>
  <si>
    <t>CCT8 (3.5)</t>
  </si>
  <si>
    <t>ENSG00000135930</t>
  </si>
  <si>
    <t>EIF4E2 PPI subnetwork</t>
  </si>
  <si>
    <t>ANXA9 (3.2)</t>
  </si>
  <si>
    <t>GO:0006937</t>
  </si>
  <si>
    <t>regulation of muscle contraction</t>
  </si>
  <si>
    <t>C9orf3 (3.8)</t>
  </si>
  <si>
    <t>GO:0003215</t>
  </si>
  <si>
    <t>cardiac right ventricle morphogenesis</t>
  </si>
  <si>
    <t>TBX20 (5.6)</t>
  </si>
  <si>
    <t>GO:0005160</t>
  </si>
  <si>
    <t>transforming growth factor beta receptor binding</t>
  </si>
  <si>
    <t>ENSG00000120949</t>
  </si>
  <si>
    <t>TNFRSF8 PPI subnetwork</t>
  </si>
  <si>
    <t>BLK (3.7)</t>
  </si>
  <si>
    <t>GO:0003779</t>
  </si>
  <si>
    <t>actin binding</t>
  </si>
  <si>
    <t>TTN (6.5)</t>
  </si>
  <si>
    <t>HAND2 (2.8)</t>
  </si>
  <si>
    <t>TMEM44 (2.9)</t>
  </si>
  <si>
    <t>ENSG00000163517</t>
  </si>
  <si>
    <t>HDAC11 PPI subnetwork</t>
  </si>
  <si>
    <t>TECPR2 (4.1)</t>
  </si>
  <si>
    <t>GSS (3.3)</t>
  </si>
  <si>
    <t>ARNTL (2.8)</t>
  </si>
  <si>
    <t>GO:0030029</t>
  </si>
  <si>
    <t>actin filament-based process</t>
  </si>
  <si>
    <t>GIT2 (2.5)</t>
  </si>
  <si>
    <t>ENSG00000172071</t>
  </si>
  <si>
    <t>EIF2AK3 PPI subnetwork</t>
  </si>
  <si>
    <t>NUCB2 (3.1)</t>
  </si>
  <si>
    <t>ENSG00000085662</t>
  </si>
  <si>
    <t>AKR1B1 PPI subnetwork</t>
  </si>
  <si>
    <t>NKX2-5 (4.4)</t>
  </si>
  <si>
    <t>ENSG00000078061</t>
  </si>
  <si>
    <t>ARAF PPI subnetwork</t>
  </si>
  <si>
    <t>LAMA5 (3.9)</t>
  </si>
  <si>
    <t>TRAF4 (2.5)</t>
  </si>
  <si>
    <t>LSM12 (3.1)</t>
  </si>
  <si>
    <t>ENSG00000169032</t>
  </si>
  <si>
    <t>MAP2K1 PPI subnetwork</t>
  </si>
  <si>
    <t>C3orf21 (2.4)</t>
  </si>
  <si>
    <t>ENSG00000094631</t>
  </si>
  <si>
    <t>HDAC6 PPI subnetwork</t>
  </si>
  <si>
    <t>SLC41A1 (3.3)</t>
  </si>
  <si>
    <t>YLPM1 (2.8)</t>
  </si>
  <si>
    <t>ENSG00000187555</t>
  </si>
  <si>
    <t>USP7 PPI subnetwork</t>
  </si>
  <si>
    <t>SLC38A7 (2.5)</t>
  </si>
  <si>
    <t>ENSG00000254556 (2.6)</t>
  </si>
  <si>
    <t>ENSG00000130402</t>
  </si>
  <si>
    <t>ACTN4 PPI subnetwork</t>
  </si>
  <si>
    <t>RTF1 (2.8)</t>
  </si>
  <si>
    <t>ENSG00000078399</t>
  </si>
  <si>
    <t>HOXA9 PPI subnetwork</t>
  </si>
  <si>
    <t>CSRNP1 (3.9)</t>
  </si>
  <si>
    <t>ENSG00000075151</t>
  </si>
  <si>
    <t>EIF4G3 PPI subnetwork</t>
  </si>
  <si>
    <t>CTPS (4.8)</t>
  </si>
  <si>
    <t>NOL9 (4.0)</t>
  </si>
  <si>
    <t>NLE1 (3.9)</t>
  </si>
  <si>
    <t>ENSG00000118971</t>
  </si>
  <si>
    <t>CCND2 PPI subnetwork</t>
  </si>
  <si>
    <t>CSRNP1 (2.7)</t>
  </si>
  <si>
    <t>CAV1 (2.8)</t>
  </si>
  <si>
    <t>ENSG00000181222</t>
  </si>
  <si>
    <t>POLR2A PPI subnetwork</t>
  </si>
  <si>
    <t>YLPM1 (3.8)</t>
  </si>
  <si>
    <t>SF3B2 (3.8)</t>
  </si>
  <si>
    <t>SART1 (3.8)</t>
  </si>
  <si>
    <t>KDM1A (3.7)</t>
  </si>
  <si>
    <t>ZNF579 (3.1)</t>
  </si>
  <si>
    <t>ENSG00000125733</t>
  </si>
  <si>
    <t>TRIP10 PPI subnetwork</t>
  </si>
  <si>
    <t>ENSG00000247473 (3.0)</t>
  </si>
  <si>
    <t>LINC00208 (2.9)</t>
  </si>
  <si>
    <t>RAB7L1 (2.9)</t>
  </si>
  <si>
    <t>TMUB2 (2.7)</t>
  </si>
  <si>
    <t>ESPN (2.6)</t>
  </si>
  <si>
    <t>ENSG00000120087</t>
  </si>
  <si>
    <t>HOXB7 PPI subnetwork</t>
  </si>
  <si>
    <t>ENSG00000226086 (2.9)</t>
  </si>
  <si>
    <t>CUL4A (2.6)</t>
  </si>
  <si>
    <t>C6orf204 (2.5)</t>
  </si>
  <si>
    <t>ENSG00000114867</t>
  </si>
  <si>
    <t>EIF4G1 PPI subnetwork</t>
  </si>
  <si>
    <t>RPL22 (4.7)</t>
  </si>
  <si>
    <t>CTPS (3.9)</t>
  </si>
  <si>
    <t>NLE1 (3.7)</t>
  </si>
  <si>
    <t>MP:0002754</t>
  </si>
  <si>
    <t>dilated heart right ventricle</t>
  </si>
  <si>
    <t>NFIA (4.0)</t>
  </si>
  <si>
    <t>ENSG00000132356</t>
  </si>
  <si>
    <t>PRKAA1 PPI subnetwork</t>
  </si>
  <si>
    <t>ANKRD9 (4.3)</t>
  </si>
  <si>
    <t>PC (3.7)</t>
  </si>
  <si>
    <t>C7orf10 (3.5)</t>
  </si>
  <si>
    <t>GGT7 (3.2)</t>
  </si>
  <si>
    <t>ACSS2 (3.1)</t>
  </si>
  <si>
    <t>GO:0030518</t>
  </si>
  <si>
    <t>intracellular steroid hormone receptor signaling pathway</t>
  </si>
  <si>
    <t>ENSG00000206218</t>
  </si>
  <si>
    <t>ENSG00000206218 PPI subnetwork</t>
  </si>
  <si>
    <t>ENSG00000204231</t>
  </si>
  <si>
    <t>RXRB PPI subnetwork</t>
  </si>
  <si>
    <t>ENSG00000206289</t>
  </si>
  <si>
    <t>GO:0032231</t>
  </si>
  <si>
    <t>regulation of actin filament bundle assembly</t>
  </si>
  <si>
    <t>NCOA2 (2.5)</t>
  </si>
  <si>
    <t>LUZP1 (2.5)</t>
  </si>
  <si>
    <t>ERAL1 (3.1)</t>
  </si>
  <si>
    <t>ENSG00000128602</t>
  </si>
  <si>
    <t>SMO PPI subnetwork</t>
  </si>
  <si>
    <t>DTX3L (2.8)</t>
  </si>
  <si>
    <t>PON1 (2.9)</t>
  </si>
  <si>
    <t>GO:0035601</t>
  </si>
  <si>
    <t>protein deacylation</t>
  </si>
  <si>
    <t>ENSG00000238184 (3.4)</t>
  </si>
  <si>
    <t>ENSG00000255517 (3.1)</t>
  </si>
  <si>
    <t>CCS (2.8)</t>
  </si>
  <si>
    <t>FAM167A (3.2)</t>
  </si>
  <si>
    <t>TRPV4 (2.5)</t>
  </si>
  <si>
    <t>KDM1A (2.6)</t>
  </si>
  <si>
    <t>HNRNPR (3.5)</t>
  </si>
  <si>
    <t>ASF1A (2.8)</t>
  </si>
  <si>
    <t>PDXDC1 (2.6)</t>
  </si>
  <si>
    <t>C3orf75 (2.9)</t>
  </si>
  <si>
    <t>MP:0003566</t>
  </si>
  <si>
    <t>abnormal cell adhesion</t>
  </si>
  <si>
    <t>SDPR (3.7)</t>
  </si>
  <si>
    <t>ENSG00000255857 (3.1)</t>
  </si>
  <si>
    <t>ENSG00000008130</t>
  </si>
  <si>
    <t>NADK PPI subnetwork</t>
  </si>
  <si>
    <t>ANXA9 (4.3)</t>
  </si>
  <si>
    <t>LAMA5 (3.4)</t>
  </si>
  <si>
    <t>PRKCZ (2.9)</t>
  </si>
  <si>
    <t>ACSS2 (2.8)</t>
  </si>
  <si>
    <t>SYNPO2L (3.0)</t>
  </si>
  <si>
    <t>ENSG00000120210</t>
  </si>
  <si>
    <t>INSL6 PPI subnetwork</t>
  </si>
  <si>
    <t>PACS1 (2.5)</t>
  </si>
  <si>
    <t>YLPM1 (3.9)</t>
  </si>
  <si>
    <t>HEY2 (2.5)</t>
  </si>
  <si>
    <t>GO:0005916</t>
  </si>
  <si>
    <t>fascia adherens</t>
  </si>
  <si>
    <t>NPY6R (6.6)</t>
  </si>
  <si>
    <t>MP:0000298</t>
  </si>
  <si>
    <t>absent atrioventricular cushions</t>
  </si>
  <si>
    <t>TBX20 (7.2)</t>
  </si>
  <si>
    <t>TBX5 (6.4)</t>
  </si>
  <si>
    <t>SCN5A (6.0)</t>
  </si>
  <si>
    <t>NKX2-5 (6.0)</t>
  </si>
  <si>
    <t>FCRLA (2.6)</t>
  </si>
  <si>
    <t>DTX3L (2.6)</t>
  </si>
  <si>
    <t>GO:0003209</t>
  </si>
  <si>
    <t>cardiac atrium morphogenesis</t>
  </si>
  <si>
    <t>TBX20 (6.1)</t>
  </si>
  <si>
    <t>ENSG00000255020 (4.3)</t>
  </si>
  <si>
    <t>NPY6R (3.8)</t>
  </si>
  <si>
    <t>CNOT1 (2.9)</t>
  </si>
  <si>
    <t>ABCB8 (2.4)</t>
  </si>
  <si>
    <t>XIRP1 (4.3)</t>
  </si>
  <si>
    <t>ENSG00000171862</t>
  </si>
  <si>
    <t>PTEN PPI subnetwork</t>
  </si>
  <si>
    <t>STUB1 (3.2)</t>
  </si>
  <si>
    <t>PKP2 (2.7)</t>
  </si>
  <si>
    <t>ENSG00000124813</t>
  </si>
  <si>
    <t>RUNX2 PPI subnetwork</t>
  </si>
  <si>
    <t>GO:0045926</t>
  </si>
  <si>
    <t>negative regulation of growth</t>
  </si>
  <si>
    <t>C1orf213 (2.9)</t>
  </si>
  <si>
    <t>DLST (3.6)</t>
  </si>
  <si>
    <t>ENSG00000065526</t>
  </si>
  <si>
    <t>SPEN PPI subnetwork</t>
  </si>
  <si>
    <t>TMEM44 (3.8)</t>
  </si>
  <si>
    <t>MPPED2 (2.6)</t>
  </si>
  <si>
    <t>KLF12 (2.4)</t>
  </si>
  <si>
    <t>KCNQ1DN (2.4)</t>
  </si>
  <si>
    <t>SPAG5 (3.7)</t>
  </si>
  <si>
    <t>FLOT2 (2.6)</t>
  </si>
  <si>
    <t>C5orf41 (2.5)</t>
  </si>
  <si>
    <t>LUZP1 (2.6)</t>
  </si>
  <si>
    <t>MP:0000428</t>
  </si>
  <si>
    <t>abnormal craniofacial morphology</t>
  </si>
  <si>
    <t>GO:0030036</t>
  </si>
  <si>
    <t>actin cytoskeleton organization</t>
  </si>
  <si>
    <t>GO:2000241</t>
  </si>
  <si>
    <t>regulation of reproductive process</t>
  </si>
  <si>
    <t>ENSG00000234229 (3.3)</t>
  </si>
  <si>
    <t>NHLRC4 (2.9)</t>
  </si>
  <si>
    <t>ENSG00000258297 (2.6)</t>
  </si>
  <si>
    <t>ENSG00000223960 (2.4)</t>
  </si>
  <si>
    <t>ENSG00000229589 (2.3)</t>
  </si>
  <si>
    <t>ENSG00000227398 (2.4)</t>
  </si>
  <si>
    <t>ENSG00000106546</t>
  </si>
  <si>
    <t>AHR PPI subnetwork</t>
  </si>
  <si>
    <t>XKR6 (2.8)</t>
  </si>
  <si>
    <t>IFRD1 (2.6)</t>
  </si>
  <si>
    <t>ENSG00000145715</t>
  </si>
  <si>
    <t>RASA1 PPI subnetwork</t>
  </si>
  <si>
    <t>GIMAP7 (3.0)</t>
  </si>
  <si>
    <t>ENSG00000082781</t>
  </si>
  <si>
    <t>ITGB5 PPI subnetwork</t>
  </si>
  <si>
    <t>CAV1 (5.4)</t>
  </si>
  <si>
    <t>RAB1B (2.8)</t>
  </si>
  <si>
    <t>SLC41A1 (2.6)</t>
  </si>
  <si>
    <t>OBSL1 (4.4)</t>
  </si>
  <si>
    <t>CASR (2.4)</t>
  </si>
  <si>
    <t>LRFN4 (2.5)</t>
  </si>
  <si>
    <t>WNT8A (2.5)</t>
  </si>
  <si>
    <t>STUB1 (2.7)</t>
  </si>
  <si>
    <t>FAM167A (3.0)</t>
  </si>
  <si>
    <t>KLHL3 (2.4)</t>
  </si>
  <si>
    <t>SRL (5.8)</t>
  </si>
  <si>
    <t>NKX2-5 (3.0)</t>
  </si>
  <si>
    <t>FAM167A (3.3)</t>
  </si>
  <si>
    <t>MP:0006117</t>
  </si>
  <si>
    <t>aortic valve stenosis</t>
  </si>
  <si>
    <t>ENSG00000255310 (3.5)</t>
  </si>
  <si>
    <t>ENSG00000254936 (2.7)</t>
  </si>
  <si>
    <t>WNT8A (2.4)</t>
  </si>
  <si>
    <t>NUSAP1 (3.7)</t>
  </si>
  <si>
    <t>YLPM1 (3.3)</t>
  </si>
  <si>
    <t>HEY2 (3.0)</t>
  </si>
  <si>
    <t>GO:0048729</t>
  </si>
  <si>
    <t>tissue morphogenesis</t>
  </si>
  <si>
    <t>GO:0051890</t>
  </si>
  <si>
    <t>regulation of cardioblast differentiation</t>
  </si>
  <si>
    <t>RNF207 (3.6)</t>
  </si>
  <si>
    <t>GIT2 (2.7)</t>
  </si>
  <si>
    <t>CDK5 (3.0)</t>
  </si>
  <si>
    <t>SLC2A12 (2.8)</t>
  </si>
  <si>
    <t>HEY2 (3.4)</t>
  </si>
  <si>
    <t>CASR (2.5)</t>
  </si>
  <si>
    <t>ENSG00000141837</t>
  </si>
  <si>
    <t>CACNA1A PPI subnetwork</t>
  </si>
  <si>
    <t>CHD5 (4.0)</t>
  </si>
  <si>
    <t>KCNJ4 (3.8)</t>
  </si>
  <si>
    <t>KCNAB2 (3.3)</t>
  </si>
  <si>
    <t>BLK (3.2)</t>
  </si>
  <si>
    <t>ENSG00000150093</t>
  </si>
  <si>
    <t>ITGB1 PPI subnetwork</t>
  </si>
  <si>
    <t>CAV1 (5.3)</t>
  </si>
  <si>
    <t>LAMA5 (4.0)</t>
  </si>
  <si>
    <t>GBF1 (3.7)</t>
  </si>
  <si>
    <t>IRX3 (2.9)</t>
  </si>
  <si>
    <t>ENSG00000215719</t>
  </si>
  <si>
    <t>ENSG00000215719 PPI subnetwork</t>
  </si>
  <si>
    <t>GO:0010627</t>
  </si>
  <si>
    <t>regulation of intracellular protein kinase cascade</t>
  </si>
  <si>
    <t>ENSG00000085274</t>
  </si>
  <si>
    <t>MYNN PPI subnetwork</t>
  </si>
  <si>
    <t>ENSG00000149269</t>
  </si>
  <si>
    <t>PAK1 PPI subnetwork</t>
  </si>
  <si>
    <t>ANKRD13A (3.3)</t>
  </si>
  <si>
    <t>GO:0001568</t>
  </si>
  <si>
    <t>blood vessel development</t>
  </si>
  <si>
    <t>PROCR (3.4)</t>
  </si>
  <si>
    <t>ENSG00000120071</t>
  </si>
  <si>
    <t>KIAA1267 PPI subnetwork</t>
  </si>
  <si>
    <t>SUPT6H (3.8)</t>
  </si>
  <si>
    <t>ANAPC7 (2.7)</t>
  </si>
  <si>
    <t>PAFAH1B1 (2.6)</t>
  </si>
  <si>
    <t>ENSG00000120693</t>
  </si>
  <si>
    <t>SMAD9 PPI subnetwork</t>
  </si>
  <si>
    <t>CAV1 (2.5)</t>
  </si>
  <si>
    <t>BNIP1 (3.0)</t>
  </si>
  <si>
    <t>ENSG00000169047</t>
  </si>
  <si>
    <t>IRS1 PPI subnetwork</t>
  </si>
  <si>
    <t>MGEA5 (2.7)</t>
  </si>
  <si>
    <t>MTMR9 (2.7)</t>
  </si>
  <si>
    <t>CDK5 (2.8)</t>
  </si>
  <si>
    <t>CAV1 (3.4)</t>
  </si>
  <si>
    <t>PELI3 (2.6)</t>
  </si>
  <si>
    <t>MP:0001785</t>
  </si>
  <si>
    <t>edema</t>
  </si>
  <si>
    <t>SDPR (4.2)</t>
  </si>
  <si>
    <t>MP:0001614</t>
  </si>
  <si>
    <t>abnormal blood vessel morphology</t>
  </si>
  <si>
    <t>RBM4B (2.8)</t>
  </si>
  <si>
    <t>ENSG00000072110</t>
  </si>
  <si>
    <t>ACTN1 PPI subnetwork</t>
  </si>
  <si>
    <t>GO:0006469</t>
  </si>
  <si>
    <t>negative regulation of protein kinase activity</t>
  </si>
  <si>
    <t>ENSG00000108424</t>
  </si>
  <si>
    <t>KPNB1 PPI subnetwork</t>
  </si>
  <si>
    <t>HNRNPR (3.6)</t>
  </si>
  <si>
    <t>LSG1 (2.5)</t>
  </si>
  <si>
    <t>ENSG00000130193</t>
  </si>
  <si>
    <t>C8orf55 PPI subnetwork</t>
  </si>
  <si>
    <t>SEC11A (3.2)</t>
  </si>
  <si>
    <t>CLN3 (2.6)</t>
  </si>
  <si>
    <t>SF3B2 (4.1)</t>
  </si>
  <si>
    <t>ACTN3 (2.5)</t>
  </si>
  <si>
    <t>MYOZ1 (2.5)</t>
  </si>
  <si>
    <t>GO:0001944</t>
  </si>
  <si>
    <t>vasculature development</t>
  </si>
  <si>
    <t>GO:0005720</t>
  </si>
  <si>
    <t>nuclear heterochromatin</t>
  </si>
  <si>
    <t>MP:0009414</t>
  </si>
  <si>
    <t>skeletal muscle fiber necrosis</t>
  </si>
  <si>
    <t>MYOT (5.5)</t>
  </si>
  <si>
    <t>PSD (3.7)</t>
  </si>
  <si>
    <t>PRKCA (2.9)</t>
  </si>
  <si>
    <t>GO:0017015</t>
  </si>
  <si>
    <t>regulation of transforming growth factor beta receptor signaling pathway</t>
  </si>
  <si>
    <t>C1orf86 (2.8)</t>
  </si>
  <si>
    <t>PKP2 (3.3)</t>
  </si>
  <si>
    <t>ENSG00000130669</t>
  </si>
  <si>
    <t>PAK4 PPI subnetwork</t>
  </si>
  <si>
    <t>RAB35 (3.8)</t>
  </si>
  <si>
    <t>CNNM4 (3.1)</t>
  </si>
  <si>
    <t>ACAA1 (2.5)</t>
  </si>
  <si>
    <t>PPP3CB (2.4)</t>
  </si>
  <si>
    <t>NMB (2.3)</t>
  </si>
  <si>
    <t>ENSG00000196911</t>
  </si>
  <si>
    <t>KPNA5 PPI subnetwork</t>
  </si>
  <si>
    <t>DPP3 (3.4)</t>
  </si>
  <si>
    <t>ENSG00000134453</t>
  </si>
  <si>
    <t>RBM17 PPI subnetwork</t>
  </si>
  <si>
    <t>ATXN2L (4.0)</t>
  </si>
  <si>
    <t>ACAA1 (2.8)</t>
  </si>
  <si>
    <t>ENSG00000121879</t>
  </si>
  <si>
    <t>PIK3CA PPI subnetwork</t>
  </si>
  <si>
    <t>GO:0001558</t>
  </si>
  <si>
    <t>regulation of cell growth</t>
  </si>
  <si>
    <t>ENSG00000173039</t>
  </si>
  <si>
    <t>RELA PPI subnetwork</t>
  </si>
  <si>
    <t>CSRNP1 (5.2)</t>
  </si>
  <si>
    <t>ARID5A (4.4)</t>
  </si>
  <si>
    <t>USP54 (3.0)</t>
  </si>
  <si>
    <t>ZMYND17 (4.9)</t>
  </si>
  <si>
    <t>GO:0090100</t>
  </si>
  <si>
    <t>positive regulation of transmembrane receptor protein serine/threonine kinase signaling pathway</t>
  </si>
  <si>
    <t>YPEL2 (3.2)</t>
  </si>
  <si>
    <t>SLC45A3 (2.9)</t>
  </si>
  <si>
    <t>KIAA0100 (2.6)</t>
  </si>
  <si>
    <t>MP:0008476</t>
  </si>
  <si>
    <t>increased spleen red pulp amount</t>
  </si>
  <si>
    <t>STAT5A (4.8)</t>
  </si>
  <si>
    <t>C6orf204 (3.2)</t>
  </si>
  <si>
    <t>NEK8 (3.1)</t>
  </si>
  <si>
    <t>C9orf3 (2.7)</t>
  </si>
  <si>
    <t>GO:0048638</t>
  </si>
  <si>
    <t>regulation of developmental growth</t>
  </si>
  <si>
    <t>ENSG00000025434</t>
  </si>
  <si>
    <t>NR1H3 PPI subnetwork</t>
  </si>
  <si>
    <t>CREB3L4 (2.5)</t>
  </si>
  <si>
    <t>HVCN1 (2.8)</t>
  </si>
  <si>
    <t>MYH7B (2.5)</t>
  </si>
  <si>
    <t>RBM15 (2.6)</t>
  </si>
  <si>
    <t>ENSG00000067900</t>
  </si>
  <si>
    <t>ROCK1 PPI subnetwork</t>
  </si>
  <si>
    <t>BTBD10 (3.6)</t>
  </si>
  <si>
    <t>VPS29 (2.9)</t>
  </si>
  <si>
    <t>MGEA5 (3.5)</t>
  </si>
  <si>
    <t>ENSG00000152661</t>
  </si>
  <si>
    <t>GJA1 PPI subnetwork</t>
  </si>
  <si>
    <t>PLCD1 (3.4)</t>
  </si>
  <si>
    <t>ENSG00000131183</t>
  </si>
  <si>
    <t>SLC34A1 PPI subnetwork</t>
  </si>
  <si>
    <t>RAB1B (3.6)</t>
  </si>
  <si>
    <t>ESPN (3.4)</t>
  </si>
  <si>
    <t>ENSG00000120509</t>
  </si>
  <si>
    <t>PDZD11 PPI subnetwork</t>
  </si>
  <si>
    <t>CST6 (3.3)</t>
  </si>
  <si>
    <t>KCNQ1-AS1 (2.6)</t>
  </si>
  <si>
    <t>TMEM44 (2.4)</t>
  </si>
  <si>
    <t>ENSG00000137693</t>
  </si>
  <si>
    <t>YAP1 PPI subnetwork</t>
  </si>
  <si>
    <t>SKI (3.8)</t>
  </si>
  <si>
    <t>ZNF579 (3.0)</t>
  </si>
  <si>
    <t>NEUROD2 (2.7)</t>
  </si>
  <si>
    <t>ENSG00000230627 (2.6)</t>
  </si>
  <si>
    <t>SDF2 (3.1)</t>
  </si>
  <si>
    <t>NME5 (3.0)</t>
  </si>
  <si>
    <t>GRB7 (2.9)</t>
  </si>
  <si>
    <t>GO:0048514</t>
  </si>
  <si>
    <t>blood vessel morphogenesis</t>
  </si>
  <si>
    <t>C17orf53 (3.5)</t>
  </si>
  <si>
    <t>C7orf53 (2.5)</t>
  </si>
  <si>
    <t>GO:0043500</t>
  </si>
  <si>
    <t>muscle adaptation</t>
  </si>
  <si>
    <t>ALPK3 (3.4)</t>
  </si>
  <si>
    <t>MYOT (3.0)</t>
  </si>
  <si>
    <t>ENSG00000065883</t>
  </si>
  <si>
    <t>CDK13 PPI subnetwork</t>
  </si>
  <si>
    <t>ENSG00000166888</t>
  </si>
  <si>
    <t>STAT6 PPI subnetwork</t>
  </si>
  <si>
    <t>STAT3 (6.1)</t>
  </si>
  <si>
    <t>MYD88 (4.3)</t>
  </si>
  <si>
    <t>SP3 (3.5)</t>
  </si>
  <si>
    <t>TECPR2 (2.4)</t>
  </si>
  <si>
    <t>MP:0001700</t>
  </si>
  <si>
    <t>abnormal embryo turning</t>
  </si>
  <si>
    <t>MTMR9 (3.0)</t>
  </si>
  <si>
    <t>ENSG00000160789</t>
  </si>
  <si>
    <t>LMNA PPI subnetwork</t>
  </si>
  <si>
    <t>PPP1CC (3.2)</t>
  </si>
  <si>
    <t>C11orf80 (3.2)</t>
  </si>
  <si>
    <t>ENSG00000243627 (2.6)</t>
  </si>
  <si>
    <t>ENSG00000147202</t>
  </si>
  <si>
    <t>DIAPH2 PPI subnetwork</t>
  </si>
  <si>
    <t>PACS1 (4.0)</t>
  </si>
  <si>
    <t>TBX5 (2.7)</t>
  </si>
  <si>
    <t>GO:0055017</t>
  </si>
  <si>
    <t>cardiac muscle tissue growth</t>
  </si>
  <si>
    <t>PKD2L2 (3.5)</t>
  </si>
  <si>
    <t>ENSG00000117450</t>
  </si>
  <si>
    <t>PRDX1 PPI subnetwork</t>
  </si>
  <si>
    <t>ENSG00000111348</t>
  </si>
  <si>
    <t>ARHGDIB PPI subnetwork</t>
  </si>
  <si>
    <t>GLTP (2.8)</t>
  </si>
  <si>
    <t>MAP1LC3A (3.1)</t>
  </si>
  <si>
    <t>SLC41A1 (3.6)</t>
  </si>
  <si>
    <t>MCM9 (2.9)</t>
  </si>
  <si>
    <t>GO:0000982</t>
  </si>
  <si>
    <t>RNA polymerase II core promoter proximal region sequence-specific DNA binding transcription factor activity</t>
  </si>
  <si>
    <t>CSRNP1 (5.7)</t>
  </si>
  <si>
    <t>IRX3 (2.8)</t>
  </si>
  <si>
    <t>ENSG00000143632</t>
  </si>
  <si>
    <t>ACTA1 PPI subnetwork</t>
  </si>
  <si>
    <t>APOH (3.0)</t>
  </si>
  <si>
    <t>PROCR (4.2)</t>
  </si>
  <si>
    <t>TCEA3 (2.8)</t>
  </si>
  <si>
    <t>ENSG00000104812</t>
  </si>
  <si>
    <t>GYS1 PPI subnetwork</t>
  </si>
  <si>
    <t>ENSG00000236208 (2.9)</t>
  </si>
  <si>
    <t>BVES (2.7)</t>
  </si>
  <si>
    <t>VPS29 (2.7)</t>
  </si>
  <si>
    <t>LRFN4 (3.3)</t>
  </si>
  <si>
    <t>RBM14 (2.7)</t>
  </si>
  <si>
    <t>SSH3 (3.2)</t>
  </si>
  <si>
    <t>MGEA5 (3.0)</t>
  </si>
  <si>
    <t>REACTOME_CELL:EXTRACELLULAR_MATRIX_INTERACTIONS</t>
  </si>
  <si>
    <t>C11orf80 (3.3)</t>
  </si>
  <si>
    <t>ENSG00000237298 (2.6)</t>
  </si>
  <si>
    <t>KLHL3 (2.7)</t>
  </si>
  <si>
    <t>GFRA3 (2.6)</t>
  </si>
  <si>
    <t>C1orf86 (2.9)</t>
  </si>
  <si>
    <t>GO:0033002</t>
  </si>
  <si>
    <t>muscle cell proliferation</t>
  </si>
  <si>
    <t>RNF207 (2.6)</t>
  </si>
  <si>
    <t>PLCD1 (3.2)</t>
  </si>
  <si>
    <t>RBM4B (2.5)</t>
  </si>
  <si>
    <t>IRX3 (2.6)</t>
  </si>
  <si>
    <t>C1orf213 (3.0)</t>
  </si>
  <si>
    <t>IFRD1 (2.3)</t>
  </si>
  <si>
    <t>CNNM4 (3.4)</t>
  </si>
  <si>
    <t>FADS3 (3.4)</t>
  </si>
  <si>
    <t>TDH (2.6)</t>
  </si>
  <si>
    <t>THAP3 (2.8)</t>
  </si>
  <si>
    <t>ENSG00000080603</t>
  </si>
  <si>
    <t>SRCAP PPI subnetwork</t>
  </si>
  <si>
    <t>WDR48 (3.5)</t>
  </si>
  <si>
    <t>RBM14 (5.1)</t>
  </si>
  <si>
    <t>ENSG00000138696</t>
  </si>
  <si>
    <t>BMPR1B PPI subnetwork</t>
  </si>
  <si>
    <t>GOT2 (2.4)</t>
  </si>
  <si>
    <t>MYOZ1 (4.6)</t>
  </si>
  <si>
    <t>GO:0051492</t>
  </si>
  <si>
    <t>regulation of stress fiber assembly</t>
  </si>
  <si>
    <t>GORASP1 (2.9)</t>
  </si>
  <si>
    <t>ASAP3 (2.5)</t>
  </si>
  <si>
    <t>ENSG00000185122</t>
  </si>
  <si>
    <t>HSF1 PPI subnetwork</t>
  </si>
  <si>
    <t>PPP5C (4.7)</t>
  </si>
  <si>
    <t>CAV1 (4.0)</t>
  </si>
  <si>
    <t>PROCR (2.5)</t>
  </si>
  <si>
    <t>MP:0004937</t>
  </si>
  <si>
    <t>dilated heart</t>
  </si>
  <si>
    <t>SLC22A13 (3.2)</t>
  </si>
  <si>
    <t>ENSG00000171132</t>
  </si>
  <si>
    <t>PRKCE PPI subnetwork</t>
  </si>
  <si>
    <t>ANKRD1 (5.0)</t>
  </si>
  <si>
    <t>ENSG00000183873</t>
  </si>
  <si>
    <t>SCN5A PPI subnetwork</t>
  </si>
  <si>
    <t>ENSG00000099804</t>
  </si>
  <si>
    <t>CDC34 PPI subnetwork</t>
  </si>
  <si>
    <t>KCNQ1-AS1 (2.5)</t>
  </si>
  <si>
    <t>ESPN (2.7)</t>
  </si>
  <si>
    <t>MP:0002655</t>
  </si>
  <si>
    <t>abnormal keratinocyte morphology</t>
  </si>
  <si>
    <t>ENSG00000166402</t>
  </si>
  <si>
    <t>TUB PPI subnetwork</t>
  </si>
  <si>
    <t>ENSG00000254839 (2.6)</t>
  </si>
  <si>
    <t>ENSG00000237298 (2.5)</t>
  </si>
  <si>
    <t>C1orf86 (2.5)</t>
  </si>
  <si>
    <t>LDB1 (2.5)</t>
  </si>
  <si>
    <t>MAST2 PPI subnetwork</t>
  </si>
  <si>
    <t>MP:0003057</t>
  </si>
  <si>
    <t>abnormal epicardium morphology</t>
  </si>
  <si>
    <t>ENSG00000236827 (2.8)</t>
  </si>
  <si>
    <t>REACTOME_SIGNALING_BY_NODAL</t>
  </si>
  <si>
    <t>ENSG00000145833</t>
  </si>
  <si>
    <t>DDX46 PPI subnetwork</t>
  </si>
  <si>
    <t>PTPN23 (5.8)</t>
  </si>
  <si>
    <t>ATXN2L (4.5)</t>
  </si>
  <si>
    <t>ENSG00000010818</t>
  </si>
  <si>
    <t>HIVEP2 PPI subnetwork</t>
  </si>
  <si>
    <t>TTN (3.9)</t>
  </si>
  <si>
    <t>ZNF358 (2.4)</t>
  </si>
  <si>
    <t>LINC00337 (2.8)</t>
  </si>
  <si>
    <t>GO:0000186</t>
  </si>
  <si>
    <t>activation of MAPKK activity</t>
  </si>
  <si>
    <t>AP4E1 (4.2)</t>
  </si>
  <si>
    <t>ENSG00000249584 (3.7)</t>
  </si>
  <si>
    <t>ENSG00000247225 (2.7)</t>
  </si>
  <si>
    <t>ENSG00000255310 (2.7)</t>
  </si>
  <si>
    <t>XKR6 (2.4)</t>
  </si>
  <si>
    <t>WSB1 (3.0)</t>
  </si>
  <si>
    <t>MYD88 (2.8)</t>
  </si>
  <si>
    <t>ENSG00000163513</t>
  </si>
  <si>
    <t>TGFBR2 PPI subnetwork</t>
  </si>
  <si>
    <t>SKI (5.3)</t>
  </si>
  <si>
    <t>ARID5A (2.5)</t>
  </si>
  <si>
    <t>LRCH1 (3.6)</t>
  </si>
  <si>
    <t>GO:0003281</t>
  </si>
  <si>
    <t>ventricular septum development</t>
  </si>
  <si>
    <t>HAND2 (3.8)</t>
  </si>
  <si>
    <t>TDH (3.4)</t>
  </si>
  <si>
    <t>ENSG00000112964</t>
  </si>
  <si>
    <t>GHR PPI subnetwork</t>
  </si>
  <si>
    <t>IL27 (4.7)</t>
  </si>
  <si>
    <t>NEURL3 (4.4)</t>
  </si>
  <si>
    <t>PTH (4.4)</t>
  </si>
  <si>
    <t>AP4E1 (2.6)</t>
  </si>
  <si>
    <t>CEP112 (2.7)</t>
  </si>
  <si>
    <t>MYOT (2.6)</t>
  </si>
  <si>
    <t>EIF1AD (2.8)</t>
  </si>
  <si>
    <t>SRL (3.1)</t>
  </si>
  <si>
    <t>C9orf3 (3.2)</t>
  </si>
  <si>
    <t>BNIP1 (2.9)</t>
  </si>
  <si>
    <t>TDH (3.0)</t>
  </si>
  <si>
    <t>BTBD10 (2.9)</t>
  </si>
  <si>
    <t>RFFL (3.1)</t>
  </si>
  <si>
    <t>ENSG00000122779</t>
  </si>
  <si>
    <t>TRIM24 PPI subnetwork</t>
  </si>
  <si>
    <t>TTC18 (2.5)</t>
  </si>
  <si>
    <t>ENSG00000175866</t>
  </si>
  <si>
    <t>BAIAP2 PPI subnetwork</t>
  </si>
  <si>
    <t>SSH3 (3.6)</t>
  </si>
  <si>
    <t>SCN10A (2.7)</t>
  </si>
  <si>
    <t>GO:0090092</t>
  </si>
  <si>
    <t>regulation of transmembrane receptor protein serine/threonine kinase signaling pathway</t>
  </si>
  <si>
    <t>NKX2-5 (4.5)</t>
  </si>
  <si>
    <t>NFKB1 (2.7)</t>
  </si>
  <si>
    <t>PLN (2.5)</t>
  </si>
  <si>
    <t>PKD2L2 (3.8)</t>
  </si>
  <si>
    <t>HNRNPA0 (3.6)</t>
  </si>
  <si>
    <t>C1orf226 (2.5)</t>
  </si>
  <si>
    <t>ABCC8 (2.9)</t>
  </si>
  <si>
    <t>ATP2A2 (2.6)</t>
  </si>
  <si>
    <t>GO:0016055</t>
  </si>
  <si>
    <t>Wnt receptor signaling pathway</t>
  </si>
  <si>
    <t>WNT8A (2.8)</t>
  </si>
  <si>
    <t>FCRLB (3.2)</t>
  </si>
  <si>
    <t>ENSG00000139083</t>
  </si>
  <si>
    <t>ETV6 PPI subnetwork</t>
  </si>
  <si>
    <t>SCYL1 (3.7)</t>
  </si>
  <si>
    <t>GO:0060347</t>
  </si>
  <si>
    <t>heart trabecula formation</t>
  </si>
  <si>
    <t>ACSS2 (3.3)</t>
  </si>
  <si>
    <t>ENSG00000136999</t>
  </si>
  <si>
    <t>NOV PPI subnetwork</t>
  </si>
  <si>
    <t>CAV1 (6.4)</t>
  </si>
  <si>
    <t>ENSG00000175793</t>
  </si>
  <si>
    <t>SFN PPI subnetwork</t>
  </si>
  <si>
    <t>RHOD (4.4)</t>
  </si>
  <si>
    <t>LIN28B (2.7)</t>
  </si>
  <si>
    <t>TRPV4 (2.4)</t>
  </si>
  <si>
    <t>NPY6R (2.3)</t>
  </si>
  <si>
    <t>GO:0070412</t>
  </si>
  <si>
    <t>R-SMAD binding</t>
  </si>
  <si>
    <t>PLCD1 (4.0)</t>
  </si>
  <si>
    <t>HTR1D (3.5)</t>
  </si>
  <si>
    <t>ENSG00000254839 (2.7)</t>
  </si>
  <si>
    <t>ADAMTS19 (3.0)</t>
  </si>
  <si>
    <t>VILL (2.5)</t>
  </si>
  <si>
    <t>DCK (2.5)</t>
  </si>
  <si>
    <t>ENSG00000171475</t>
  </si>
  <si>
    <t>WIPF2 PPI subnetwork</t>
  </si>
  <si>
    <t>ATXN2L (5.5)</t>
  </si>
  <si>
    <t>GO:0035295</t>
  </si>
  <si>
    <t>tube development</t>
  </si>
  <si>
    <t>CASZ1 (2.7)</t>
  </si>
  <si>
    <t>ENSG00000196961</t>
  </si>
  <si>
    <t>AP2A1 PPI subnetwork</t>
  </si>
  <si>
    <t>SNRNP70 (2.8)</t>
  </si>
  <si>
    <t>SEC31A (2.7)</t>
  </si>
  <si>
    <t>C9orf3 (2.8)</t>
  </si>
  <si>
    <t>KIAA0913 (2.5)</t>
  </si>
  <si>
    <t>GO:0047485</t>
  </si>
  <si>
    <t>protein N-terminus binding</t>
  </si>
  <si>
    <t>GOLPH3L (3.3)</t>
  </si>
  <si>
    <t>ENSG00000140264</t>
  </si>
  <si>
    <t>SERF2 PPI subnetwork</t>
  </si>
  <si>
    <t>RHOD (2.7)</t>
  </si>
  <si>
    <t>EXOG (2.7)</t>
  </si>
  <si>
    <t>ATXN7L3 (2.6)</t>
  </si>
  <si>
    <t>ENSG00000153487</t>
  </si>
  <si>
    <t>ING1 PPI subnetwork</t>
  </si>
  <si>
    <t>BRD8 (3.2)</t>
  </si>
  <si>
    <t>LMAN2L (2.6)</t>
  </si>
  <si>
    <t>ENSG00000085872</t>
  </si>
  <si>
    <t>CHERP PPI subnetwork</t>
  </si>
  <si>
    <t>ENSG00000157500</t>
  </si>
  <si>
    <t>APPL1 PPI subnetwork</t>
  </si>
  <si>
    <t>CNIH2 (3.3)</t>
  </si>
  <si>
    <t>MP:0003641</t>
  </si>
  <si>
    <t>small lung</t>
  </si>
  <si>
    <t>ENSG00000169967</t>
  </si>
  <si>
    <t>MAP3K2 PPI subnetwork</t>
  </si>
  <si>
    <t>PAFAH1B1 (4.3)</t>
  </si>
  <si>
    <t>CNNM4 (2.9)</t>
  </si>
  <si>
    <t>SDPR (2.5)</t>
  </si>
  <si>
    <t>N6AMT1 (2.4)</t>
  </si>
  <si>
    <t>ENSG00000255020 (2.4)</t>
  </si>
  <si>
    <t>ENSG00000174292</t>
  </si>
  <si>
    <t>TNK1 PPI subnetwork</t>
  </si>
  <si>
    <t>GO:0014855</t>
  </si>
  <si>
    <t>striated muscle cell proliferation</t>
  </si>
  <si>
    <t>C11orf86 (2.4)</t>
  </si>
  <si>
    <t>KCNQ1 (2.5)</t>
  </si>
  <si>
    <t>NCOA7 (3.0)</t>
  </si>
  <si>
    <t>CLIC6 (2.6)</t>
  </si>
  <si>
    <t>EEF1A2 (3.1)</t>
  </si>
  <si>
    <t>NAP1L4 (2.4)</t>
  </si>
  <si>
    <t>MP:0010413</t>
  </si>
  <si>
    <t>complete atrioventricular septal defect</t>
  </si>
  <si>
    <t>GO:0030509</t>
  </si>
  <si>
    <t>BMP signaling pathway</t>
  </si>
  <si>
    <t>TBX20 (2.6)</t>
  </si>
  <si>
    <t>ENSG00000054523</t>
  </si>
  <si>
    <t>KIF1B PPI subnetwork</t>
  </si>
  <si>
    <t>ANXA9 (3.6)</t>
  </si>
  <si>
    <t>GO:0060038</t>
  </si>
  <si>
    <t>cardiac muscle cell proliferation</t>
  </si>
  <si>
    <t>MYH7B (3.5)</t>
  </si>
  <si>
    <t>LINC00310 (3.1)</t>
  </si>
  <si>
    <t>PROCR (2.6)</t>
  </si>
  <si>
    <t>SRL (3.9)</t>
  </si>
  <si>
    <t>ENSG00000237298 (3.3)</t>
  </si>
  <si>
    <t>ENSG00000229589 (3.1)</t>
  </si>
  <si>
    <t>SKI (2.3)</t>
  </si>
  <si>
    <t>INHA (3.1)</t>
  </si>
  <si>
    <t>GO:0060070</t>
  </si>
  <si>
    <t>canonical Wnt receptor signaling pathway</t>
  </si>
  <si>
    <t>KLF12 (2.7)</t>
  </si>
  <si>
    <t>MP:0004988</t>
  </si>
  <si>
    <t>increased osteoblast cell number</t>
  </si>
  <si>
    <t>SULT1A2 (2.9)</t>
  </si>
  <si>
    <t>ENSG00000144061</t>
  </si>
  <si>
    <t>NPHP1 PPI subnetwork</t>
  </si>
  <si>
    <t>GO:0043408</t>
  </si>
  <si>
    <t>regulation of MAPK cascade</t>
  </si>
  <si>
    <t>SDPR (2.3)</t>
  </si>
  <si>
    <t>NLE1 (2.7)</t>
  </si>
  <si>
    <t>C12orf76 (2.6)</t>
  </si>
  <si>
    <t>ATXN2L (2.4)</t>
  </si>
  <si>
    <t>ENSG00000118513</t>
  </si>
  <si>
    <t>MYB PPI subnetwork</t>
  </si>
  <si>
    <t>RUNX1 (2.3)</t>
  </si>
  <si>
    <t>ENSG00000234380 (2.3)</t>
  </si>
  <si>
    <t>ENSG00000258297 (2.5)</t>
  </si>
  <si>
    <t>ATP2A1 (5.7)</t>
  </si>
  <si>
    <t>IRX3 (4.2)</t>
  </si>
  <si>
    <t>ENSG00000151276</t>
  </si>
  <si>
    <t>MAGI1 PPI subnetwork</t>
  </si>
  <si>
    <t>ANKRD23 (7.3)</t>
  </si>
  <si>
    <t>PKD2L2 (2.5)</t>
  </si>
  <si>
    <t>ENSG00000118785</t>
  </si>
  <si>
    <t>SPP1 PPI subnetwork</t>
  </si>
  <si>
    <t>MITF (3.0)</t>
  </si>
  <si>
    <t>PLCD1 (2.5)</t>
  </si>
  <si>
    <t>ASAP3 (2.3)</t>
  </si>
  <si>
    <t>ADAMTSL3 (3.1)</t>
  </si>
  <si>
    <t>FUT11 (2.6)</t>
  </si>
  <si>
    <t>RHOT2 (2.4)</t>
  </si>
  <si>
    <t>SRL (4.2)</t>
  </si>
  <si>
    <t>MYOZ1 (3.6)</t>
  </si>
  <si>
    <t>ZFPM2 (3.6)</t>
  </si>
  <si>
    <t>XIRP1 (3.8)</t>
  </si>
  <si>
    <t>MCM9 (2.4)</t>
  </si>
  <si>
    <t>MP:0003091</t>
  </si>
  <si>
    <t>abnormal cell migration</t>
  </si>
  <si>
    <t>VILL (2.7)</t>
  </si>
  <si>
    <t>GO:0070848</t>
  </si>
  <si>
    <t>response to growth factor stimulus</t>
  </si>
  <si>
    <t>LINC00208 (2.4)</t>
  </si>
  <si>
    <t>CAMK2D (3.0)</t>
  </si>
  <si>
    <t>ENSG00000143375</t>
  </si>
  <si>
    <t>CGN PPI subnetwork</t>
  </si>
  <si>
    <t>CST6 (3.7)</t>
  </si>
  <si>
    <t>PRKCZ (3.2)</t>
  </si>
  <si>
    <t>SDF2 (2.9)</t>
  </si>
  <si>
    <t>ENSG00000135341</t>
  </si>
  <si>
    <t>MAP3K7 PPI subnetwork</t>
  </si>
  <si>
    <t>ERAL1 (2.8)</t>
  </si>
  <si>
    <t>MYH7B (2.4)</t>
  </si>
  <si>
    <t>TRPM7 (2.3)</t>
  </si>
  <si>
    <t>CTDSPL (2.3)</t>
  </si>
  <si>
    <t>PROCR (2.9)</t>
  </si>
  <si>
    <t>SLC4A2 (2.4)</t>
  </si>
  <si>
    <t>N6AMT1 (2.2)</t>
  </si>
  <si>
    <t>CREBBP (2.3)</t>
  </si>
  <si>
    <t>MP:0002633</t>
  </si>
  <si>
    <t>persistent truncus arteriosis</t>
  </si>
  <si>
    <t>ALPK3 (3.8)</t>
  </si>
  <si>
    <t>MAP1LC3A (2.5)</t>
  </si>
  <si>
    <t>ENSG00000112531</t>
  </si>
  <si>
    <t>QKI PPI subnetwork</t>
  </si>
  <si>
    <t>ENSG00000254839 (2.8)</t>
  </si>
  <si>
    <t>ENSG00000227028 (2.6)</t>
  </si>
  <si>
    <t>GO:0001525</t>
  </si>
  <si>
    <t>angiogenesis</t>
  </si>
  <si>
    <t>SLC45A3 (2.4)</t>
  </si>
  <si>
    <t>GO:0035050</t>
  </si>
  <si>
    <t>embryonic heart tube development</t>
  </si>
  <si>
    <t>TTC21A (3.3)</t>
  </si>
  <si>
    <t>ECD (2.5)</t>
  </si>
  <si>
    <t>ENSG00000236827 (2.4)</t>
  </si>
  <si>
    <t>CCDC101 (3.5)</t>
  </si>
  <si>
    <t>CERS2 (2.7)</t>
  </si>
  <si>
    <t>STAT5A (2.6)</t>
  </si>
  <si>
    <t>ENSG00000229589 (2.6)</t>
  </si>
  <si>
    <t>GO:0007498</t>
  </si>
  <si>
    <t>mesoderm development</t>
  </si>
  <si>
    <t>WNT8A (5.8)</t>
  </si>
  <si>
    <t>GO:0071363</t>
  </si>
  <si>
    <t>cellular response to growth factor stimulus</t>
  </si>
  <si>
    <t>RAB34 (2.6)</t>
  </si>
  <si>
    <t>SCN11A (2.4)</t>
  </si>
  <si>
    <t>IFT81 (2.5)</t>
  </si>
  <si>
    <t>TRPM5 (3.0)</t>
  </si>
  <si>
    <t>DDR2 (2.7)</t>
  </si>
  <si>
    <t>VPS29 (2.4)</t>
  </si>
  <si>
    <t>HDDC2 (2.5)</t>
  </si>
  <si>
    <t>PXN (2.4)</t>
  </si>
  <si>
    <t>MP:0000249</t>
  </si>
  <si>
    <t>abnormal blood vessel physiology</t>
  </si>
  <si>
    <t>GATA4 (2.3)</t>
  </si>
  <si>
    <t>LUZP1 (2.4)</t>
  </si>
  <si>
    <t>BRD7P3 (3.6)</t>
  </si>
  <si>
    <t>KLF12 (2.3)</t>
  </si>
  <si>
    <t>SLC8A1 (6.1)</t>
  </si>
  <si>
    <t>GO:0060420</t>
  </si>
  <si>
    <t>regulation of heart growth</t>
  </si>
  <si>
    <t>GO:0051428</t>
  </si>
  <si>
    <t>peptide hormone receptor binding</t>
  </si>
  <si>
    <t>MP:0000297</t>
  </si>
  <si>
    <t>abnormal atrioventricular cushion morphology</t>
  </si>
  <si>
    <t>TBX5 (6.1)</t>
  </si>
  <si>
    <t>ZNF830 (2.5)</t>
  </si>
  <si>
    <t>GO:0007184</t>
  </si>
  <si>
    <t>SMAD protein import into nucleus</t>
  </si>
  <si>
    <t>LINC00208 (3.0)</t>
  </si>
  <si>
    <t>MPPED2 (2.4)</t>
  </si>
  <si>
    <t>ENSG00000075413</t>
  </si>
  <si>
    <t>MARK3 PPI subnetwork</t>
  </si>
  <si>
    <t>GO:0060419</t>
  </si>
  <si>
    <t>heart growth</t>
  </si>
  <si>
    <t>ENSG00000173210</t>
  </si>
  <si>
    <t>ABLIM3 PPI subnetwork</t>
  </si>
  <si>
    <t>ENSG00000006747</t>
  </si>
  <si>
    <t>SCIN PPI subnetwork</t>
  </si>
  <si>
    <t>TET3 (2.4)</t>
  </si>
  <si>
    <t>YPEL2 (2.3)</t>
  </si>
  <si>
    <t>PLEKHA3 (2.3)</t>
  </si>
  <si>
    <t>NFIA (2.2)</t>
  </si>
  <si>
    <t>GO:0030308</t>
  </si>
  <si>
    <t>negative regulation of cell growth</t>
  </si>
  <si>
    <t>PLEKHA3 (3.1)</t>
  </si>
  <si>
    <t>GO:0048332</t>
  </si>
  <si>
    <t>mesoderm morphogenesis</t>
  </si>
  <si>
    <t>WNT8A (5.6)</t>
  </si>
  <si>
    <t>CNNM4 (2.4)</t>
  </si>
  <si>
    <t>TRPC4AP (2.4)</t>
  </si>
  <si>
    <t>ENSG00000237298 (2.8)</t>
  </si>
  <si>
    <t>ENSG00000138600 (2.5)</t>
  </si>
  <si>
    <t>ATXN7L3 (2.4)</t>
  </si>
  <si>
    <t>LRFN4 (2.3)</t>
  </si>
  <si>
    <t>SPATS2L (2.4)</t>
  </si>
  <si>
    <t>PLCD1 (2.6)</t>
  </si>
  <si>
    <t>WSB1 (2.4)</t>
  </si>
  <si>
    <t>GO:0046620</t>
  </si>
  <si>
    <t>regulation of organ growth</t>
  </si>
  <si>
    <t>GO:0035239</t>
  </si>
  <si>
    <t>tube morphogenesis</t>
  </si>
  <si>
    <t>ANKRD1 (2.8)</t>
  </si>
  <si>
    <t>ENSG00000229589 (2.5)</t>
  </si>
  <si>
    <t>ENSG00000123612</t>
  </si>
  <si>
    <t>ACVR1C PPI subnetwork</t>
  </si>
  <si>
    <t>ENSG00000014216</t>
  </si>
  <si>
    <t>CAPN1 PPI subnetwork</t>
  </si>
  <si>
    <t>PLN (5.1)</t>
  </si>
  <si>
    <t>TCTN1 (2.6)</t>
  </si>
  <si>
    <t>GO:0051270</t>
  </si>
  <si>
    <t>regulation of cellular component movement</t>
  </si>
  <si>
    <t>TBX5 (2.3)</t>
  </si>
  <si>
    <t>ENSG00000173511</t>
  </si>
  <si>
    <t>VEGFB PPI subnetwork</t>
  </si>
  <si>
    <t>NBEAL2 (2.4)</t>
  </si>
  <si>
    <t>LTK (2.3)</t>
  </si>
  <si>
    <t>LUZP1 (2.3)</t>
  </si>
  <si>
    <t>NPY6R (3.5)</t>
  </si>
  <si>
    <t>FAM184A (2.9)</t>
  </si>
  <si>
    <t>NFKB2 (2.5)</t>
  </si>
  <si>
    <t>ICMT (2.4)</t>
  </si>
  <si>
    <t>ENSG00000247225 (2.5)</t>
  </si>
  <si>
    <t>GO:0001570</t>
  </si>
  <si>
    <t>vasculogenesis</t>
  </si>
  <si>
    <t>ENSG00000229589 (3.4)</t>
  </si>
  <si>
    <t>PROCR (3.9)</t>
  </si>
  <si>
    <t>POPDC3 (2.8)</t>
  </si>
  <si>
    <t>KCNE1 (3.5)</t>
  </si>
  <si>
    <t>SLC35F1 (2.5)</t>
  </si>
  <si>
    <t>ENSG00000122641</t>
  </si>
  <si>
    <t>INHBA PPI subnetwork</t>
  </si>
  <si>
    <t>SCN11A (3.4)</t>
  </si>
  <si>
    <t>MP:0001723</t>
  </si>
  <si>
    <t>disorganized yolk sac vascular plexus</t>
  </si>
  <si>
    <t>C16orf11 (2.5)</t>
  </si>
  <si>
    <t>ENSG00000115170</t>
  </si>
  <si>
    <t>ACVR1 PPI subnetwork</t>
  </si>
  <si>
    <t>SEC31A (3.7)</t>
  </si>
  <si>
    <t>PHF13 (2.3)</t>
  </si>
  <si>
    <t>MTMR9 (2.2)</t>
  </si>
  <si>
    <t>PLN (3.2)</t>
  </si>
  <si>
    <t>GO:0048844</t>
  </si>
  <si>
    <t>artery morphogenesis</t>
  </si>
  <si>
    <t>KLHL21 (4.2)</t>
  </si>
  <si>
    <t>BNIP1 (2.5)</t>
  </si>
  <si>
    <t>MP:0001724</t>
  </si>
  <si>
    <t>abnormal extraembryonic endoderm formation</t>
  </si>
  <si>
    <t>C12orf24 (2.4)</t>
  </si>
  <si>
    <t>SLC45A3 (2.3)</t>
  </si>
  <si>
    <t>GO:0044087</t>
  </si>
  <si>
    <t>regulation of cellular component biogenesis</t>
  </si>
  <si>
    <t>XKR6 (4.5)</t>
  </si>
  <si>
    <t>NME5 (2.3)</t>
  </si>
  <si>
    <t>MP:0010454</t>
  </si>
  <si>
    <t>abnormal truncus arteriosus septation</t>
  </si>
  <si>
    <t>SRL (2.5)</t>
  </si>
  <si>
    <t>LINC00208 (2.3)</t>
  </si>
  <si>
    <t>SLC41A1 (2.2)</t>
  </si>
  <si>
    <t>GO:0090101</t>
  </si>
  <si>
    <t>negative regulation of transmembrane receptor protein serine/threonine kinase signaling pathway</t>
  </si>
  <si>
    <t>GO:0007015</t>
  </si>
  <si>
    <t>actin filament organization</t>
  </si>
  <si>
    <t>YPEL2 (3.4)</t>
  </si>
  <si>
    <t>NPAS4 (2.8)</t>
  </si>
  <si>
    <t>TCTN1 (2.5)</t>
  </si>
  <si>
    <t>ENSG00000255310 (2.6)</t>
  </si>
  <si>
    <t>GO:0030510</t>
  </si>
  <si>
    <t>regulation of BMP signaling pathway</t>
  </si>
  <si>
    <t>GO:0035265</t>
  </si>
  <si>
    <t>organ growth</t>
  </si>
  <si>
    <t>CAV1 (2.3)</t>
  </si>
  <si>
    <t>FAM149B1 (2.4)</t>
  </si>
  <si>
    <t>ENSG00000229589 (2.4)</t>
  </si>
  <si>
    <t>GO:0007369</t>
  </si>
  <si>
    <t>gastrulation</t>
  </si>
  <si>
    <t>WNT8A (8.0)</t>
  </si>
  <si>
    <t>EXOG (2.4)</t>
  </si>
  <si>
    <t>GO:0060828</t>
  </si>
  <si>
    <t>regulation of canonical Wnt receptor signaling pathway</t>
  </si>
  <si>
    <t>SCN11A (2.3)</t>
  </si>
  <si>
    <t>PLCD1 (2.3)</t>
  </si>
  <si>
    <t>ENSG00000227540 (2.6)</t>
  </si>
  <si>
    <t>NFIA (2.4)</t>
  </si>
  <si>
    <t>GATA4 (3.7)</t>
  </si>
  <si>
    <t>PITX3 (2.2)</t>
  </si>
  <si>
    <t>MPPED2 (2.3)</t>
  </si>
  <si>
    <t>SKI (2.2)</t>
  </si>
  <si>
    <t>ZNF592 (2.3)</t>
  </si>
  <si>
    <t>GO:0001704</t>
  </si>
  <si>
    <t>formation of primary germ layer</t>
  </si>
  <si>
    <t>WNT8A (6.1)</t>
  </si>
  <si>
    <t>WNT8A (2.3)</t>
  </si>
  <si>
    <t>YPEL2 (2.2)</t>
  </si>
  <si>
    <t>NTAN1 (2.5)</t>
  </si>
  <si>
    <t>GO:0030334</t>
  </si>
  <si>
    <t>regulation of cell migration</t>
  </si>
  <si>
    <t>ENSG00000255020 (2.6)</t>
  </si>
  <si>
    <t>SLC22A13 (2.9)</t>
  </si>
  <si>
    <t>C11orf9 (2.3)</t>
  </si>
  <si>
    <t>SEC31A (3.3)</t>
  </si>
  <si>
    <t>C9orf3 (2.2)</t>
  </si>
  <si>
    <t>PHF13 (2.4)</t>
  </si>
  <si>
    <t>SLC4A3 (2.9)</t>
  </si>
  <si>
    <t>NME7 (2.4)</t>
  </si>
  <si>
    <t>ENSG00000106052</t>
  </si>
  <si>
    <t>TAX1BP1 PPI subnetwork</t>
  </si>
  <si>
    <t>ACSS2 (2.5)</t>
  </si>
  <si>
    <t>CCDC87 (2.4)</t>
  </si>
  <si>
    <t>CDKN1A (2.2)</t>
  </si>
  <si>
    <t>HAND1 (2.3)</t>
  </si>
  <si>
    <t>DOCK6 (2.4)</t>
  </si>
  <si>
    <t>NCOA6 (2.4)</t>
  </si>
  <si>
    <t>SLC38A1 (3.4)</t>
  </si>
  <si>
    <t>GO:0035924</t>
  </si>
  <si>
    <t>cellular response to vascular endothelial growth factor stimulus</t>
  </si>
  <si>
    <t>GPR153 (2.4)</t>
  </si>
  <si>
    <t>KIAA0913 (2.3)</t>
  </si>
  <si>
    <t>MYH7B (4.2)</t>
  </si>
  <si>
    <t>GO:0048339</t>
  </si>
  <si>
    <t>paraxial mesoderm development</t>
  </si>
  <si>
    <t>ABCC8 (2.4)</t>
  </si>
  <si>
    <t>HAGHL (2.4)</t>
  </si>
  <si>
    <t>ENSG00000247556 (2.4)</t>
  </si>
  <si>
    <t>C5orf41 (2.2)</t>
  </si>
  <si>
    <t>MP:0000530</t>
  </si>
  <si>
    <t>abnormal kidney blood vessel morphology</t>
  </si>
  <si>
    <t>RNF207 (3.1)</t>
  </si>
  <si>
    <t>GO:0090090</t>
  </si>
  <si>
    <t>negative regulation of canonical Wnt receptor signaling pathway</t>
  </si>
  <si>
    <t>PRKCA (2.3)</t>
  </si>
  <si>
    <t>KCNE2 (2.4)</t>
  </si>
  <si>
    <t>C12orf34 (2.3)</t>
  </si>
  <si>
    <t>FADS1 (2.6)</t>
  </si>
  <si>
    <t>GO:0030514</t>
  </si>
  <si>
    <t>negative regulation of BMP signaling pathway</t>
  </si>
  <si>
    <t>GRB7 (2.3)</t>
  </si>
  <si>
    <t>SCAP (3.6)</t>
  </si>
  <si>
    <t>MP:0004969</t>
  </si>
  <si>
    <t>pale kidney</t>
  </si>
  <si>
    <t>PLCD1 (2.2)</t>
  </si>
  <si>
    <t>C7orf11 (2.3)</t>
  </si>
  <si>
    <t>PILRB (2.3)</t>
  </si>
  <si>
    <t>THAP3 (2.2)</t>
  </si>
  <si>
    <t>MYH7B (2.7)</t>
  </si>
  <si>
    <t>ZNF358 (2.2)</t>
  </si>
  <si>
    <t>KCNQ1 (2.2)</t>
  </si>
  <si>
    <t>NME5 (2.2)</t>
  </si>
  <si>
    <t>SLC41A1 (2.3)</t>
  </si>
  <si>
    <t>OIP5 (3.3)</t>
  </si>
  <si>
    <t>ENSG00000249971 (4.1)</t>
  </si>
  <si>
    <t>CAMK2G (2.3)</t>
  </si>
  <si>
    <t>MT1P3 (3.1)</t>
  </si>
  <si>
    <t>ZNF687 (3.5)</t>
  </si>
  <si>
    <t>MT1P3 (3.4)</t>
  </si>
  <si>
    <t>TAF4 (3.4)</t>
  </si>
  <si>
    <t>ZNFX1-AS1 (2.7)</t>
  </si>
  <si>
    <t>BAZ2A (2.9)</t>
  </si>
  <si>
    <t>ZNF687 (2.8)</t>
  </si>
  <si>
    <t>FIZ1 (2.8)</t>
  </si>
  <si>
    <t>MTDH (2.9)</t>
  </si>
  <si>
    <t>PYY (2.6)</t>
  </si>
  <si>
    <t>HIST3H3 (4.2)</t>
  </si>
  <si>
    <t>PRIM1 (3.8)</t>
  </si>
  <si>
    <t>STAU1 (2.8)</t>
  </si>
  <si>
    <t>C10orf46 (2.7)</t>
  </si>
  <si>
    <t>TCF7L1 (3.9)</t>
  </si>
  <si>
    <t>RPRD2 (2.6)</t>
  </si>
  <si>
    <t>C10orf46 (3.0)</t>
  </si>
  <si>
    <t>ZBTB17 (3.7)</t>
  </si>
  <si>
    <t>CDC42SE1 (3.3)</t>
  </si>
  <si>
    <t>CLCF1 (3.2)</t>
  </si>
  <si>
    <t>ZNFX1 (2.9)</t>
  </si>
  <si>
    <t>CACNA1D (2.6)</t>
  </si>
  <si>
    <t>ZNF687 (3.7)</t>
  </si>
  <si>
    <t>HIST3H3 (3.2)</t>
  </si>
  <si>
    <t>VPS72 (3.1)</t>
  </si>
  <si>
    <t>MED24 (3.2)</t>
  </si>
  <si>
    <t>KTI12 (2.9)</t>
  </si>
  <si>
    <t>MFHAS1 (3.0)</t>
  </si>
  <si>
    <t>ENSG00000182319 (3.3)</t>
  </si>
  <si>
    <t>TCF7L1 (3.2)</t>
  </si>
  <si>
    <t>PPDPF (2.9)</t>
  </si>
  <si>
    <t>SF3B4 (2.5)</t>
  </si>
  <si>
    <t>FIZ1 (2.4)</t>
  </si>
  <si>
    <t>VPS72 (2.4)</t>
  </si>
  <si>
    <t>PRPF3 (3.3)</t>
  </si>
  <si>
    <t>MTDH (3.3)</t>
  </si>
  <si>
    <t>PTGES3 (3.1)</t>
  </si>
  <si>
    <t>STAU1 (2.6)</t>
  </si>
  <si>
    <t>SPEN (4.3)</t>
  </si>
  <si>
    <t>ZNFX1 (3.5)</t>
  </si>
  <si>
    <t>BTF3L4 (3.0)</t>
  </si>
  <si>
    <t>MTDH (3.4)</t>
  </si>
  <si>
    <t>DNAJB6 (3.1)</t>
  </si>
  <si>
    <t>SH2B3 (3.0)</t>
  </si>
  <si>
    <t>FASTK (3.0)</t>
  </si>
  <si>
    <t>RPS6KB2 (2.9)</t>
  </si>
  <si>
    <t>EPAS1 (2.9)</t>
  </si>
  <si>
    <t>CDK2AP2 (2.8)</t>
  </si>
  <si>
    <t>GPBP1 (3.2)</t>
  </si>
  <si>
    <t>ZNF687 (3.1)</t>
  </si>
  <si>
    <t>ZNRF2 (2.8)</t>
  </si>
  <si>
    <t>TNFAIP8L2 (2.7)</t>
  </si>
  <si>
    <t>ITGA9 (3.0)</t>
  </si>
  <si>
    <t>CDC42SE1 (2.8)</t>
  </si>
  <si>
    <t>TNKS (3.3)</t>
  </si>
  <si>
    <t>NRD1 (3.2)</t>
  </si>
  <si>
    <t>MED24 (3.0)</t>
  </si>
  <si>
    <t>FERMT2 (4.2)</t>
  </si>
  <si>
    <t>DNAJB6 (2.6)</t>
  </si>
  <si>
    <t>TTN (2.6)</t>
  </si>
  <si>
    <t>CSF3 (4.4)</t>
  </si>
  <si>
    <t>HSPB7 (4.4)</t>
  </si>
  <si>
    <t>PPP1R3B (4.0)</t>
  </si>
  <si>
    <t>MYOM2 (3.8)</t>
  </si>
  <si>
    <t>RPRD2 (3.0)</t>
  </si>
  <si>
    <t>TRIM11 (2.9)</t>
  </si>
  <si>
    <t>THRA (2.8)</t>
  </si>
  <si>
    <t>BAZ2A (3.1)</t>
  </si>
  <si>
    <t>SLC4A7 (2.9)</t>
  </si>
  <si>
    <t>SPEN (2.6)</t>
  </si>
  <si>
    <t>MCL1 (2.5)</t>
  </si>
  <si>
    <t>CLCF1 (3.0)</t>
  </si>
  <si>
    <t>ZBTB17 (3.0)</t>
  </si>
  <si>
    <t>TAF4 (2.6)</t>
  </si>
  <si>
    <t>BMS1 (4.4)</t>
  </si>
  <si>
    <t>NAA25 (4.5)</t>
  </si>
  <si>
    <t>OTUD7B (4.1)</t>
  </si>
  <si>
    <t>C10orf46 (3.3)</t>
  </si>
  <si>
    <t>RBMS2 (3.2)</t>
  </si>
  <si>
    <t>OTUD7B (3.0)</t>
  </si>
  <si>
    <t>SERTAD2 (3.2)</t>
  </si>
  <si>
    <t>E2F2 (3.1)</t>
  </si>
  <si>
    <t>PIP5K1A (2.5)</t>
  </si>
  <si>
    <t>PPP1CA (3.0)</t>
  </si>
  <si>
    <t>TRIM11 (2.6)</t>
  </si>
  <si>
    <t>OTUD7B (3.2)</t>
  </si>
  <si>
    <t>HIST2H2BE (3.4)</t>
  </si>
  <si>
    <t>RALY (3.4)</t>
  </si>
  <si>
    <t>PIP5K1A (3.3)</t>
  </si>
  <si>
    <t>ZFYVE9 (3.2)</t>
  </si>
  <si>
    <t>FASTK (2.7)</t>
  </si>
  <si>
    <t>ZNFX1 (2.8)</t>
  </si>
  <si>
    <t>LPP (3.7)</t>
  </si>
  <si>
    <t>SPEG (3.2)</t>
  </si>
  <si>
    <t>MMP24 (2.7)</t>
  </si>
  <si>
    <t>TAF4 (3.6)</t>
  </si>
  <si>
    <t>SPEN (3.3)</t>
  </si>
  <si>
    <t>SF3B4 (3.1)</t>
  </si>
  <si>
    <t>MTDH (3.1)</t>
  </si>
  <si>
    <t>PNPLA6 (2.7)</t>
  </si>
  <si>
    <t>EIF2S2 (3.1)</t>
  </si>
  <si>
    <t>PTPN11 (3.0)</t>
  </si>
  <si>
    <t>THRA (2.5)</t>
  </si>
  <si>
    <t>VPS72 (4.2)</t>
  </si>
  <si>
    <t>C1orf56 (2.7)</t>
  </si>
  <si>
    <t>ATXN2 (2.7)</t>
  </si>
  <si>
    <t>C1orf64 (2.6)</t>
  </si>
  <si>
    <t>BAZ2A (2.7)</t>
  </si>
  <si>
    <t>SF3B4 (4.9)</t>
  </si>
  <si>
    <t>PRPF3 (4.6)</t>
  </si>
  <si>
    <t>RPRD2 (3.7)</t>
  </si>
  <si>
    <t>EPAS1 (2.6)</t>
  </si>
  <si>
    <t>FCGR2B (4.1)</t>
  </si>
  <si>
    <t>FCGR3B (3.5)</t>
  </si>
  <si>
    <t>VPS72 (4.3)</t>
  </si>
  <si>
    <t>RPRD2 (3.6)</t>
  </si>
  <si>
    <t>ZNF687 (3.4)</t>
  </si>
  <si>
    <t>PRUNE (3.2)</t>
  </si>
  <si>
    <t>PI4KB (3.2)</t>
  </si>
  <si>
    <t>PTPRCAP (3.8)</t>
  </si>
  <si>
    <t>TBC1D10C (3.8)</t>
  </si>
  <si>
    <t>MYOM2 (3.9)</t>
  </si>
  <si>
    <t>VPS72 (2.6)</t>
  </si>
  <si>
    <t>HIST2H2BE (6.8)</t>
  </si>
  <si>
    <t>PTGES3 (2.9)</t>
  </si>
  <si>
    <t>MYOM2 (4.0)</t>
  </si>
  <si>
    <t>HSPB7 (3.5)</t>
  </si>
  <si>
    <t>CSF3 (3.2)</t>
  </si>
  <si>
    <t>ZFPM1 (3.1)</t>
  </si>
  <si>
    <t>CSE1L (3.4)</t>
  </si>
  <si>
    <t>FAF1 (2.9)</t>
  </si>
  <si>
    <t>PTPRCAP (3.9)</t>
  </si>
  <si>
    <t>TBC1D10C (3.4)</t>
  </si>
  <si>
    <t>GLUL (2.7)</t>
  </si>
  <si>
    <t>C12orf51 (3.3)</t>
  </si>
  <si>
    <t>BAZ2A (3.2)</t>
  </si>
  <si>
    <t>ATXN2 (2.9)</t>
  </si>
  <si>
    <t>PTGES3 (3.3)</t>
  </si>
  <si>
    <t>PTGES3 (2.6)</t>
  </si>
  <si>
    <t>OSBPL9 (2.8)</t>
  </si>
  <si>
    <t>RBM45 (2.7)</t>
  </si>
  <si>
    <t>ENSG00000232671 (2.7)</t>
  </si>
  <si>
    <t>CDKN2C (3.2)</t>
  </si>
  <si>
    <t>HSPB7 (4.0)</t>
  </si>
  <si>
    <t>MYOM2 (3.6)</t>
  </si>
  <si>
    <t>VPS72 (4.1)</t>
  </si>
  <si>
    <t>RPRD2 (3.4)</t>
  </si>
  <si>
    <t>SPEN (3.0)</t>
  </si>
  <si>
    <t>PIP5K1A (3.4)</t>
  </si>
  <si>
    <t>RPRD2 (3.2)</t>
  </si>
  <si>
    <t>FAM63A (2.9)</t>
  </si>
  <si>
    <t>ZNF687 (2.4)</t>
  </si>
  <si>
    <t>GSDMB (3.5)</t>
  </si>
  <si>
    <t>ECM1 (2.7)</t>
  </si>
  <si>
    <t>OTUD7B (3.3)</t>
  </si>
  <si>
    <t>ENSG00000240405 (2.9)</t>
  </si>
  <si>
    <t>PTAR1 (2.7)</t>
  </si>
  <si>
    <t>NDUFV1 (2.6)</t>
  </si>
  <si>
    <t>ENSG00000254235 (3.1)</t>
  </si>
  <si>
    <t>TAF4 (4.2)</t>
  </si>
  <si>
    <t>ATXN2 (2.8)</t>
  </si>
  <si>
    <t>RALY (2.6)</t>
  </si>
  <si>
    <t>ID3 (2.5)</t>
  </si>
  <si>
    <t>RBMS2 (2.4)</t>
  </si>
  <si>
    <t>ENTPD6 (3.1)</t>
  </si>
  <si>
    <t>LPP (2.8)</t>
  </si>
  <si>
    <t>IGF1R (2.9)</t>
  </si>
  <si>
    <t>ISOC1 (2.4)</t>
  </si>
  <si>
    <t>TNKS (3.0)</t>
  </si>
  <si>
    <t>ID3 (3.6)</t>
  </si>
  <si>
    <t>MAPKAPK5 (3.4)</t>
  </si>
  <si>
    <t>PSMD4 (3.0)</t>
  </si>
  <si>
    <t>LPP (3.5)</t>
  </si>
  <si>
    <t>SERTAD2 (2.7)</t>
  </si>
  <si>
    <t>ADAMTSL4 (2.5)</t>
  </si>
  <si>
    <t>PIP5K1A (3.2)</t>
  </si>
  <si>
    <t>ENSG00000232671 (2.8)</t>
  </si>
  <si>
    <t>ZFPM1 (3.3)</t>
  </si>
  <si>
    <t>ORMDL3 (3.1)</t>
  </si>
  <si>
    <t>CDKN2C (2.9)</t>
  </si>
  <si>
    <t>SH2B3 (2.7)</t>
  </si>
  <si>
    <t>RBMS2 (3.3)</t>
  </si>
  <si>
    <t>EPAS1 (2.8)</t>
  </si>
  <si>
    <t>PIP5K1A (4.0)</t>
  </si>
  <si>
    <t>PTGES3 (3.0)</t>
  </si>
  <si>
    <t>NACA (3.0)</t>
  </si>
  <si>
    <t>ZNFX1-AS1 (2.9)</t>
  </si>
  <si>
    <t>ZFPM1 (2.7)</t>
  </si>
  <si>
    <t>PRPF3 (2.9)</t>
  </si>
  <si>
    <t>MAPKAPK5 (2.7)</t>
  </si>
  <si>
    <t>ATXN2 (2.5)</t>
  </si>
  <si>
    <t>RIOK1 (2.8)</t>
  </si>
  <si>
    <t>ARFGEF2 (2.8)</t>
  </si>
  <si>
    <t>ARFGEF2 (3.4)</t>
  </si>
  <si>
    <t>ZNFX1 (2.6)</t>
  </si>
  <si>
    <t>VPS72 (3.0)</t>
  </si>
  <si>
    <t>RPS6KB2 (2.8)</t>
  </si>
  <si>
    <t>PSMD3 (3.0)</t>
  </si>
  <si>
    <t>OSBPL9 (3.3)</t>
  </si>
  <si>
    <t>PTAR1 (2.6)</t>
  </si>
  <si>
    <t>HSPB7 (3.2)</t>
  </si>
  <si>
    <t>SOX7 (2.9)</t>
  </si>
  <si>
    <t>FERMT2 (2.5)</t>
  </si>
  <si>
    <t>RBMS2 (3.4)</t>
  </si>
  <si>
    <t>MCL1 (4.3)</t>
  </si>
  <si>
    <t>ENSG00000246375 (3.2)</t>
  </si>
  <si>
    <t>BRAP (3.1)</t>
  </si>
  <si>
    <t>ID3 (2.7)</t>
  </si>
  <si>
    <t>CSF3 (4.5)</t>
  </si>
  <si>
    <t>LPP (2.5)</t>
  </si>
  <si>
    <t>BMS1 (3.4)</t>
  </si>
  <si>
    <t>DNAJB6 (3.5)</t>
  </si>
  <si>
    <t>BTF3L4 (2.9)</t>
  </si>
  <si>
    <t>EPAS1 (3.5)</t>
  </si>
  <si>
    <t>BAZ2A (3.0)</t>
  </si>
  <si>
    <t>C12orf51 (2.9)</t>
  </si>
  <si>
    <t>FIZ1 (2.5)</t>
  </si>
  <si>
    <t>VTI1A (2.5)</t>
  </si>
  <si>
    <t>FERMT2 (3.0)</t>
  </si>
  <si>
    <t>ENSG00000182319 (2.9)</t>
  </si>
  <si>
    <t>HIST3H3 (2.9)</t>
  </si>
  <si>
    <t>FOXN3 (2.6)</t>
  </si>
  <si>
    <t>DNAJB6 (3.2)</t>
  </si>
  <si>
    <t>EPS15 (2.8)</t>
  </si>
  <si>
    <t>OSBPL9 (2.9)</t>
  </si>
  <si>
    <t>EPAS1 (3.1)</t>
  </si>
  <si>
    <t>ECM1 (2.6)</t>
  </si>
  <si>
    <t>MSRA (2.6)</t>
  </si>
  <si>
    <t>FERMT2 (3.7)</t>
  </si>
  <si>
    <t>MCL1 (5.9)</t>
  </si>
  <si>
    <t>PIP5K1A (3.7)</t>
  </si>
  <si>
    <t>SERTAD2 (3.6)</t>
  </si>
  <si>
    <t>SH2B3 (2.9)</t>
  </si>
  <si>
    <t>ENSG00000235257 (2.7)</t>
  </si>
  <si>
    <t>RBMS2 (2.7)</t>
  </si>
  <si>
    <t>SPEG (4.0)</t>
  </si>
  <si>
    <t>NOLC1 (5.2)</t>
  </si>
  <si>
    <t>SPEG (3.5)</t>
  </si>
  <si>
    <t>GPBP1 (3.4)</t>
  </si>
  <si>
    <t>SPEG (3.4)</t>
  </si>
  <si>
    <t>GSDMB (5.1)</t>
  </si>
  <si>
    <t>PPP1CA (3.6)</t>
  </si>
  <si>
    <t>ATXN2 (3.5)</t>
  </si>
  <si>
    <t>EPS15 (3.1)</t>
  </si>
  <si>
    <t>STAU1 (3.4)</t>
  </si>
  <si>
    <t>BRAP (2.9)</t>
  </si>
  <si>
    <t>TAF4 (2.8)</t>
  </si>
  <si>
    <t>ZNFX1 (2.5)</t>
  </si>
  <si>
    <t>SPEN (2.5)</t>
  </si>
  <si>
    <t>PTPN11 (3.3)</t>
  </si>
  <si>
    <t>VPS72 (3.7)</t>
  </si>
  <si>
    <t>RPRD2 (3.3)</t>
  </si>
  <si>
    <t>PI4KB (3.1)</t>
  </si>
  <si>
    <t>ZNF687 (3.0)</t>
  </si>
  <si>
    <t>MRPS21 (3.4)</t>
  </si>
  <si>
    <t>ENSG00000240405 (2.8)</t>
  </si>
  <si>
    <t>FAM83C (3.4)</t>
  </si>
  <si>
    <t>CARNS1 (3.0)</t>
  </si>
  <si>
    <t>HIST3H3 (4.0)</t>
  </si>
  <si>
    <t>CDC42SE1 (4.0)</t>
  </si>
  <si>
    <t>EPS15 (3.7)</t>
  </si>
  <si>
    <t>PPP1CA (2.5)</t>
  </si>
  <si>
    <t>IGF1R (3.1)</t>
  </si>
  <si>
    <t>TMEM198 (2.4)</t>
  </si>
  <si>
    <t>PPP1CA (3.1)</t>
  </si>
  <si>
    <t>DNAJB6 (3.0)</t>
  </si>
  <si>
    <t>STAU1 (3.0)</t>
  </si>
  <si>
    <t>HSPB7 (3.0)</t>
  </si>
  <si>
    <t>CDC42SE1 (3.9)</t>
  </si>
  <si>
    <t>SPEG (5.1)</t>
  </si>
  <si>
    <t>CPNE5 (3.2)</t>
  </si>
  <si>
    <t>SEMA6C (2.7)</t>
  </si>
  <si>
    <t>SNX29P2 (2.5)</t>
  </si>
  <si>
    <t>PPDPF (3.1)</t>
  </si>
  <si>
    <t>MT1P3 (2.6)</t>
  </si>
  <si>
    <t>FHOD3 (3.3)</t>
  </si>
  <si>
    <t>ARFGEF2 (3.3)</t>
  </si>
  <si>
    <t>RPRD2 (2.9)</t>
  </si>
  <si>
    <t>PPDPF (3.4)</t>
  </si>
  <si>
    <t>PIP5K1A (2.8)</t>
  </si>
  <si>
    <t>RBMS2 (3.0)</t>
  </si>
  <si>
    <t>OTUD7B (2.8)</t>
  </si>
  <si>
    <t>MOBP (2.8)</t>
  </si>
  <si>
    <t>PTPN11 (2.7)</t>
  </si>
  <si>
    <t>PRPF3 (4.0)</t>
  </si>
  <si>
    <t>CPNE5 (2.5)</t>
  </si>
  <si>
    <t>ITGA9 (2.3)</t>
  </si>
  <si>
    <t>TCF7L2 (2.6)</t>
  </si>
  <si>
    <t>CDC42SE1 (2.5)</t>
  </si>
  <si>
    <t>ZBTB17 (2.9)</t>
  </si>
  <si>
    <t>C12orf51 (3.1)</t>
  </si>
  <si>
    <t>PSMD3 (3.2)</t>
  </si>
  <si>
    <t>PTGES3 (2.8)</t>
  </si>
  <si>
    <t>ZFPM1 (3.0)</t>
  </si>
  <si>
    <t>ENSG00000182319 (2.7)</t>
  </si>
  <si>
    <t>GPBP1 (3.5)</t>
  </si>
  <si>
    <t>TAF4 (3.3)</t>
  </si>
  <si>
    <t>MAPKAPK5 (3.2)</t>
  </si>
  <si>
    <t>TAF4 (3.1)</t>
  </si>
  <si>
    <t>FIZ1 (3.1)</t>
  </si>
  <si>
    <t>RBMS2 (2.5)</t>
  </si>
  <si>
    <t>THRA (2.9)</t>
  </si>
  <si>
    <t>ZNFX1 (4.2)</t>
  </si>
  <si>
    <t>E2F2 (2.7)</t>
  </si>
  <si>
    <t>EPAS1 (3.7)</t>
  </si>
  <si>
    <t>ENSG00000254235 (3.4)</t>
  </si>
  <si>
    <t>ZNF687 (2.9)</t>
  </si>
  <si>
    <t>TAF4 (3.2)</t>
  </si>
  <si>
    <t>TCF7L2 (3.2)</t>
  </si>
  <si>
    <t>PSMD3 (2.7)</t>
  </si>
  <si>
    <t>NOLC1 (4.8)</t>
  </si>
  <si>
    <t>RIOK1 (4.5)</t>
  </si>
  <si>
    <t>NAA25 (3.1)</t>
  </si>
  <si>
    <t>NACA (3.1)</t>
  </si>
  <si>
    <t>RBM45 (2.6)</t>
  </si>
  <si>
    <t>MYOM2 (3.2)</t>
  </si>
  <si>
    <t>MCL1 (3.5)</t>
  </si>
  <si>
    <t>CLCF1 (3.1)</t>
  </si>
  <si>
    <t>ZNFX1 (3.0)</t>
  </si>
  <si>
    <t>PTPRCAP (2.9)</t>
  </si>
  <si>
    <t>PITPNM1 (2.7)</t>
  </si>
  <si>
    <t>STAU1 (2.7)</t>
  </si>
  <si>
    <t>OTUD7B (3.7)</t>
  </si>
  <si>
    <t>FOXN3 (2.8)</t>
  </si>
  <si>
    <t>MFHAS1 (2.8)</t>
  </si>
  <si>
    <t>SERTAD2 (2.6)</t>
  </si>
  <si>
    <t>NACA (3.8)</t>
  </si>
  <si>
    <t>LPP (3.2)</t>
  </si>
  <si>
    <t>MED24 (2.7)</t>
  </si>
  <si>
    <t>GABPB2 (2.8)</t>
  </si>
  <si>
    <t>PIP5K1A (2.9)</t>
  </si>
  <si>
    <t>EIF2S2 (2.8)</t>
  </si>
  <si>
    <t>TAF4 (2.5)</t>
  </si>
  <si>
    <t>AIP (3.2)</t>
  </si>
  <si>
    <t>SERTAD2 (2.8)</t>
  </si>
  <si>
    <t>PPDPF (2.8)</t>
  </si>
  <si>
    <t>ATP5B (2.9)</t>
  </si>
  <si>
    <t>C10orf46 (2.6)</t>
  </si>
  <si>
    <t>PTPN11 (2.4)</t>
  </si>
  <si>
    <t>DNAJB6 (2.7)</t>
  </si>
  <si>
    <t>HIST2H2BE (2.7)</t>
  </si>
  <si>
    <t>ATP5B (3.2)</t>
  </si>
  <si>
    <t>ENSG00000254235 (2.6)</t>
  </si>
  <si>
    <t>PTGES3 (3.7)</t>
  </si>
  <si>
    <t>EIF2S2 (3.7)</t>
  </si>
  <si>
    <t>NACA (3.4)</t>
  </si>
  <si>
    <t>HIST3H3 (5.0)</t>
  </si>
  <si>
    <t>HIST3H3 (4.8)</t>
  </si>
  <si>
    <t>HIST2H2BE (3.3)</t>
  </si>
  <si>
    <t>E2F2 (3.0)</t>
  </si>
  <si>
    <t>NOLC1 (3.9)</t>
  </si>
  <si>
    <t>LPP (3.1)</t>
  </si>
  <si>
    <t>AIP (3.5)</t>
  </si>
  <si>
    <t>C10orf46 (2.9)</t>
  </si>
  <si>
    <t>PTGES3 (3.2)</t>
  </si>
  <si>
    <t>ARFGEF2 (3.0)</t>
  </si>
  <si>
    <t>FERMT2 (4.9)</t>
  </si>
  <si>
    <t>OTUD7B (2.6)</t>
  </si>
  <si>
    <t>FOXN3 (3.0)</t>
  </si>
  <si>
    <t>E2F2 (2.8)</t>
  </si>
  <si>
    <t>IGF1R (2.5)</t>
  </si>
  <si>
    <t>CSE1L (3.0)</t>
  </si>
  <si>
    <t>BRAP (2.7)</t>
  </si>
  <si>
    <t>OSBPL9 (2.6)</t>
  </si>
  <si>
    <t>SPEN (2.7)</t>
  </si>
  <si>
    <t>PTGES3 (4.0)</t>
  </si>
  <si>
    <t>STAU1 (3.5)</t>
  </si>
  <si>
    <t>MAPKAPK5 (3.1)</t>
  </si>
  <si>
    <t>PTAR1 (3.0)</t>
  </si>
  <si>
    <t>PTPN11 (2.6)</t>
  </si>
  <si>
    <t>ENSG00000253230 (3.1)</t>
  </si>
  <si>
    <t>EGLN3 (4.5)</t>
  </si>
  <si>
    <t>BRAP (3.0)</t>
  </si>
  <si>
    <t>RPS6KB2 (3.2)</t>
  </si>
  <si>
    <t>MFHAS1 (3.1)</t>
  </si>
  <si>
    <t>C12orf51 (2.6)</t>
  </si>
  <si>
    <t>EIF2S2 (3.4)</t>
  </si>
  <si>
    <t>SERTAD2 (3.8)</t>
  </si>
  <si>
    <t>GSDMB (4.6)</t>
  </si>
  <si>
    <t>THRA (4.5)</t>
  </si>
  <si>
    <t>RPRD2 (4.1)</t>
  </si>
  <si>
    <t>C12orf51 (3.9)</t>
  </si>
  <si>
    <t>GSDMB (3.2)</t>
  </si>
  <si>
    <t>IKZF3 (3.0)</t>
  </si>
  <si>
    <t>BAZ2A (3.3)</t>
  </si>
  <si>
    <t>CPNE5 (2.9)</t>
  </si>
  <si>
    <t>NRD1 (2.7)</t>
  </si>
  <si>
    <t>TCF7L1 (3.4)</t>
  </si>
  <si>
    <t>PPDPF (3.0)</t>
  </si>
  <si>
    <t>TCF7L1 (2.9)</t>
  </si>
  <si>
    <t>C12orf51 (4.4)</t>
  </si>
  <si>
    <t>HSPB7 (3.7)</t>
  </si>
  <si>
    <t>MYOM2 (3.7)</t>
  </si>
  <si>
    <t>RPRD2 (3.9)</t>
  </si>
  <si>
    <t>VPS72 (3.4)</t>
  </si>
  <si>
    <t>ZNF687 (3.3)</t>
  </si>
  <si>
    <t>EIF2S2 (3.0)</t>
  </si>
  <si>
    <t>C12orf51 (3.2)</t>
  </si>
  <si>
    <t>NOLC1 (4.0)</t>
  </si>
  <si>
    <t>PPRC1 (3.6)</t>
  </si>
  <si>
    <t>HIST3H3 (3.3)</t>
  </si>
  <si>
    <t>DDX27 (3.2)</t>
  </si>
  <si>
    <t>NOLC1 (3.6)</t>
  </si>
  <si>
    <t>PTGES3 (3.4)</t>
  </si>
  <si>
    <t>ERI1 (2.9)</t>
  </si>
  <si>
    <t>MED24 (2.9)</t>
  </si>
  <si>
    <t>GPBP1 (3.3)</t>
  </si>
  <si>
    <t>ACCN4 (3.0)</t>
  </si>
  <si>
    <t>BAZ2A (2.8)</t>
  </si>
  <si>
    <t>PRPF3 (3.7)</t>
  </si>
  <si>
    <t>DNAJB6 (3.4)</t>
  </si>
  <si>
    <t>ENSG00000182319 (2.8)</t>
  </si>
  <si>
    <t>ZFYVE9 (2.7)</t>
  </si>
  <si>
    <t>CACNA1D (3.7)</t>
  </si>
  <si>
    <t>KCND3 (3.4)</t>
  </si>
  <si>
    <t>C12orf51 (4.0)</t>
  </si>
  <si>
    <t>BAZ2A (3.5)</t>
  </si>
  <si>
    <t>TBC1D10C (2.9)</t>
  </si>
  <si>
    <t>TNKS (2.8)</t>
  </si>
  <si>
    <t>ZFPM1 (2.8)</t>
  </si>
  <si>
    <t>DNAJB6 (2.9)</t>
  </si>
  <si>
    <t>TRIM11 (2.7)</t>
  </si>
  <si>
    <t>HIST2H2BE (3.7)</t>
  </si>
  <si>
    <t>CSE1L (2.8)</t>
  </si>
  <si>
    <t>BNIPL (3.7)</t>
  </si>
  <si>
    <t>ISOC1 (3.5)</t>
  </si>
  <si>
    <t>ENSG00000226756 (2.7)</t>
  </si>
  <si>
    <t>PPRC1 (4.8)</t>
  </si>
  <si>
    <t>BAZ2A (4.0)</t>
  </si>
  <si>
    <t>RPRD2 (3.8)</t>
  </si>
  <si>
    <t>SPEN (3.8)</t>
  </si>
  <si>
    <t>SPEN (3.2)</t>
  </si>
  <si>
    <t>CSF3 (5.4)</t>
  </si>
  <si>
    <t>HSPB7 (4.2)</t>
  </si>
  <si>
    <t>PPP1R3B (3.4)</t>
  </si>
  <si>
    <t>C1orf192 (2.8)</t>
  </si>
  <si>
    <t>ENTPD6 (2.8)</t>
  </si>
  <si>
    <t>ATP5B (3.6)</t>
  </si>
  <si>
    <t>TCF7L1 (3.1)</t>
  </si>
  <si>
    <t>SOX7 (2.6)</t>
  </si>
  <si>
    <t>GSDMB (2.6)</t>
  </si>
  <si>
    <t>ISOC1 (2.5)</t>
  </si>
  <si>
    <t>STAU1 (3.2)</t>
  </si>
  <si>
    <t>PPRC1 (5.2)</t>
  </si>
  <si>
    <t>BMS1 (4.7)</t>
  </si>
  <si>
    <t>PINX1 (4.0)</t>
  </si>
  <si>
    <t>DDX27 (3.8)</t>
  </si>
  <si>
    <t>PPRC1 (2.7)</t>
  </si>
  <si>
    <t>PPDPF (3.2)</t>
  </si>
  <si>
    <t>EIF2S2 (2.7)</t>
  </si>
  <si>
    <t>HIST2H2BE (5.1)</t>
  </si>
  <si>
    <t>TCF7L2 (2.8)</t>
  </si>
  <si>
    <t>CDC42SE1 (3.1)</t>
  </si>
  <si>
    <t>PEX14 (2.9)</t>
  </si>
  <si>
    <t>FERMT2 (4.1)</t>
  </si>
  <si>
    <t>TTC39A (2.6)</t>
  </si>
  <si>
    <t>SF3B4 (3.8)</t>
  </si>
  <si>
    <t>MED24 (3.3)</t>
  </si>
  <si>
    <t>SF3B4 (3.3)</t>
  </si>
  <si>
    <t>MCL1 (3.0)</t>
  </si>
  <si>
    <t>RALY (3.0)</t>
  </si>
  <si>
    <t>OSBPL9 (3.8)</t>
  </si>
  <si>
    <t>RBM45 (3.5)</t>
  </si>
  <si>
    <t>ATP5B (3.4)</t>
  </si>
  <si>
    <t>PRUNE (3.0)</t>
  </si>
  <si>
    <t>CDC42SE1 (3.2)</t>
  </si>
  <si>
    <t>TRAFD1 (4.1)</t>
  </si>
  <si>
    <t>RALY (2.8)</t>
  </si>
  <si>
    <t>STAU1 (2.9)</t>
  </si>
  <si>
    <t>FERMT2 (2.6)</t>
  </si>
  <si>
    <t>PIP5K1A (3.1)</t>
  </si>
  <si>
    <t>RBMS2 (2.3)</t>
  </si>
  <si>
    <t>PPDPF (2.6)</t>
  </si>
  <si>
    <t>ZNRF2 (3.2)</t>
  </si>
  <si>
    <t>SEMA6C (2.8)</t>
  </si>
  <si>
    <t>DMRTA2 (3.2)</t>
  </si>
  <si>
    <t>ACCN4 (2.8)</t>
  </si>
  <si>
    <t>EPAS1 (3.4)</t>
  </si>
  <si>
    <t>PPP1R3B (2.8)</t>
  </si>
  <si>
    <t>SOX7 (2.4)</t>
  </si>
  <si>
    <t>PSMD3 (4.1)</t>
  </si>
  <si>
    <t>SPEN (3.7)</t>
  </si>
  <si>
    <t>TAF4 (3.5)</t>
  </si>
  <si>
    <t>RPRD2 (3.1)</t>
  </si>
  <si>
    <t>ENSG00000182319 (3.6)</t>
  </si>
  <si>
    <t>RBMS2 (2.9)</t>
  </si>
  <si>
    <t>SPEN (2.8)</t>
  </si>
  <si>
    <t>SSR1 (2.7)</t>
  </si>
  <si>
    <t>ATXN2 (3.9)</t>
  </si>
  <si>
    <t>NRD1 (4.2)</t>
  </si>
  <si>
    <t>FAF1 (4.0)</t>
  </si>
  <si>
    <t>ATXN2 (4.0)</t>
  </si>
  <si>
    <t>PDE11A (3.2)</t>
  </si>
  <si>
    <t>RNF11 (3.2)</t>
  </si>
  <si>
    <t>ID3 (3.5)</t>
  </si>
  <si>
    <t>FOXN3 (3.4)</t>
  </si>
  <si>
    <t>ISOC1 (3.0)</t>
  </si>
  <si>
    <t>ZFYVE9 (2.5)</t>
  </si>
  <si>
    <t>OTUD7B (2.7)</t>
  </si>
  <si>
    <t>RAB3B (2.3)</t>
  </si>
  <si>
    <t>VPS72 (2.8)</t>
  </si>
  <si>
    <t>EPS15 (2.5)</t>
  </si>
  <si>
    <t>NACA (3.9)</t>
  </si>
  <si>
    <t>PPP1CA (2.8)</t>
  </si>
  <si>
    <t>C12orf51 (2.8)</t>
  </si>
  <si>
    <t>HIST3H3 (5.3)</t>
  </si>
  <si>
    <t>SPEN (3.4)</t>
  </si>
  <si>
    <t>RIOK1 (3.0)</t>
  </si>
  <si>
    <t>HIST2H2BE (9.9)</t>
  </si>
  <si>
    <t>HIST3H3 (6.8)</t>
  </si>
  <si>
    <t>SLC25A38 (3.4)</t>
  </si>
  <si>
    <t>AIP (3.3)</t>
  </si>
  <si>
    <t>TCF7L2 (2.9)</t>
  </si>
  <si>
    <t>PTGES3 (4.2)</t>
  </si>
  <si>
    <t>RALY (3.7)</t>
  </si>
  <si>
    <t>EIF2S2 (2.9)</t>
  </si>
  <si>
    <t>E2F2 (2.9)</t>
  </si>
  <si>
    <t>RPRD2 (3.5)</t>
  </si>
  <si>
    <t>FIZ1 (3.2)</t>
  </si>
  <si>
    <t>SOX7 (2.8)</t>
  </si>
  <si>
    <t>E2F2 (2.5)</t>
  </si>
  <si>
    <t>MLLT11 (2.5)</t>
  </si>
  <si>
    <t>FIZ1 (3.3)</t>
  </si>
  <si>
    <t>ATXN2 (3.0)</t>
  </si>
  <si>
    <t>GLUL (2.6)</t>
  </si>
  <si>
    <t>PI4KB (2.6)</t>
  </si>
  <si>
    <t>MTMR11 (3.0)</t>
  </si>
  <si>
    <t>MCL1 (2.9)</t>
  </si>
  <si>
    <t>CSE1L (4.0)</t>
  </si>
  <si>
    <t>PRIM1 (3.2)</t>
  </si>
  <si>
    <t>ZNF687 (3.2)</t>
  </si>
  <si>
    <t>RPRD2 (2.7)</t>
  </si>
  <si>
    <t>SLC4A7 (2.7)</t>
  </si>
  <si>
    <t>ENSG00000179743 (2.8)</t>
  </si>
  <si>
    <t>FAM109A (2.7)</t>
  </si>
  <si>
    <t>TARS2 (3.2)</t>
  </si>
  <si>
    <t>BAZ2A (4.2)</t>
  </si>
  <si>
    <t>TAF4 (3.8)</t>
  </si>
  <si>
    <t>OBSCN (6.6)</t>
  </si>
  <si>
    <t>MYOM2 (6.1)</t>
  </si>
  <si>
    <t>PI4KB (4.2)</t>
  </si>
  <si>
    <t>ZBTB17 (3.5)</t>
  </si>
  <si>
    <t>ZBTB48 (2.6)</t>
  </si>
  <si>
    <t>GSDMB (3.8)</t>
  </si>
  <si>
    <t>FAM83C-AS1 (2.6)</t>
  </si>
  <si>
    <t>HSPB7 (4.8)</t>
  </si>
  <si>
    <t>CSF3 (4.7)</t>
  </si>
  <si>
    <t>MYOM2 (4.3)</t>
  </si>
  <si>
    <t>SPEG (3.3)</t>
  </si>
  <si>
    <t>FERMT2 (3.1)</t>
  </si>
  <si>
    <t>LPP (3.0)</t>
  </si>
  <si>
    <t>SF3B4 (4.3)</t>
  </si>
  <si>
    <t>RPRD2 (4.0)</t>
  </si>
  <si>
    <t>C10orf46 (3.6)</t>
  </si>
  <si>
    <t>GPBP1 (3.8)</t>
  </si>
  <si>
    <t>DNAJB6 (3.6)</t>
  </si>
  <si>
    <t>SF3B4 (3.4)</t>
  </si>
  <si>
    <t>PI4KB (2.8)</t>
  </si>
  <si>
    <t>ZFYVE9 (2.8)</t>
  </si>
  <si>
    <t>FOXN3 (3.3)</t>
  </si>
  <si>
    <t>SLC25A38 (3.2)</t>
  </si>
  <si>
    <t>CARNS1 (2.8)</t>
  </si>
  <si>
    <t>MYOM2 (3.0)</t>
  </si>
  <si>
    <t>RAB3B (2.4)</t>
  </si>
  <si>
    <t>STAU1 (4.2)</t>
  </si>
  <si>
    <t>ARFGEF2 (2.9)</t>
  </si>
  <si>
    <t>GSDMB (3.4)</t>
  </si>
  <si>
    <t>PIP5K1A (3.6)</t>
  </si>
  <si>
    <t>AIP (3.0)</t>
  </si>
  <si>
    <t>ENSG00000173295 (2.6)</t>
  </si>
  <si>
    <t>HIST3H3 (5.4)</t>
  </si>
  <si>
    <t>HIST3H3 (3.8)</t>
  </si>
  <si>
    <t>MED24 (3.5)</t>
  </si>
  <si>
    <t>CDC42SE1 (2.7)</t>
  </si>
  <si>
    <t>ITGA9 (2.8)</t>
  </si>
  <si>
    <t>FAF1 (2.5)</t>
  </si>
  <si>
    <t>SLC4A7 (2.4)</t>
  </si>
  <si>
    <t>PPP1CA (2.7)</t>
  </si>
  <si>
    <t>NOLC1 (3.0)</t>
  </si>
  <si>
    <t>PPP1R3B (3.7)</t>
  </si>
  <si>
    <t>PPRC1 (3.9)</t>
  </si>
  <si>
    <t>ENSG00000258920 (3.0)</t>
  </si>
  <si>
    <t>RIOK1 (3.7)</t>
  </si>
  <si>
    <t>GMPPA (3.2)</t>
  </si>
  <si>
    <t>CDK2AP2 (3.2)</t>
  </si>
  <si>
    <t>PRSS55 (2.5)</t>
  </si>
  <si>
    <t>BAZ2A (3.7)</t>
  </si>
  <si>
    <t>HIST2H2BE (3.0)</t>
  </si>
  <si>
    <t>ATP5B (5.2)</t>
  </si>
  <si>
    <t>ID3 (4.0)</t>
  </si>
  <si>
    <t>RALY (2.3)</t>
  </si>
  <si>
    <t>CSF3 (5.0)</t>
  </si>
  <si>
    <t>BNIPL (2.8)</t>
  </si>
  <si>
    <t>ZFYVE9 (2.9)</t>
  </si>
  <si>
    <t>SOX7 (2.5)</t>
  </si>
  <si>
    <t>PPP1R3B (3.9)</t>
  </si>
  <si>
    <t>FCGR3B (3.0)</t>
  </si>
  <si>
    <t>ENSG00000253887 (3.2)</t>
  </si>
  <si>
    <t>TAF4 (3.7)</t>
  </si>
  <si>
    <t>SPEN (3.5)</t>
  </si>
  <si>
    <t>MYOM2 (5.4)</t>
  </si>
  <si>
    <t>HIST3H3 (5.5)</t>
  </si>
  <si>
    <t>RBM45 (3.0)</t>
  </si>
  <si>
    <t>HIST2H2BE (4.2)</t>
  </si>
  <si>
    <t>HIST3H3 (4.1)</t>
  </si>
  <si>
    <t>ENSG00000232671 (3.0)</t>
  </si>
  <si>
    <t>OTUD7B (3.5)</t>
  </si>
  <si>
    <t>VTI1A (3.2)</t>
  </si>
  <si>
    <t>EPS15 (2.7)</t>
  </si>
  <si>
    <t>CLCF1 (2.4)</t>
  </si>
  <si>
    <t>LPP (2.9)</t>
  </si>
  <si>
    <t>HIST3H3 (2.7)</t>
  </si>
  <si>
    <t>ATXN2 (3.3)</t>
  </si>
  <si>
    <t>TNKS (2.9)</t>
  </si>
  <si>
    <t>ENSG00000253426 (2.8)</t>
  </si>
  <si>
    <t>ERC2 (3.4)</t>
  </si>
  <si>
    <t>E2F2 (4.1)</t>
  </si>
  <si>
    <t>PTGES3 (3.8)</t>
  </si>
  <si>
    <t>FASTK (3.8)</t>
  </si>
  <si>
    <t>TRAFD1 (3.5)</t>
  </si>
  <si>
    <t>GSTP1 (3.2)</t>
  </si>
  <si>
    <t>ALDH2 (3.1)</t>
  </si>
  <si>
    <t>HIST3H3 (5.9)</t>
  </si>
  <si>
    <t>ENSG00000232671 (2.9)</t>
  </si>
  <si>
    <t>TBC1D10C (3.9)</t>
  </si>
  <si>
    <t>CCR8 (2.9)</t>
  </si>
  <si>
    <t>ATXN2 (3.6)</t>
  </si>
  <si>
    <t>ADAMTSL4 (2.9)</t>
  </si>
  <si>
    <t>FOXN3 (2.9)</t>
  </si>
  <si>
    <t>LPP (2.7)</t>
  </si>
  <si>
    <t>NEK10 (2.6)</t>
  </si>
  <si>
    <t>PRSS55 (2.4)</t>
  </si>
  <si>
    <t>C1orf64 (2.4)</t>
  </si>
  <si>
    <t>MRPS21 (2.7)</t>
  </si>
  <si>
    <t>E2F2 (3.9)</t>
  </si>
  <si>
    <t>CSF3 (2.7)</t>
  </si>
  <si>
    <t>SLC25A38 (2.6)</t>
  </si>
  <si>
    <t>HIST3H3 (4.3)</t>
  </si>
  <si>
    <t>HIST2H2BE (3.1)</t>
  </si>
  <si>
    <t>TCF7L2 (3.5)</t>
  </si>
  <si>
    <t>ITGA9 (3.2)</t>
  </si>
  <si>
    <t>EPAS1 (3.9)</t>
  </si>
  <si>
    <t>C10orf46 (3.5)</t>
  </si>
  <si>
    <t>GPBP1 (3.6)</t>
  </si>
  <si>
    <t>ID3 (4.1)</t>
  </si>
  <si>
    <t>HSPB7 (4.3)</t>
  </si>
  <si>
    <t>OBSCN (3.8)</t>
  </si>
  <si>
    <t>PTGES3 (3.5)</t>
  </si>
  <si>
    <t>RPS6KB2 (3.4)</t>
  </si>
  <si>
    <t>TBC1D10C (2.7)</t>
  </si>
  <si>
    <t>HIST2H2BE (8.8)</t>
  </si>
  <si>
    <t>HIST3H3 (6.2)</t>
  </si>
  <si>
    <t>SPEN (4.7)</t>
  </si>
  <si>
    <t>SOX7 (3.2)</t>
  </si>
  <si>
    <t>PRPF3 (4.5)</t>
  </si>
  <si>
    <t>ID3 (3.0)</t>
  </si>
  <si>
    <t>SNX29P2 (2.3)</t>
  </si>
  <si>
    <t>HIST3H3 (5.6)</t>
  </si>
  <si>
    <t>PTPRCAP (3.3)</t>
  </si>
  <si>
    <t>TBC1D10C (3.0)</t>
  </si>
  <si>
    <t>SF3B4 (5.0)</t>
  </si>
  <si>
    <t>SLC25A38 (2.5)</t>
  </si>
  <si>
    <t>PRPF3 (4.1)</t>
  </si>
  <si>
    <t>DMRTA2 (2.6)</t>
  </si>
  <si>
    <t>GPBP1 (3.7)</t>
  </si>
  <si>
    <t>SH2B3 (2.6)</t>
  </si>
  <si>
    <t>ARFGEF2 (3.5)</t>
  </si>
  <si>
    <t>ZNFX1 (2.3)</t>
  </si>
  <si>
    <t>CAGE1 (2.7)</t>
  </si>
  <si>
    <t>ENSG00000173295 (2.5)</t>
  </si>
  <si>
    <t>HSPB7 (4.9)</t>
  </si>
  <si>
    <t>BAZ2A (3.8)</t>
  </si>
  <si>
    <t>ENSG00000253426 (3.0)</t>
  </si>
  <si>
    <t>STAU1 (3.1)</t>
  </si>
  <si>
    <t>SLC4A7 (3.0)</t>
  </si>
  <si>
    <t>OSBPL9 (2.7)</t>
  </si>
  <si>
    <t>TAS1R1 (3.3)</t>
  </si>
  <si>
    <t>ZPBP2 (3.0)</t>
  </si>
  <si>
    <t>SPEN (2.9)</t>
  </si>
  <si>
    <t>PDE11A (2.6)</t>
  </si>
  <si>
    <t>CDK2AP2 (2.7)</t>
  </si>
  <si>
    <t>CPNE5 (3.0)</t>
  </si>
  <si>
    <t>TCF7L1 (3.3)</t>
  </si>
  <si>
    <t>TCF7L2 (2.7)</t>
  </si>
  <si>
    <t>ALDH2 (2.7)</t>
  </si>
  <si>
    <t>VPS72 (4.4)</t>
  </si>
  <si>
    <t>PRUNE (3.3)</t>
  </si>
  <si>
    <t>CDKN2C (4.1)</t>
  </si>
  <si>
    <t>PRUNE (2.9)</t>
  </si>
  <si>
    <t>PI4KB (2.5)</t>
  </si>
  <si>
    <t>HIST2H2BE (3.5)</t>
  </si>
  <si>
    <t>PPP1CA (3.5)</t>
  </si>
  <si>
    <t>GPBP1 (2.6)</t>
  </si>
  <si>
    <t>ZFPM1 (2.9)</t>
  </si>
  <si>
    <t>PPP1R3B (2.9)</t>
  </si>
  <si>
    <t>HIST2H2BE (7.1)</t>
  </si>
  <si>
    <t>RIOK1 (2.9)</t>
  </si>
  <si>
    <t>EIF2S2 (3.8)</t>
  </si>
  <si>
    <t>NACA (3.7)</t>
  </si>
  <si>
    <t>BRAP (3.8)</t>
  </si>
  <si>
    <t>PTPN11 (2.8)</t>
  </si>
  <si>
    <t>FIZ1 (2.7)</t>
  </si>
  <si>
    <t>ENSG00000182319 (2.4)</t>
  </si>
  <si>
    <t>PPP1CA (2.9)</t>
  </si>
  <si>
    <t>C11orf46 (2.4)</t>
  </si>
  <si>
    <t>PTPN11 (3.2)</t>
  </si>
  <si>
    <t>FIZ1 (2.6)</t>
  </si>
  <si>
    <t>CDC42SE1 (2.6)</t>
  </si>
  <si>
    <t>ATP5B (3.0)</t>
  </si>
  <si>
    <t>RPRD2 (4.5)</t>
  </si>
  <si>
    <t>FIZ1 (3.8)</t>
  </si>
  <si>
    <t>PIP5K1A (3.5)</t>
  </si>
  <si>
    <t>MFHAS1 (3.2)</t>
  </si>
  <si>
    <t>E2F2 (4.5)</t>
  </si>
  <si>
    <t>GSDMB (3.0)</t>
  </si>
  <si>
    <t>ID3 (3.4)</t>
  </si>
  <si>
    <t>RIOK1 (3.8)</t>
  </si>
  <si>
    <t>CARNS1 (3.5)</t>
  </si>
  <si>
    <t>MRPS21 (3.0)</t>
  </si>
  <si>
    <t>VPS72 (2.7)</t>
  </si>
  <si>
    <t>DDX27 (3.5)</t>
  </si>
  <si>
    <t>SH2B3 (3.5)</t>
  </si>
  <si>
    <t>SPEG (2.9)</t>
  </si>
  <si>
    <t>TAF4 (3.9)</t>
  </si>
  <si>
    <t>EPS15 (2.9)</t>
  </si>
  <si>
    <t>ZFYVE9 (2.4)</t>
  </si>
  <si>
    <t>FIZ1 (4.3)</t>
  </si>
  <si>
    <t>THRA (3.2)</t>
  </si>
  <si>
    <t>ID3 (5.8)</t>
  </si>
  <si>
    <t>ZFYVE9 (3.3)</t>
  </si>
  <si>
    <t>HIST3H3 (4.6)</t>
  </si>
  <si>
    <t>ZNRF2 (2.7)</t>
  </si>
  <si>
    <t>SERTAD2 (2.9)</t>
  </si>
  <si>
    <t>RALY (3.3)</t>
  </si>
  <si>
    <t>PRPF3 (3.6)</t>
  </si>
  <si>
    <t>HIST3H3 (6.7)</t>
  </si>
  <si>
    <t>ENSG00000179743 (3.2)</t>
  </si>
  <si>
    <t>CDC42SE1 (3.6)</t>
  </si>
  <si>
    <t>ZFYVE9 (3.1)</t>
  </si>
  <si>
    <t>C12orf51 (2.7)</t>
  </si>
  <si>
    <t>TRAFD1 (3.0)</t>
  </si>
  <si>
    <t>ZFPM1 (2.5)</t>
  </si>
  <si>
    <t>C12orf51 (3.4)</t>
  </si>
  <si>
    <t>CPNE5 (2.7)</t>
  </si>
  <si>
    <t>MYOM2 (3.3)</t>
  </si>
  <si>
    <t>CSF3 (3.3)</t>
  </si>
  <si>
    <t>HSPB7 (2.6)</t>
  </si>
  <si>
    <t>PI4KB (3.5)</t>
  </si>
  <si>
    <t>RNF11 (2.9)</t>
  </si>
  <si>
    <t>MFHAS1 (3.4)</t>
  </si>
  <si>
    <t>ZFPM1 (3.8)</t>
  </si>
  <si>
    <t>MED24 (3.4)</t>
  </si>
  <si>
    <t>PTK6 (3.2)</t>
  </si>
  <si>
    <t>FASTK (3.3)</t>
  </si>
  <si>
    <t>VPS72 (3.5)</t>
  </si>
  <si>
    <t>OSBPL9 (3.1)</t>
  </si>
  <si>
    <t>IKZF3 (2.5)</t>
  </si>
  <si>
    <t>ATXN2 (4.1)</t>
  </si>
  <si>
    <t>C12orf51 (3.6)</t>
  </si>
  <si>
    <t>SH2B3 (3.1)</t>
  </si>
  <si>
    <t>GPBP1 (3.1)</t>
  </si>
  <si>
    <t>HSPB7 (5.1)</t>
  </si>
  <si>
    <t>SPEG (4.2)</t>
  </si>
  <si>
    <t>CARNS1 (3.7)</t>
  </si>
  <si>
    <t>ITGA9 (3.1)</t>
  </si>
  <si>
    <t>SLC4A7 (2.6)</t>
  </si>
  <si>
    <t>C12orf51 (2.5)</t>
  </si>
  <si>
    <t>GPBP1 (3.9)</t>
  </si>
  <si>
    <t>THRA (3.0)</t>
  </si>
  <si>
    <t>MCL1 (3.7)</t>
  </si>
  <si>
    <t>ENSG00000179743 (2.6)</t>
  </si>
  <si>
    <t>TRAFD1 (3.1)</t>
  </si>
  <si>
    <t>GSDMB (5.0)</t>
  </si>
  <si>
    <t>ORMDL3 (3.6)</t>
  </si>
  <si>
    <t>PEX14 (3.3)</t>
  </si>
  <si>
    <t>ID3 (3.2)</t>
  </si>
  <si>
    <t>BAZ2A (3.6)</t>
  </si>
  <si>
    <t>FAM83C-AS1 (3.0)</t>
  </si>
  <si>
    <t>C10orf46 (3.8)</t>
  </si>
  <si>
    <t>ERC2 (2.8)</t>
  </si>
  <si>
    <t>ZBTB17 (2.8)</t>
  </si>
  <si>
    <t>GABPB2 (2.7)</t>
  </si>
  <si>
    <t>BAZ2A (2.6)</t>
  </si>
  <si>
    <t>STAU1 (4.6)</t>
  </si>
  <si>
    <t>GPBP1 (3.0)</t>
  </si>
  <si>
    <t>NAA25 (2.9)</t>
  </si>
  <si>
    <t>E2F2 (3.2)</t>
  </si>
  <si>
    <t>FCGR2C (2.7)</t>
  </si>
  <si>
    <t>SPEN (3.1)</t>
  </si>
  <si>
    <t>CABP4 (2.7)</t>
  </si>
  <si>
    <t>FAM83C (4.9)</t>
  </si>
  <si>
    <t>CDC42SE1 (2.9)</t>
  </si>
  <si>
    <t>FIZ1 (3.0)</t>
  </si>
  <si>
    <t>NAA25 (2.6)</t>
  </si>
  <si>
    <t>TCF7L1 (2.7)</t>
  </si>
  <si>
    <t>MYOM2 (6.7)</t>
  </si>
  <si>
    <t>ZNFX1 (4.1)</t>
  </si>
  <si>
    <t>PI4KB (3.8)</t>
  </si>
  <si>
    <t>PPP1CA (3.7)</t>
  </si>
  <si>
    <t>NACA (2.9)</t>
  </si>
  <si>
    <t>LYSMD1 (3.1)</t>
  </si>
  <si>
    <t>TNKS (3.2)</t>
  </si>
  <si>
    <t>RNF11 (4.0)</t>
  </si>
  <si>
    <t>C10orf46 (2.8)</t>
  </si>
  <si>
    <t>ENSG00000253426 (3.3)</t>
  </si>
  <si>
    <t>TAF4 (2.7)</t>
  </si>
  <si>
    <t>HSPB7 (6.7)</t>
  </si>
  <si>
    <t>MYOM2 (6.5)</t>
  </si>
  <si>
    <t>RBMS2 (3.6)</t>
  </si>
  <si>
    <t>OBSCN (5.6)</t>
  </si>
  <si>
    <t>CSE1L (3.1)</t>
  </si>
  <si>
    <t>CDC42SE1 (3.0)</t>
  </si>
  <si>
    <t>ADAMTSL4 (2.8)</t>
  </si>
  <si>
    <t>E2F2 (3.4)</t>
  </si>
  <si>
    <t>TNKS (2.7)</t>
  </si>
  <si>
    <t>FOXN3 (2.7)</t>
  </si>
  <si>
    <t>CPNE5 (3.1)</t>
  </si>
  <si>
    <t>ZFPM1 (2.4)</t>
  </si>
  <si>
    <t>SPEN (2.4)</t>
  </si>
  <si>
    <t>HSD17B6 (2.6)</t>
  </si>
  <si>
    <t>CPNE5 (2.6)</t>
  </si>
  <si>
    <t>E2F2 (2.6)</t>
  </si>
  <si>
    <t>ADAMTSL4 (3.2)</t>
  </si>
  <si>
    <t>RPRD2 (4.6)</t>
  </si>
  <si>
    <t>SPEN (4.4)</t>
  </si>
  <si>
    <t>FIZ1 (4.2)</t>
  </si>
  <si>
    <t>TBC1D10C (3.2)</t>
  </si>
  <si>
    <t>TNFAIP8L2 (3.1)</t>
  </si>
  <si>
    <t>STAU1 (3.6)</t>
  </si>
  <si>
    <t>TAF4 (2.9)</t>
  </si>
  <si>
    <t>LYSMD1 (2.7)</t>
  </si>
  <si>
    <t>TBC1D10C (3.3)</t>
  </si>
  <si>
    <t>PTAR1 (2.8)</t>
  </si>
  <si>
    <t>ID3 (3.9)</t>
  </si>
  <si>
    <t>ZNFX1 (4.8)</t>
  </si>
  <si>
    <t>RPS6KB2 (3.3)</t>
  </si>
  <si>
    <t>EPAS1 (3.6)</t>
  </si>
  <si>
    <t>FHOD3 (2.8)</t>
  </si>
  <si>
    <t>SPEN (3.9)</t>
  </si>
  <si>
    <t>BAZ2A (3.4)</t>
  </si>
  <si>
    <t>NRD1 (3.6)</t>
  </si>
  <si>
    <t>MYOM2 (2.6)</t>
  </si>
  <si>
    <t>MYOM2 (2.9)</t>
  </si>
  <si>
    <t>HIST2H2BE (4.0)</t>
  </si>
  <si>
    <t>THRA (3.4)</t>
  </si>
  <si>
    <t>SH2B3 (3.6)</t>
  </si>
  <si>
    <t>ENSG00000182319 (3.2)</t>
  </si>
  <si>
    <t>CLCF1 (3.5)</t>
  </si>
  <si>
    <t>ERI1 (2.8)</t>
  </si>
  <si>
    <t>KTI12 (3.7)</t>
  </si>
  <si>
    <t>TRIM11 (3.6)</t>
  </si>
  <si>
    <t>MCL1 (2.6)</t>
  </si>
  <si>
    <t>ZFPM1 (3.2)</t>
  </si>
  <si>
    <t>FAM109A (3.1)</t>
  </si>
  <si>
    <t>MYOM2 (6.2)</t>
  </si>
  <si>
    <t>MAPKAPK5 (3.0)</t>
  </si>
  <si>
    <t>PIP5K1A (2.7)</t>
  </si>
  <si>
    <t>TCF7L1 (3.7)</t>
  </si>
  <si>
    <t>ENSG00000240405 (2.5)</t>
  </si>
  <si>
    <t>SPEG (4.3)</t>
  </si>
  <si>
    <t>RNF11 (3.5)</t>
  </si>
  <si>
    <t>FHOD3 (3.4)</t>
  </si>
  <si>
    <t>SOX7 (3.7)</t>
  </si>
  <si>
    <t>MCL1 (3.4)</t>
  </si>
  <si>
    <t>BNIPL (3.5)</t>
  </si>
  <si>
    <t>SERTAD2 (3.5)</t>
  </si>
  <si>
    <t>ID3 (5.0)</t>
  </si>
  <si>
    <t>OBSCN (4.2)</t>
  </si>
  <si>
    <t>ZNF687 (4.0)</t>
  </si>
  <si>
    <t>HIST2H2BE (2.8)</t>
  </si>
  <si>
    <t>RAD9A (2.7)</t>
  </si>
  <si>
    <t>HIST2H2BE (6.7)</t>
  </si>
  <si>
    <t>KTI12 (3.1)</t>
  </si>
  <si>
    <t>HIST2H2BE (4.1)</t>
  </si>
  <si>
    <t>PSMD3 (2.9)</t>
  </si>
  <si>
    <t>CDKN2C (2.8)</t>
  </si>
  <si>
    <t>HIST2H2BE (6.0)</t>
  </si>
  <si>
    <t>PTGES3 (4.5)</t>
  </si>
  <si>
    <t>EIF2S2 (4.3)</t>
  </si>
  <si>
    <t>EGLN3 (3.1)</t>
  </si>
  <si>
    <t>RPRD2 (4.3)</t>
  </si>
  <si>
    <t>FERMT2 (3.9)</t>
  </si>
  <si>
    <t>MED24 (3.9)</t>
  </si>
  <si>
    <t>OBSCN (4.6)</t>
  </si>
  <si>
    <t>FAM63A (2.5)</t>
  </si>
  <si>
    <t>ADAM1 (2.4)</t>
  </si>
  <si>
    <t>ZNF208 (3.2)</t>
  </si>
  <si>
    <t>FHOD3 (2.5)</t>
  </si>
  <si>
    <t>ACCN4 (2.7)</t>
  </si>
  <si>
    <t>CSF3 (4.3)</t>
  </si>
  <si>
    <t>FERMT2 (3.5)</t>
  </si>
  <si>
    <t>PPP1R3B (3.1)</t>
  </si>
  <si>
    <t>HSPB7 (4.7)</t>
  </si>
  <si>
    <t>BTF3L4 (3.2)</t>
  </si>
  <si>
    <t>PTGES3 (4.7)</t>
  </si>
  <si>
    <t>PSMD4 (3.6)</t>
  </si>
  <si>
    <t>HIST3H3 (3.0)</t>
  </si>
  <si>
    <t>TCF7L1 (3.0)</t>
  </si>
  <si>
    <t>MCL1 (3.3)</t>
  </si>
  <si>
    <t>BMS1 (3.0)</t>
  </si>
  <si>
    <t>EPAS1 (3.0)</t>
  </si>
  <si>
    <t>PRUNE (3.5)</t>
  </si>
  <si>
    <t>RALY (2.9)</t>
  </si>
  <si>
    <t>PIP5K1A (2.6)</t>
  </si>
  <si>
    <t>ENSG00000182319 (2.6)</t>
  </si>
  <si>
    <t>CSF3 (5.1)</t>
  </si>
  <si>
    <t>MYOM2 (4.2)</t>
  </si>
  <si>
    <t>GSDMB (4.7)</t>
  </si>
  <si>
    <t>ZPBP2 (2.4)</t>
  </si>
  <si>
    <t>RPRD2 (4.2)</t>
  </si>
  <si>
    <t>NCOA6 (4.0)</t>
  </si>
  <si>
    <t>PRIM1 (5.1)</t>
  </si>
  <si>
    <t>HIST3H3 (7.1)</t>
  </si>
  <si>
    <t>SPEN (4.0)</t>
  </si>
  <si>
    <t>BRAP (3.3)</t>
  </si>
  <si>
    <t>ZNF687 (3.8)</t>
  </si>
  <si>
    <t>HIST2H2BE (5.3)</t>
  </si>
  <si>
    <t>PTK6 (2.8)</t>
  </si>
  <si>
    <t>PI4KB (3.7)</t>
  </si>
  <si>
    <t>C12orf51 (3.5)</t>
  </si>
  <si>
    <t>SOX7 (3.1)</t>
  </si>
  <si>
    <t>SERTAD2 (3.4)</t>
  </si>
  <si>
    <t>NEK10 (3.0)</t>
  </si>
  <si>
    <t>OBSCN (6.8)</t>
  </si>
  <si>
    <t>PLN (5.9)</t>
  </si>
  <si>
    <t>IGF1R (3.2)</t>
  </si>
  <si>
    <t>HIST3H3 (4.9)</t>
  </si>
  <si>
    <t>ITGA9 (2.6)</t>
  </si>
  <si>
    <t>HIST2H2BE (6.6)</t>
  </si>
  <si>
    <t>SH2B3 (3.7)</t>
  </si>
  <si>
    <t>HIST2H2BE (8.0)</t>
  </si>
  <si>
    <t>NUSAP1 (2.6)</t>
  </si>
  <si>
    <t>ZNFX1-AS1 (2.6)</t>
  </si>
  <si>
    <t>MT1P3 (2.8)</t>
  </si>
  <si>
    <t>ID3 (2.8)</t>
  </si>
  <si>
    <t>PTGES3 (4.4)</t>
  </si>
  <si>
    <t>ATP5B (4.3)</t>
  </si>
  <si>
    <t>CLCF1 (2.9)</t>
  </si>
  <si>
    <t>CDKN2C (2.7)</t>
  </si>
  <si>
    <t>PYY (3.6)</t>
  </si>
  <si>
    <t>E2F2 (3.6)</t>
  </si>
  <si>
    <t>TRIM11 (2.8)</t>
  </si>
  <si>
    <t>PSMD3 (3.9)</t>
  </si>
  <si>
    <t>NDUFV1 (3.2)</t>
  </si>
  <si>
    <t>FCGR2B (3.0)</t>
  </si>
  <si>
    <t>MYOM2 (6.4)</t>
  </si>
  <si>
    <t>C10orf71 (6.1)</t>
  </si>
  <si>
    <t>VPS72 (2.9)</t>
  </si>
  <si>
    <t>MTDH (2.6)</t>
  </si>
  <si>
    <t>SF3B4 (5.1)</t>
  </si>
  <si>
    <t>GPBP1 (2.8)</t>
  </si>
  <si>
    <t>C11orf72 (2.9)</t>
  </si>
  <si>
    <t>KTI12 (3.0)</t>
  </si>
  <si>
    <t>ATP5B (3.1)</t>
  </si>
  <si>
    <t>HIST2H2BE (8.3)</t>
  </si>
  <si>
    <t>ITGA9 (3.4)</t>
  </si>
  <si>
    <t>CPNE5 (2.8)</t>
  </si>
  <si>
    <t>VPS72 (3.3)</t>
  </si>
  <si>
    <t>GSDMB (3.3)</t>
  </si>
  <si>
    <t>FERMT2 (2.9)</t>
  </si>
  <si>
    <t>EPAS1 (2.7)</t>
  </si>
  <si>
    <t>CHPF (3.3)</t>
  </si>
  <si>
    <t>MYOM2 (8.0)</t>
  </si>
  <si>
    <t>PPP1CA (2.4)</t>
  </si>
  <si>
    <t>ID3 (3.1)</t>
  </si>
  <si>
    <t>MFHAS1 (2.5)</t>
  </si>
  <si>
    <t>ZNFX1 (3.6)</t>
  </si>
  <si>
    <t>EGLN3 (2.6)</t>
  </si>
  <si>
    <t>ENSG00000254235 (2.7)</t>
  </si>
  <si>
    <t>ZFPM1 (2.2)</t>
  </si>
  <si>
    <t>MYOM2 (4.1)</t>
  </si>
  <si>
    <t>HSPB7 (3.8)</t>
  </si>
  <si>
    <t>HIST3H3 (3.9)</t>
  </si>
  <si>
    <t>SEMA6C (2.6)</t>
  </si>
  <si>
    <t>NRD1 (2.5)</t>
  </si>
  <si>
    <t>PPP1R3B (3.3)</t>
  </si>
  <si>
    <t>LPP (2.6)</t>
  </si>
  <si>
    <t>TCF7L2 (3.0)</t>
  </si>
  <si>
    <t>MCL1 (5.0)</t>
  </si>
  <si>
    <t>MAPKAPK5 (3.8)</t>
  </si>
  <si>
    <t>ATXN2 (3.1)</t>
  </si>
  <si>
    <t>RBMS2 (2.6)</t>
  </si>
  <si>
    <t>ORMDL3 (3.8)</t>
  </si>
  <si>
    <t>MED24 (3.8)</t>
  </si>
  <si>
    <t>HIST2H2BE (5.6)</t>
  </si>
  <si>
    <t>KTI12 (3.4)</t>
  </si>
  <si>
    <t>TRIM11 (3.0)</t>
  </si>
  <si>
    <t>TCF7L2 (3.3)</t>
  </si>
  <si>
    <t>ATXN2 (3.8)</t>
  </si>
  <si>
    <t>PITPNM1 (2.8)</t>
  </si>
  <si>
    <t>PPP1R3B (3.5)</t>
  </si>
  <si>
    <t>PPP1R3B (2.5)</t>
  </si>
  <si>
    <t>MYOM2 (7.7)</t>
  </si>
  <si>
    <t>HSPB7 (5.5)</t>
  </si>
  <si>
    <t>OTUD7B (3.4)</t>
  </si>
  <si>
    <t>PTPRCAP (3.6)</t>
  </si>
  <si>
    <t>SF3B4 (3.9)</t>
  </si>
  <si>
    <t>MED24 (3.7)</t>
  </si>
  <si>
    <t>BRAP (4.0)</t>
  </si>
  <si>
    <t>ZNRF2 (3.0)</t>
  </si>
  <si>
    <t>SOX7 (4.7)</t>
  </si>
  <si>
    <t>CDK2AP2 (3.3)</t>
  </si>
  <si>
    <t>HSPB7 (5.0)</t>
  </si>
  <si>
    <t>MYOM2 (4.7)</t>
  </si>
  <si>
    <t>ERI1 (2.3)</t>
  </si>
  <si>
    <t>DNAJB6 (4.0)</t>
  </si>
  <si>
    <t>HIST3H3 (5.2)</t>
  </si>
  <si>
    <t>RALY (2.4)</t>
  </si>
  <si>
    <t>ENSG00000258920 (2.9)</t>
  </si>
  <si>
    <t>FAM83C-AS1 (3.6)</t>
  </si>
  <si>
    <t>TNKS (4.7)</t>
  </si>
  <si>
    <t>PIP5K1A (3.8)</t>
  </si>
  <si>
    <t>CHPF (2.7)</t>
  </si>
  <si>
    <t>ADAMTSL4 (3.1)</t>
  </si>
  <si>
    <t>GABPB2 (3.2)</t>
  </si>
  <si>
    <t>GSDMB (4.4)</t>
  </si>
  <si>
    <t>EPAS1 (2.5)</t>
  </si>
  <si>
    <t>TAF4 (2.3)</t>
  </si>
  <si>
    <t>ITGA9 (2.4)</t>
  </si>
  <si>
    <t>ENSG00000235257 (3.5)</t>
  </si>
  <si>
    <t>PIP5K1A (3.9)</t>
  </si>
  <si>
    <t>TRIM17 (3.0)</t>
  </si>
  <si>
    <t>TAF4 (4.1)</t>
  </si>
  <si>
    <t>FIZ1 (3.4)</t>
  </si>
  <si>
    <t>ZNFX1 (4.0)</t>
  </si>
  <si>
    <t>ID3 (7.2)</t>
  </si>
  <si>
    <t>CLCF1 (2.7)</t>
  </si>
  <si>
    <t>CSF3 (2.6)</t>
  </si>
  <si>
    <t>TAF4 (3.0)</t>
  </si>
  <si>
    <t>FHOD3 (3.1)</t>
  </si>
  <si>
    <t>IGF1R (3.0)</t>
  </si>
  <si>
    <t>EPAS1 (3.8)</t>
  </si>
  <si>
    <t>ZFPM1 (3.5)</t>
  </si>
  <si>
    <t>TCF7L2 (3.4)</t>
  </si>
  <si>
    <t>VPS72 (3.8)</t>
  </si>
  <si>
    <t>ZNRF2 (2.5)</t>
  </si>
  <si>
    <t>IGF1R (3.5)</t>
  </si>
  <si>
    <t>EPAS1 (3.3)</t>
  </si>
  <si>
    <t>OTUD7B (3.8)</t>
  </si>
  <si>
    <t>PTGES3 (4.8)</t>
  </si>
  <si>
    <t>STAU1 (3.3)</t>
  </si>
  <si>
    <t>MYOM2 (7.1)</t>
  </si>
  <si>
    <t>HSPB7 (5.7)</t>
  </si>
  <si>
    <t>HIST3H3 (6.6)</t>
  </si>
  <si>
    <t>RIOK1 (2.6)</t>
  </si>
  <si>
    <t>ZNF687 (3.9)</t>
  </si>
  <si>
    <t>MT1P3 (3.0)</t>
  </si>
  <si>
    <t>GSDMB (4.5)</t>
  </si>
  <si>
    <t>SOX7 (2.7)</t>
  </si>
  <si>
    <t>ATXN2 (3.7)</t>
  </si>
  <si>
    <t>MMP24 (2.9)</t>
  </si>
  <si>
    <t>SPEN (4.1)</t>
  </si>
  <si>
    <t>TRAFD1 (4.2)</t>
  </si>
  <si>
    <t>TMEM116 (2.3)</t>
  </si>
  <si>
    <t>C10orf46 (3.1)</t>
  </si>
  <si>
    <t>CARNS1 (2.7)</t>
  </si>
  <si>
    <t>RAD9A (3.2)</t>
  </si>
  <si>
    <t>RALY (2.5)</t>
  </si>
  <si>
    <t>ZNFX1 (5.1)</t>
  </si>
  <si>
    <t>ENSG00000246375 (2.4)</t>
  </si>
  <si>
    <t>PEX14 (3.0)</t>
  </si>
  <si>
    <t>ENSG00000179743 (3.0)</t>
  </si>
  <si>
    <t>MED24 (2.8)</t>
  </si>
  <si>
    <t>ERP29 (3.1)</t>
  </si>
  <si>
    <t>MFHAS1 (3.3)</t>
  </si>
  <si>
    <t>CDKN2C (3.0)</t>
  </si>
  <si>
    <t>SPEN (3.6)</t>
  </si>
  <si>
    <t>ORMDL3 (3.2)</t>
  </si>
  <si>
    <t>TMEM198 (2.9)</t>
  </si>
  <si>
    <t>FAF1 (2.3)</t>
  </si>
  <si>
    <t>SOX7 (3.4)</t>
  </si>
  <si>
    <t>RPRD2 (2.8)</t>
  </si>
  <si>
    <t>DMRTA2 (2.9)</t>
  </si>
  <si>
    <t>MYOM2 (4.6)</t>
  </si>
  <si>
    <t>CPNE5 (2.3)</t>
  </si>
  <si>
    <t>FHOD3 (2.4)</t>
  </si>
  <si>
    <t>FASTK (2.9)</t>
  </si>
  <si>
    <t>MYOM2 (7.5)</t>
  </si>
  <si>
    <t>OBSCN (6.9)</t>
  </si>
  <si>
    <t>SNX29P2 (3.1)</t>
  </si>
  <si>
    <t>SLC25A38 (3.6)</t>
  </si>
  <si>
    <t>GABPB2 (2.6)</t>
  </si>
  <si>
    <t>PITPNM1 (2.9)</t>
  </si>
  <si>
    <t>EPAS1 (2.3)</t>
  </si>
  <si>
    <t>STAU1 (3.8)</t>
  </si>
  <si>
    <t>HSPB7 (6.5)</t>
  </si>
  <si>
    <t>THRA (2.7)</t>
  </si>
  <si>
    <t>ZNFX1-AS1 (3.1)</t>
  </si>
  <si>
    <t>HSPB7 (3.1)</t>
  </si>
  <si>
    <t>ATXN2 (3.4)</t>
  </si>
  <si>
    <t>PSMD3 (4.0)</t>
  </si>
  <si>
    <t>FAM83C (2.9)</t>
  </si>
  <si>
    <t>FOXN3 (3.2)</t>
  </si>
  <si>
    <t>FHOD3 (2.9)</t>
  </si>
  <si>
    <t>SF3B4 (3.2)</t>
  </si>
  <si>
    <t>PPP1R3B (3.0)</t>
  </si>
  <si>
    <t>EGLN3 (3.5)</t>
  </si>
  <si>
    <t>HIST2H2BE (9.7)</t>
  </si>
  <si>
    <t>HIST3H3 (6.0)</t>
  </si>
  <si>
    <t>MED24 (3.6)</t>
  </si>
  <si>
    <t>ENSG00000253426 (3.1)</t>
  </si>
  <si>
    <t>SPEG (2.7)</t>
  </si>
  <si>
    <t>VPS72 (3.2)</t>
  </si>
  <si>
    <t>ZNFX1 (2.7)</t>
  </si>
  <si>
    <t>PSMD3 (2.8)</t>
  </si>
  <si>
    <t>TCF7L1 (4.1)</t>
  </si>
  <si>
    <t>ZNF687 (2.7)</t>
  </si>
  <si>
    <t>SF3B4 (4.8)</t>
  </si>
  <si>
    <t>HSPB7 (3.9)</t>
  </si>
  <si>
    <t>SSR1 (2.6)</t>
  </si>
  <si>
    <t>RAD9A (2.9)</t>
  </si>
  <si>
    <t>ENSG00000254235 (2.5)</t>
  </si>
  <si>
    <t>LPP (4.2)</t>
  </si>
  <si>
    <t>MCL1 (3.8)</t>
  </si>
  <si>
    <t>ZFPM1 (3.9)</t>
  </si>
  <si>
    <t>SPEG (3.7)</t>
  </si>
  <si>
    <t>TH (3.0)</t>
  </si>
  <si>
    <t>C11orf72 (3.3)</t>
  </si>
  <si>
    <t>MED24 (2.4)</t>
  </si>
  <si>
    <t>MT1P3 (3.6)</t>
  </si>
  <si>
    <t>DMRTA2 (3.1)</t>
  </si>
  <si>
    <t>C10orf46 (4.3)</t>
  </si>
  <si>
    <t>ENSG00000232671 (3.2)</t>
  </si>
  <si>
    <t>C10orf46 (4.8)</t>
  </si>
  <si>
    <t>THRA (4.8)</t>
  </si>
  <si>
    <t>VTI1A (2.4)</t>
  </si>
  <si>
    <t>FASTK (3.5)</t>
  </si>
  <si>
    <t>MYOM2 (8.1)</t>
  </si>
  <si>
    <t>ZNFX1 (3.3)</t>
  </si>
  <si>
    <t>CSE1L (3.9)</t>
  </si>
  <si>
    <t>TAF4 (4.9)</t>
  </si>
  <si>
    <t>THRA (3.8)</t>
  </si>
  <si>
    <t>BRAP (3.6)</t>
  </si>
  <si>
    <t>ITGA9 (2.9)</t>
  </si>
  <si>
    <t>ERI1 (2.2)</t>
  </si>
  <si>
    <t>DMRTA2 (2.8)</t>
  </si>
  <si>
    <t>ARFGEF2 (2.4)</t>
  </si>
  <si>
    <t>MCL1 (3.1)</t>
  </si>
  <si>
    <t>ZNFX1 (2.4)</t>
  </si>
  <si>
    <t>SERTAD2 (3.1)</t>
  </si>
  <si>
    <t>SLC25A38 (3.0)</t>
  </si>
  <si>
    <t>HIST3H3 (3.6)</t>
  </si>
  <si>
    <t>PPP1R3B (3.2)</t>
  </si>
  <si>
    <t>PRUNE (3.1)</t>
  </si>
  <si>
    <t>FOXN3 (3.9)</t>
  </si>
  <si>
    <t>ORMDL3 (2.7)</t>
  </si>
  <si>
    <t>PIP5K1A (3.0)</t>
  </si>
  <si>
    <t>PTPN11 (3.6)</t>
  </si>
  <si>
    <t>AIP (2.6)</t>
  </si>
  <si>
    <t>CARNS1 (3.8)</t>
  </si>
  <si>
    <t>ZNF687 (4.4)</t>
  </si>
  <si>
    <t>ID3 (4.7)</t>
  </si>
  <si>
    <t>PI4KB (4.7)</t>
  </si>
  <si>
    <t>ATXN2 (3.2)</t>
  </si>
  <si>
    <t>SPEG (3.8)</t>
  </si>
  <si>
    <t>BAZ2A (3.9)</t>
  </si>
  <si>
    <t>TNKS (3.1)</t>
  </si>
  <si>
    <t>FOXN3 (3.1)</t>
  </si>
  <si>
    <t>ADAMTSL4 (3.3)</t>
  </si>
  <si>
    <t>HIST2H2BE (7.7)</t>
  </si>
  <si>
    <t>SPEG (4.1)</t>
  </si>
  <si>
    <t>KCND3 (3.5)</t>
  </si>
  <si>
    <t>PINX1 (2.9)</t>
  </si>
  <si>
    <t>MFHAS1 (2.9)</t>
  </si>
  <si>
    <t>RBMS2 (3.9)</t>
  </si>
  <si>
    <t>TCF7L1 (2.6)</t>
  </si>
  <si>
    <t>LPP (3.4)</t>
  </si>
  <si>
    <t>E2F2 (3.3)</t>
  </si>
  <si>
    <t>MSRA (3.1)</t>
  </si>
  <si>
    <t>SLC45A3 (2.2)</t>
  </si>
  <si>
    <t>ENSG00000258920 (2.7)</t>
  </si>
  <si>
    <t>FHOD3 (3.2)</t>
  </si>
  <si>
    <t>CLCF1 (2.8)</t>
  </si>
  <si>
    <t>FHOD3 (3.5)</t>
  </si>
  <si>
    <t>HSPB7 (3.4)</t>
  </si>
  <si>
    <t>PTPRCAP (2.7)</t>
  </si>
  <si>
    <t>SF3B4 (5.3)</t>
  </si>
  <si>
    <t>LPP (4.3)</t>
  </si>
  <si>
    <t>SPEG (5.4)</t>
  </si>
  <si>
    <t>FERMT2 (4.7)</t>
  </si>
  <si>
    <t>MAP2K4 (2.3)</t>
  </si>
  <si>
    <t>IGF1R (2.3)</t>
  </si>
  <si>
    <t>TAF4 (4.0)</t>
  </si>
  <si>
    <t>RAB3B (2.7)</t>
  </si>
  <si>
    <t>ZFYVE9 (2.6)</t>
  </si>
  <si>
    <t>FHOD3 (3.0)</t>
  </si>
  <si>
    <t>SNX29P2 (2.8)</t>
  </si>
  <si>
    <t>MYOM2 (6.8)</t>
  </si>
  <si>
    <t>MYOM2 (5.8)</t>
  </si>
  <si>
    <t>ZFPM1 (3.7)</t>
  </si>
  <si>
    <t>ENSG00000182319 (2.2)</t>
  </si>
  <si>
    <t>HIST2H2BE (9.3)</t>
  </si>
  <si>
    <t>HIST3H3 (6.9)</t>
  </si>
  <si>
    <t>NACA (3.6)</t>
  </si>
  <si>
    <t>CDK12 (2.4)</t>
  </si>
  <si>
    <t>C10orf46 (3.2)</t>
  </si>
  <si>
    <t>HIST2H2BE (7.2)</t>
  </si>
  <si>
    <t>FAF1 (2.8)</t>
  </si>
  <si>
    <t>DMRTA2 (4.6)</t>
  </si>
  <si>
    <t>ZNF687 (4.5)</t>
  </si>
  <si>
    <t>ENSG00000173295 (3.2)</t>
  </si>
  <si>
    <t>MYOM2 (8.5)</t>
  </si>
  <si>
    <t>SPEG (3.9)</t>
  </si>
  <si>
    <t>CACNA1D (2.7)</t>
  </si>
  <si>
    <t>THRA (3.3)</t>
  </si>
  <si>
    <t>EGLN3 (3.6)</t>
  </si>
  <si>
    <t>TAF4 (4.3)</t>
  </si>
  <si>
    <t>C12orf51 (3.7)</t>
  </si>
  <si>
    <t>IKZF3 (4.1)</t>
  </si>
  <si>
    <t>HSPB7 (5.2)</t>
  </si>
  <si>
    <t>TBC1D10C (4.1)</t>
  </si>
  <si>
    <t>CHPF (2.9)</t>
  </si>
  <si>
    <t>SPEG (4.7)</t>
  </si>
  <si>
    <t>HSPB7 (3.6)</t>
  </si>
  <si>
    <t>ADAM1 (3.6)</t>
  </si>
  <si>
    <t>CABP2 (2.3)</t>
  </si>
  <si>
    <t>ENSG00000240405 (3.0)</t>
  </si>
  <si>
    <t>MCL1 (4.4)</t>
  </si>
  <si>
    <t>C12orf51 (3.0)</t>
  </si>
  <si>
    <t>ID3 (4.4)</t>
  </si>
  <si>
    <t>SNX29P2 (2.6)</t>
  </si>
  <si>
    <t>PRIM1 (4.9)</t>
  </si>
  <si>
    <t>FIZ1 (3.7)</t>
  </si>
  <si>
    <t>ZFPM1 (4.3)</t>
  </si>
  <si>
    <t>BAZ2A (2.4)</t>
  </si>
  <si>
    <t>MTMR11 (3.4)</t>
  </si>
  <si>
    <t>EPAS1 (3.2)</t>
  </si>
  <si>
    <t>ATP5B (2.4)</t>
  </si>
  <si>
    <t>GPBP1 (4.1)</t>
  </si>
  <si>
    <t>SOX7 (3.6)</t>
  </si>
  <si>
    <t>ADAMTSL4 (2.7)</t>
  </si>
  <si>
    <t>ZNFX1 (3.9)</t>
  </si>
  <si>
    <t>RAD9A (2.6)</t>
  </si>
  <si>
    <t>ERI1 (3.3)</t>
  </si>
  <si>
    <t>SF3B4 (4.2)</t>
  </si>
  <si>
    <t>TCF7L2 (3.1)</t>
  </si>
  <si>
    <t>PTPN11 (2.9)</t>
  </si>
  <si>
    <t>LPP (4.5)</t>
  </si>
  <si>
    <t>SEMA6C (4.1)</t>
  </si>
  <si>
    <t>ZBTB17 (3.6)</t>
  </si>
  <si>
    <t>ENSG00000253695 (2.3)</t>
  </si>
  <si>
    <t>FERMT2 (4.3)</t>
  </si>
  <si>
    <t>HSPB7 (5.4)</t>
  </si>
  <si>
    <t>OBSCN (4.1)</t>
  </si>
  <si>
    <t>ADAM1 (3.3)</t>
  </si>
  <si>
    <t>FOXN3 (3.6)</t>
  </si>
  <si>
    <t>TNKS (2.3)</t>
  </si>
  <si>
    <t>ZNF687 (3.6)</t>
  </si>
  <si>
    <t>MDS2 (3.2)</t>
  </si>
  <si>
    <t>TRIM17 (2.8)</t>
  </si>
  <si>
    <t>SEMA6C (3.8)</t>
  </si>
  <si>
    <t>HSPB7 (7.8)</t>
  </si>
  <si>
    <t>MYOM2 (7.8)</t>
  </si>
  <si>
    <t>OBSCN (7.4)</t>
  </si>
  <si>
    <t>HSPB7 (2.7)</t>
  </si>
  <si>
    <t>CCR8 (3.8)</t>
  </si>
  <si>
    <t>MCL1 (5.7)</t>
  </si>
  <si>
    <t>ZNFX1 (3.4)</t>
  </si>
  <si>
    <t>CACNA1D (4.0)</t>
  </si>
  <si>
    <t>FIZ1 (3.9)</t>
  </si>
  <si>
    <t>FIZ1 (3.6)</t>
  </si>
  <si>
    <t>HSPB7 (6.2)</t>
  </si>
  <si>
    <t>OBSCN (4.9)</t>
  </si>
  <si>
    <t>RPRD2 (4.7)</t>
  </si>
  <si>
    <t>HIST2H2BE (7.6)</t>
  </si>
  <si>
    <t>PRUNE (4.0)</t>
  </si>
  <si>
    <t>PTGES3 (5.1)</t>
  </si>
  <si>
    <t>MYOM2 (6.6)</t>
  </si>
  <si>
    <t>OBSCN (4.8)</t>
  </si>
  <si>
    <t>PPP1R3B (2.4)</t>
  </si>
  <si>
    <t>SH2B3 (3.4)</t>
  </si>
  <si>
    <t>GABPB2 (3.4)</t>
  </si>
  <si>
    <t>C12orf51 (4.2)</t>
  </si>
  <si>
    <t>CDKN2C (2.3)</t>
  </si>
  <si>
    <t>E2F2 (3.5)</t>
  </si>
  <si>
    <t>VPS72 (3.9)</t>
  </si>
  <si>
    <t>ATXN2 (4.4)</t>
  </si>
  <si>
    <t>PPP1R3B (3.8)</t>
  </si>
  <si>
    <t>C12orf51 (4.7)</t>
  </si>
  <si>
    <t>SPEN (4.2)</t>
  </si>
  <si>
    <t>EPS15 (2.3)</t>
  </si>
  <si>
    <t>HSPB7 (7.6)</t>
  </si>
  <si>
    <t>HSPB7 (4.6)</t>
  </si>
  <si>
    <t>DDX27 (3.0)</t>
  </si>
  <si>
    <t>PTPN11 (3.5)</t>
  </si>
  <si>
    <t>PTAR1 (3.5)</t>
  </si>
  <si>
    <t>MCL1 (3.6)</t>
  </si>
  <si>
    <t>ENSG00000240405 (3.1)</t>
  </si>
  <si>
    <t>BAZ2A (4.3)</t>
  </si>
  <si>
    <t>OBSCN (6.2)</t>
  </si>
  <si>
    <t>ZNF208 (3.1)</t>
  </si>
  <si>
    <t>ZFPM1 (2.6)</t>
  </si>
  <si>
    <t>ENSG00000240405 (3.4)</t>
  </si>
  <si>
    <t>TTN (4.1)</t>
  </si>
  <si>
    <t>ADAMTSL4 (3.0)</t>
  </si>
  <si>
    <t>HIST2H2BE (7.8)</t>
  </si>
  <si>
    <t>ZNFX1 (4.3)</t>
  </si>
  <si>
    <t>SOX7 (3.5)</t>
  </si>
  <si>
    <t>FERMT2 (4.4)</t>
  </si>
  <si>
    <t>OTUD7B (4.0)</t>
  </si>
  <si>
    <t>TRAFD1 (3.3)</t>
  </si>
  <si>
    <t>MITF (2.2)</t>
  </si>
  <si>
    <t>TAF4 (4.8)</t>
  </si>
  <si>
    <t>FAM83C-AS1 (2.7)</t>
  </si>
  <si>
    <t>MYOM2 (6.9)</t>
  </si>
  <si>
    <t>HIST3H3 (6.1)</t>
  </si>
  <si>
    <t>VPS72 (5.3)</t>
  </si>
  <si>
    <t>FIZ1 (5.0)</t>
  </si>
  <si>
    <t>ZFPM1 (4.1)</t>
  </si>
  <si>
    <t>ZFPM1 (3.4)</t>
  </si>
  <si>
    <t>ZFPM1 (3.6)</t>
  </si>
  <si>
    <t>SOX7 (5.9)</t>
  </si>
  <si>
    <t>SOX7 (5.6)</t>
  </si>
  <si>
    <t>SOX7 (4.0)</t>
  </si>
  <si>
    <t>SOX7 (3.3)</t>
  </si>
  <si>
    <t>ENSG00000254235 (3.0)</t>
  </si>
  <si>
    <t>SPEG (5.0)</t>
  </si>
  <si>
    <t>LPP (4.8)</t>
  </si>
  <si>
    <t>ENSG00000228265 (3.5)</t>
  </si>
  <si>
    <t>SOX7 (5.5)</t>
  </si>
  <si>
    <t>CCR8 (4.4)</t>
  </si>
  <si>
    <t>ENSG00000228265 (3.8)</t>
  </si>
  <si>
    <t>OBSCN (5.1)</t>
  </si>
  <si>
    <t>MYOM2 (5.6)</t>
  </si>
  <si>
    <t>C10orf71 (5.5)</t>
  </si>
  <si>
    <t>ENSG00000246375 (4.5)</t>
  </si>
  <si>
    <t>ENSG00000253426 (3.7)</t>
  </si>
  <si>
    <t>RPRD2 (4.9)</t>
  </si>
  <si>
    <t>VPS72 (4.9)</t>
  </si>
  <si>
    <t>FOXN3 (3.5)</t>
  </si>
  <si>
    <t>HSPB7 (5.3)</t>
  </si>
  <si>
    <t>MYOM2 (4.8)</t>
  </si>
  <si>
    <t>GABPB2 (4.3)</t>
  </si>
  <si>
    <t>ECM1 (3.8)</t>
  </si>
  <si>
    <t>EPAS1 (4.2)</t>
  </si>
  <si>
    <t>ENSG00000254235 (2.8)</t>
  </si>
  <si>
    <t>SEMA6C (4.5)</t>
  </si>
  <si>
    <t>OBSCN (3.5)</t>
  </si>
  <si>
    <t>FERMT2 (4.8)</t>
  </si>
  <si>
    <t>LPP (4.1)</t>
  </si>
  <si>
    <t>FHOD3 (3.7)</t>
  </si>
  <si>
    <t>FHOD3 (3.8)</t>
  </si>
  <si>
    <t>SPEG (3.6)</t>
  </si>
  <si>
    <t>PPP1R3B (4.4)</t>
  </si>
  <si>
    <t>PPP1R3B (4.2)</t>
  </si>
  <si>
    <t>PPP1R3B (4.6)</t>
  </si>
  <si>
    <t>PPP1R3B (4.1)</t>
  </si>
  <si>
    <t>GABPB2 (3.6)</t>
  </si>
  <si>
    <t>ENSG00000237781 (2.3)</t>
  </si>
  <si>
    <t>GABPB2 (3.5)</t>
  </si>
  <si>
    <t>GABPB2 (3.9)</t>
  </si>
  <si>
    <t>GABPB2 (3.8)</t>
  </si>
  <si>
    <t>OBSCN (5.0)</t>
  </si>
  <si>
    <t>ENSG00000173295 (3.6)</t>
  </si>
  <si>
    <t>ZFPM1 (2.3)</t>
  </si>
  <si>
    <t>GABPB2 (4.1)</t>
  </si>
  <si>
    <t>C11orf72 (2.6)</t>
  </si>
  <si>
    <t>C11orf72 (3.2)</t>
  </si>
  <si>
    <t>NEK10 (3.4)</t>
  </si>
  <si>
    <t>ENSG00000253426 (3.6)</t>
  </si>
  <si>
    <t>ENSG00000246375 (4.2)</t>
  </si>
  <si>
    <t>ENSG00000240405 (2.3)</t>
  </si>
  <si>
    <t>ENSG00000253695 (3.7)</t>
  </si>
  <si>
    <t>ENSG00000254235 (4.1)</t>
  </si>
  <si>
    <t>MYOM2 (4.4)</t>
  </si>
  <si>
    <t>FHOD3 (4.3)</t>
  </si>
  <si>
    <t>CCDC141 (4.1)</t>
  </si>
  <si>
    <t>ENSG00000253426 (4.5)</t>
  </si>
  <si>
    <t>ENSG00000253426 (4.3)</t>
  </si>
  <si>
    <t>MYL3 (6.5)</t>
  </si>
  <si>
    <t>MYOM2 (6.3)</t>
  </si>
  <si>
    <t>ENSG00000182319 (2.3)</t>
  </si>
  <si>
    <t>OBSCN (7.0)</t>
  </si>
  <si>
    <t>KCNA7 (6.2)</t>
  </si>
  <si>
    <t>RPRD2 (5.1)</t>
  </si>
  <si>
    <t>BAZ2A (4.5)</t>
  </si>
  <si>
    <t>HSPB7 (4.1)</t>
  </si>
  <si>
    <t>ARFGEF2 (3.7)</t>
  </si>
  <si>
    <t>SPEN (4.8)</t>
  </si>
  <si>
    <t>MYOM2 (8.7)</t>
  </si>
  <si>
    <t>MYOM2 (9.1)</t>
  </si>
  <si>
    <t>HSPB7 (8.1)</t>
  </si>
  <si>
    <t>SOX7 (4.3)</t>
  </si>
  <si>
    <t>MED24 (4.2)</t>
  </si>
  <si>
    <t>STAU1 (3.7)</t>
  </si>
  <si>
    <t>MYOM2 (8.8)</t>
  </si>
  <si>
    <t>ATP2A1 (8.7)</t>
  </si>
  <si>
    <t>CAGE1 (3.4)</t>
  </si>
  <si>
    <t>ENSG00000235257 (3.2)</t>
  </si>
  <si>
    <t>SEMA6C (3.9)</t>
  </si>
  <si>
    <t>SPEG (4.8)</t>
  </si>
  <si>
    <t>TPM3 (6.1)</t>
  </si>
  <si>
    <t>CHPF (2.5)</t>
  </si>
  <si>
    <t>OBSCN (4.3)</t>
  </si>
  <si>
    <t>TMEM134 (3.3)</t>
  </si>
  <si>
    <t>THRA (3.6)</t>
  </si>
  <si>
    <t>EPAS1 (4.0)</t>
  </si>
  <si>
    <t>SOX7 (4.1)</t>
  </si>
  <si>
    <t>MFHAS1 (2.3)</t>
  </si>
  <si>
    <t>ZNFX1 (5.0)</t>
  </si>
  <si>
    <t>MED24 (4.5)</t>
  </si>
  <si>
    <t>PKP2 (4.3)</t>
  </si>
  <si>
    <t>CARNS1 (4.1)</t>
  </si>
  <si>
    <t>TCF7L2 (2.3)</t>
  </si>
  <si>
    <t>EPAS1 (4.8)</t>
  </si>
  <si>
    <t>CARNS1 (4.3)</t>
  </si>
  <si>
    <t>FHOD3 (4.2)</t>
  </si>
  <si>
    <t>ALPK3 (4.1)</t>
  </si>
  <si>
    <t>SEMA6C (4.6)</t>
  </si>
  <si>
    <t>ACTN3 (4.2)</t>
  </si>
  <si>
    <t>ENSG00000179743 (3.9)</t>
  </si>
  <si>
    <t>FOXN3 (2.5)</t>
  </si>
  <si>
    <t>RAD9A (2.4)</t>
  </si>
  <si>
    <t>RBMS2 (2.2)</t>
  </si>
  <si>
    <t>SPEG (4.9)</t>
  </si>
  <si>
    <t>MYOM2 (6.0)</t>
  </si>
  <si>
    <t>OBSCN (5.3)</t>
  </si>
  <si>
    <t>HSPB7 (7.2)</t>
  </si>
  <si>
    <t>MYOM2 (5.9)</t>
  </si>
  <si>
    <t>NPY6R (5.9)</t>
  </si>
  <si>
    <t>HSPB7 (7.5)</t>
  </si>
  <si>
    <t>NPY6R (6.1)</t>
  </si>
  <si>
    <t>PPP1R3B (4.9)</t>
  </si>
  <si>
    <t>MCL1 (4.2)</t>
  </si>
  <si>
    <t>TCF7L1 (3.5)</t>
  </si>
  <si>
    <t>EPAS1 (5.6)</t>
  </si>
  <si>
    <t>RNF207 (4.2)</t>
  </si>
  <si>
    <t>HSPB7 (6.9)</t>
  </si>
  <si>
    <t>TCF7L1 (4.0)</t>
  </si>
  <si>
    <t>ITGA9 (4.5)</t>
  </si>
  <si>
    <t>C10orf71 (5.7)</t>
  </si>
  <si>
    <t>FHOD3 (2.3)</t>
  </si>
  <si>
    <t>HSPB7 (7.3)</t>
  </si>
  <si>
    <t>ZFPM1 (4.0)</t>
  </si>
  <si>
    <t>SOX7 (6.2)</t>
  </si>
  <si>
    <t>SOX7 (5.1)</t>
  </si>
  <si>
    <t>EPAS1 (4.7)</t>
  </si>
  <si>
    <t>ZFPM1 (5.1)</t>
  </si>
  <si>
    <t>SCN5A (6.1)</t>
  </si>
  <si>
    <t>EPAS1 (4.1)</t>
  </si>
  <si>
    <t>HSPB7 (6.8)</t>
  </si>
  <si>
    <t>HSPB7 (6.6)</t>
  </si>
  <si>
    <t>MYOM2 (4.9)</t>
  </si>
  <si>
    <t>SLC4A3 (4.4)</t>
  </si>
  <si>
    <t>NDRG4 (4.0)</t>
  </si>
  <si>
    <t>TTN (5.2)</t>
  </si>
  <si>
    <t>SLC8A1 (4.9)</t>
  </si>
  <si>
    <t>EPAS1 (5.1)</t>
  </si>
  <si>
    <t>SOX7 (4.9)</t>
  </si>
  <si>
    <t>TCF7L2 (4.0)</t>
  </si>
  <si>
    <t>ZFPM1 (4.8)</t>
  </si>
  <si>
    <t>SOX7 (4.8)</t>
  </si>
  <si>
    <t>OBSCN (7.6)</t>
  </si>
  <si>
    <t>ADAMTSL4 (3.5)</t>
  </si>
  <si>
    <t>SOX7 (6.9)</t>
  </si>
  <si>
    <t>SLC4A3 (4.6)</t>
  </si>
  <si>
    <t>TCAP (6.4)</t>
  </si>
  <si>
    <t>TBX20 (3.6)</t>
  </si>
  <si>
    <t>ENSG00000253426 (4.7)</t>
  </si>
  <si>
    <t>C10orf71 (3.0)</t>
  </si>
  <si>
    <t>TCF7L2 (3.9)</t>
  </si>
  <si>
    <t>BRAP (5.0)</t>
  </si>
  <si>
    <t>PTPN11 (3.8)</t>
  </si>
  <si>
    <t>PTPN11 (3.7)</t>
  </si>
  <si>
    <t>BRAP (4.1)</t>
  </si>
  <si>
    <t>MYOM2 (7.6)</t>
  </si>
  <si>
    <t>BRAP (4.9)</t>
  </si>
  <si>
    <t>DPEP1 (2.6)</t>
  </si>
  <si>
    <t>VASN (2.7)</t>
  </si>
  <si>
    <t>PRKAR2B (2.5)</t>
  </si>
  <si>
    <t>SLC26A4 (2.4)</t>
  </si>
  <si>
    <t>KLF2 (2.8)</t>
  </si>
  <si>
    <t>KIAA1267 (3.1)</t>
  </si>
  <si>
    <t>FXR2 (2.6)</t>
  </si>
  <si>
    <t>PROM1 (2.8)</t>
  </si>
  <si>
    <t>ARHGAP27 (2.4)</t>
  </si>
  <si>
    <t>KCTD10 (2.5)</t>
  </si>
  <si>
    <t>UBR5 (2.5)</t>
  </si>
  <si>
    <t>PDZRN3 (2.3)</t>
  </si>
  <si>
    <t>MYL4 (3.9)</t>
  </si>
  <si>
    <t>TNNC1 (3.3)</t>
  </si>
  <si>
    <t>PDS5B (2.6)</t>
  </si>
  <si>
    <t>KCTD20 (2.5)</t>
  </si>
  <si>
    <t>SIPA1L1 (2.5)</t>
  </si>
  <si>
    <t>YIPF5 (2.6)</t>
  </si>
  <si>
    <t>TES (2.2)</t>
  </si>
  <si>
    <t>TES (3.2)</t>
  </si>
  <si>
    <t>RRM2B (2.8)</t>
  </si>
  <si>
    <t>WTAP (3.1)</t>
  </si>
  <si>
    <t>TES (3.0)</t>
  </si>
  <si>
    <t>SPG7 (2.8)</t>
  </si>
  <si>
    <t>ARHGAP24 (2.7)</t>
  </si>
  <si>
    <t>COG5 (2.5)</t>
  </si>
  <si>
    <t>NOTCH2 (2.4)</t>
  </si>
  <si>
    <t>PHF7 (3.1)</t>
  </si>
  <si>
    <t>HBP1 (2.5)</t>
  </si>
  <si>
    <t>ENSG00000204650 (3.0)</t>
  </si>
  <si>
    <t>COLQ (2.6)</t>
  </si>
  <si>
    <t>FBXO32 (2.6)</t>
  </si>
  <si>
    <t>AHCY (3.2)</t>
  </si>
  <si>
    <t>MYL4 (6.4)</t>
  </si>
  <si>
    <t>CASQ2 (4.0)</t>
  </si>
  <si>
    <t>PALLD (2.7)</t>
  </si>
  <si>
    <t>PALLD (3.2)</t>
  </si>
  <si>
    <t>CDK6 (2.6)</t>
  </si>
  <si>
    <t>BAG3 (3.2)</t>
  </si>
  <si>
    <t>SRSF3 (3.9)</t>
  </si>
  <si>
    <t>POLR2A (2.9)</t>
  </si>
  <si>
    <t>TCF12 (2.6)</t>
  </si>
  <si>
    <t>SENP3 (2.4)</t>
  </si>
  <si>
    <t>ZBTB4 (2.2)</t>
  </si>
  <si>
    <t>VASN (3.7)</t>
  </si>
  <si>
    <t>GPR22 (3.2)</t>
  </si>
  <si>
    <t>SIPA1L1 (2.9)</t>
  </si>
  <si>
    <t>DCP1A (3.4)</t>
  </si>
  <si>
    <t>SP2 (3.2)</t>
  </si>
  <si>
    <t>KIAA1267 (2.8)</t>
  </si>
  <si>
    <t>POLR2A (2.8)</t>
  </si>
  <si>
    <t>GREB1 (3.1)</t>
  </si>
  <si>
    <t>WNT9B (3.5)</t>
  </si>
  <si>
    <t>ZYG11A (3.5)</t>
  </si>
  <si>
    <t>FAM159A (2.8)</t>
  </si>
  <si>
    <t>KLF2 (2.7)</t>
  </si>
  <si>
    <t>ITGA9 (2.1)</t>
  </si>
  <si>
    <t>CRIM1 (3.1)</t>
  </si>
  <si>
    <t>STAB1 (2.7)</t>
  </si>
  <si>
    <t>STAB1 (2.5)</t>
  </si>
  <si>
    <t>KLF2 (3.3)</t>
  </si>
  <si>
    <t>PRKCD (2.7)</t>
  </si>
  <si>
    <t>PLEKHM1 (2.4)</t>
  </si>
  <si>
    <t>ARHGAP27 (2.8)</t>
  </si>
  <si>
    <t>KLF7 (2.5)</t>
  </si>
  <si>
    <t>MYOCD (2.3)</t>
  </si>
  <si>
    <t>UBR5 (2.8)</t>
  </si>
  <si>
    <t>STK38 (3.2)</t>
  </si>
  <si>
    <t>ENSG00000227274 (3.0)</t>
  </si>
  <si>
    <t>SENP3 (2.6)</t>
  </si>
  <si>
    <t>ZBTB4 (2.5)</t>
  </si>
  <si>
    <t>PALLD (4.1)</t>
  </si>
  <si>
    <t>FHL2 (3.5)</t>
  </si>
  <si>
    <t>KCTD10 (3.4)</t>
  </si>
  <si>
    <t>TES (3.3)</t>
  </si>
  <si>
    <t>BAG3 (2.8)</t>
  </si>
  <si>
    <t>PDLIM5 (2.8)</t>
  </si>
  <si>
    <t>SLC38A2 (2.6)</t>
  </si>
  <si>
    <t>ITGA7 (2.6)</t>
  </si>
  <si>
    <t>ARHGAP27 (2.5)</t>
  </si>
  <si>
    <t>SYNPO2L (2.6)</t>
  </si>
  <si>
    <t>CHRNB1 (2.5)</t>
  </si>
  <si>
    <t>TMEM102 (2.5)</t>
  </si>
  <si>
    <t>CASQ2 (5.0)</t>
  </si>
  <si>
    <t>MYL4 (4.6)</t>
  </si>
  <si>
    <t>TNNC1 (4.2)</t>
  </si>
  <si>
    <t>ACTN2 (4.1)</t>
  </si>
  <si>
    <t>USP34 (3.3)</t>
  </si>
  <si>
    <t>CD63 (2.9)</t>
  </si>
  <si>
    <t>TES (2.5)</t>
  </si>
  <si>
    <t>GAS7 (2.4)</t>
  </si>
  <si>
    <t>RBM20 (2.6)</t>
  </si>
  <si>
    <t>DCP1A (2.6)</t>
  </si>
  <si>
    <t>IGF2 (2.8)</t>
  </si>
  <si>
    <t>GATA6 (3.4)</t>
  </si>
  <si>
    <t>ZYG11B (2.8)</t>
  </si>
  <si>
    <t>FXR2 (2.4)</t>
  </si>
  <si>
    <t>STRN (2.4)</t>
  </si>
  <si>
    <t>MYOCD (3.3)</t>
  </si>
  <si>
    <t>CASQ2 (3.2)</t>
  </si>
  <si>
    <t>PDLIM5 (2.9)</t>
  </si>
  <si>
    <t>PBRM1 (2.7)</t>
  </si>
  <si>
    <t>PNPO (2.4)</t>
  </si>
  <si>
    <t>MAPT (2.8)</t>
  </si>
  <si>
    <t>CPNE7 (2.5)</t>
  </si>
  <si>
    <t>SAT2 (2.6)</t>
  </si>
  <si>
    <t>UBE3B (2.8)</t>
  </si>
  <si>
    <t>DEF8 (2.6)</t>
  </si>
  <si>
    <t>RRM2B (2.3)</t>
  </si>
  <si>
    <t>HERPUD2 (2.3)</t>
  </si>
  <si>
    <t>C18orf10 (2.4)</t>
  </si>
  <si>
    <t>ANKRD28 (2.6)</t>
  </si>
  <si>
    <t>DCP1A (2.9)</t>
  </si>
  <si>
    <t>PALLD (3.5)</t>
  </si>
  <si>
    <t>HMGA2 (2.9)</t>
  </si>
  <si>
    <t>TES (2.8)</t>
  </si>
  <si>
    <t>GLIS2 (2.8)</t>
  </si>
  <si>
    <t>CRIM1 (2.5)</t>
  </si>
  <si>
    <t>UBR5 (3.1)</t>
  </si>
  <si>
    <t>KIAA1267 (2.7)</t>
  </si>
  <si>
    <t>DCP1A (2.5)</t>
  </si>
  <si>
    <t>GAS7 (2.9)</t>
  </si>
  <si>
    <t>KCTD10 (2.7)</t>
  </si>
  <si>
    <t>CRIM1 (2.6)</t>
  </si>
  <si>
    <t>MYO1H (2.4)</t>
  </si>
  <si>
    <t>RFT1 (2.5)</t>
  </si>
  <si>
    <t>PBRM1 (4.0)</t>
  </si>
  <si>
    <t>MYBPC2 (3.0)</t>
  </si>
  <si>
    <t>ANKRD50 (2.8)</t>
  </si>
  <si>
    <t>CD63 (3.1)</t>
  </si>
  <si>
    <t>CTSB (2.6)</t>
  </si>
  <si>
    <t>ENSG00000249464 (3.1)</t>
  </si>
  <si>
    <t>C5orf63 (2.3)</t>
  </si>
  <si>
    <t>PBRM1 (2.5)</t>
  </si>
  <si>
    <t>KIAA1267 (2.2)</t>
  </si>
  <si>
    <t>ANKRD50 (2.1)</t>
  </si>
  <si>
    <t>CASQ2 (4.8)</t>
  </si>
  <si>
    <t>PDLIM5 (3.8)</t>
  </si>
  <si>
    <t>ACTN2 (3.8)</t>
  </si>
  <si>
    <t>C19orf63 (3.3)</t>
  </si>
  <si>
    <t>CASQ2 (4.5)</t>
  </si>
  <si>
    <t>BAG3 (4.0)</t>
  </si>
  <si>
    <t>PDLIM5 (3.7)</t>
  </si>
  <si>
    <t>MYL4 (3.7)</t>
  </si>
  <si>
    <t>ACTN2 (3.6)</t>
  </si>
  <si>
    <t>VASN (2.9)</t>
  </si>
  <si>
    <t>NOTCH2 (2.9)</t>
  </si>
  <si>
    <t>NOTCH2 (2.7)</t>
  </si>
  <si>
    <t>HEATR5B (2.5)</t>
  </si>
  <si>
    <t>PRDM6 (2.6)</t>
  </si>
  <si>
    <t>GLIS2 (2.5)</t>
  </si>
  <si>
    <t>GPR22 (2.8)</t>
  </si>
  <si>
    <t>CX3CR1 (4.8)</t>
  </si>
  <si>
    <t>XPO1 (3.7)</t>
  </si>
  <si>
    <t>ENSG00000247982 (2.4)</t>
  </si>
  <si>
    <t>ENSG00000227839 (2.8)</t>
  </si>
  <si>
    <t>TNFSF12 (2.2)</t>
  </si>
  <si>
    <t>KIAA1328 (2.6)</t>
  </si>
  <si>
    <t>STAB1 (2.6)</t>
  </si>
  <si>
    <t>DLEU1 (2.5)</t>
  </si>
  <si>
    <t>CRIM1 (2.8)</t>
  </si>
  <si>
    <t>MYL12B (2.6)</t>
  </si>
  <si>
    <t>NFIB (2.5)</t>
  </si>
  <si>
    <t>STK38 (2.7)</t>
  </si>
  <si>
    <t>ENSG00000212978 (2.7)</t>
  </si>
  <si>
    <t>TNNC1 (3.1)</t>
  </si>
  <si>
    <t>PDLIM5 (2.7)</t>
  </si>
  <si>
    <t>FHL2 (2.5)</t>
  </si>
  <si>
    <t>BAG3 (2.4)</t>
  </si>
  <si>
    <t>TNNC1 (4.4)</t>
  </si>
  <si>
    <t>MYL4 (4.3)</t>
  </si>
  <si>
    <t>ENSG00000227544 (4.0)</t>
  </si>
  <si>
    <t>TKT (2.9)</t>
  </si>
  <si>
    <t>PBRM1 (2.8)</t>
  </si>
  <si>
    <t>NT5DC2 (2.5)</t>
  </si>
  <si>
    <t>KIAA1267 (3.2)</t>
  </si>
  <si>
    <t>TCF12 (2.4)</t>
  </si>
  <si>
    <t>TES (3.1)</t>
  </si>
  <si>
    <t>PRKCD (2.9)</t>
  </si>
  <si>
    <t>PDLIM5 (2.4)</t>
  </si>
  <si>
    <t>TES (3.5)</t>
  </si>
  <si>
    <t>PRDM6 (3.8)</t>
  </si>
  <si>
    <t>ZYG11A (3.2)</t>
  </si>
  <si>
    <t>GALNT10 (2.4)</t>
  </si>
  <si>
    <t>IGF2 (3.9)</t>
  </si>
  <si>
    <t>VASN (3.2)</t>
  </si>
  <si>
    <t>IGFBP3 (2.7)</t>
  </si>
  <si>
    <t>SIPA1L1 (2.6)</t>
  </si>
  <si>
    <t>IRX2 (3.7)</t>
  </si>
  <si>
    <t>JOSD2 (3.7)</t>
  </si>
  <si>
    <t>PODN (2.7)</t>
  </si>
  <si>
    <t>ARHGAP24 (2.6)</t>
  </si>
  <si>
    <t>ITIH1 (2.6)</t>
  </si>
  <si>
    <t>FHL2 (3.0)</t>
  </si>
  <si>
    <t>IRX4 (2.8)</t>
  </si>
  <si>
    <t>HMGA2 (3.1)</t>
  </si>
  <si>
    <t>KIAA1267 (2.9)</t>
  </si>
  <si>
    <t>POLR2A (3.4)</t>
  </si>
  <si>
    <t>ACTN2 (2.9)</t>
  </si>
  <si>
    <t>SP2 (2.7)</t>
  </si>
  <si>
    <t>C17orf74 (2.5)</t>
  </si>
  <si>
    <t>PAM16 (3.7)</t>
  </si>
  <si>
    <t>KIAA1328 (2.9)</t>
  </si>
  <si>
    <t>ID2 (2.8)</t>
  </si>
  <si>
    <t>KLF7 (2.4)</t>
  </si>
  <si>
    <t>STK38 (3.0)</t>
  </si>
  <si>
    <t>FHL2 (2.6)</t>
  </si>
  <si>
    <t>USP34 (2.5)</t>
  </si>
  <si>
    <t>SAT2 (3.2)</t>
  </si>
  <si>
    <t>DPEP1 (2.8)</t>
  </si>
  <si>
    <t>SPG7 (2.6)</t>
  </si>
  <si>
    <t>CHMP1A (2.5)</t>
  </si>
  <si>
    <t>HERPUD2 (2.5)</t>
  </si>
  <si>
    <t>MYBPC2 (3.3)</t>
  </si>
  <si>
    <t>SRL (2.7)</t>
  </si>
  <si>
    <t>STRN (3.2)</t>
  </si>
  <si>
    <t>GAS7 (2.5)</t>
  </si>
  <si>
    <t>CD63 (3.0)</t>
  </si>
  <si>
    <t>TES (3.7)</t>
  </si>
  <si>
    <t>SEPT7 (2.6)</t>
  </si>
  <si>
    <t>NRG1 (3.0)</t>
  </si>
  <si>
    <t>FNDC1 (2.8)</t>
  </si>
  <si>
    <t>IGFBP3 (2.8)</t>
  </si>
  <si>
    <t>TKT (2.7)</t>
  </si>
  <si>
    <t>RBM20 (2.7)</t>
  </si>
  <si>
    <t>DNAH1 (2.4)</t>
  </si>
  <si>
    <t>ENSG00000227839 (3.0)</t>
  </si>
  <si>
    <t>FER (2.7)</t>
  </si>
  <si>
    <t>KCTD10 (3.5)</t>
  </si>
  <si>
    <t>SEPT7 (3.1)</t>
  </si>
  <si>
    <t>MYL4 (5.4)</t>
  </si>
  <si>
    <t>TNNC1 (3.5)</t>
  </si>
  <si>
    <t>NISCH (2.9)</t>
  </si>
  <si>
    <t>CORO7 (2.6)</t>
  </si>
  <si>
    <t>ZYG11A (2.4)</t>
  </si>
  <si>
    <t>CASQ2 (3.6)</t>
  </si>
  <si>
    <t>RBM20 (2.8)</t>
  </si>
  <si>
    <t>N4BP2L2 (2.6)</t>
  </si>
  <si>
    <t>POLR2A (3.2)</t>
  </si>
  <si>
    <t>ZBTB4 (2.7)</t>
  </si>
  <si>
    <t>PODN (3.3)</t>
  </si>
  <si>
    <t>SLC38A2 (2.5)</t>
  </si>
  <si>
    <t>FXR2 (2.7)</t>
  </si>
  <si>
    <t>IRX2 (2.5)</t>
  </si>
  <si>
    <t>ENSG00000250748 (2.4)</t>
  </si>
  <si>
    <t>GPR22 (3.3)</t>
  </si>
  <si>
    <t>SKAP1 (3.3)</t>
  </si>
  <si>
    <t>C16orf7 (2.4)</t>
  </si>
  <si>
    <t>PRKAR2B (2.3)</t>
  </si>
  <si>
    <t>PDHX (4.4)</t>
  </si>
  <si>
    <t>CASQ2 (3.1)</t>
  </si>
  <si>
    <t>TNNC1 (2.9)</t>
  </si>
  <si>
    <t>THAP3 (2.0)</t>
  </si>
  <si>
    <t>PDLIM5 (4.3)</t>
  </si>
  <si>
    <t>CASQ2 (3.8)</t>
  </si>
  <si>
    <t>CD63 (3.5)</t>
  </si>
  <si>
    <t>TNNC1 (3.2)</t>
  </si>
  <si>
    <t>EIF4A1 (2.6)</t>
  </si>
  <si>
    <t>TBX3 (3.7)</t>
  </si>
  <si>
    <t>EML1 (3.4)</t>
  </si>
  <si>
    <t>SEMA3G (2.8)</t>
  </si>
  <si>
    <t>HMGA2 (2.7)</t>
  </si>
  <si>
    <t>KLF2 (3.4)</t>
  </si>
  <si>
    <t>TCF12 (3.3)</t>
  </si>
  <si>
    <t>IGF2 (2.4)</t>
  </si>
  <si>
    <t>UBE3B (3.2)</t>
  </si>
  <si>
    <t>PDZRN3 (2.2)</t>
  </si>
  <si>
    <t>IGFBP3 (2.9)</t>
  </si>
  <si>
    <t>PRR16 (2.8)</t>
  </si>
  <si>
    <t>MARCH3 (2.7)</t>
  </si>
  <si>
    <t>PALLD (3.7)</t>
  </si>
  <si>
    <t>FHL2 (2.4)</t>
  </si>
  <si>
    <t>ID2 (3.4)</t>
  </si>
  <si>
    <t>SETBP1 (2.6)</t>
  </si>
  <si>
    <t>PRKCD (2.5)</t>
  </si>
  <si>
    <t>IRS1 (2.4)</t>
  </si>
  <si>
    <t>SEMA3G (2.6)</t>
  </si>
  <si>
    <t>EIF4A1 (3.0)</t>
  </si>
  <si>
    <t>ENSG00000231236 (2.7)</t>
  </si>
  <si>
    <t>HSP90AA1 (2.7)</t>
  </si>
  <si>
    <t>ENSG00000231131 (3.9)</t>
  </si>
  <si>
    <t>KLF7 (3.0)</t>
  </si>
  <si>
    <t>SP2 (3.0)</t>
  </si>
  <si>
    <t>STAB1 (2.8)</t>
  </si>
  <si>
    <t>CD63 (2.7)</t>
  </si>
  <si>
    <t>KCTD20 (3.2)</t>
  </si>
  <si>
    <t>BAP1 (2.3)</t>
  </si>
  <si>
    <t>CX3CR1 (2.9)</t>
  </si>
  <si>
    <t>KIAA1328 (2.2)</t>
  </si>
  <si>
    <t>PDLIM5 (3.2)</t>
  </si>
  <si>
    <t>NFIB (3.0)</t>
  </si>
  <si>
    <t>UBE3B (3.7)</t>
  </si>
  <si>
    <t>ACTN2 (3.1)</t>
  </si>
  <si>
    <t>NT5DC2 (2.6)</t>
  </si>
  <si>
    <t>NFIB (2.3)</t>
  </si>
  <si>
    <t>CHMP1A (2.7)</t>
  </si>
  <si>
    <t>UBR5 (2.4)</t>
  </si>
  <si>
    <t>LRIG1 (2.5)</t>
  </si>
  <si>
    <t>ENSG00000236719 (2.6)</t>
  </si>
  <si>
    <t>STAB1 (3.4)</t>
  </si>
  <si>
    <t>VASN (3.1)</t>
  </si>
  <si>
    <t>PRDM6 (3.0)</t>
  </si>
  <si>
    <t>GALNT10 (3.0)</t>
  </si>
  <si>
    <t>MIR548N (2.9)</t>
  </si>
  <si>
    <t>GLIS2 (2.9)</t>
  </si>
  <si>
    <t>ADAMTS6 (2.8)</t>
  </si>
  <si>
    <t>IGF2 (3.0)</t>
  </si>
  <si>
    <t>VASN (2.8)</t>
  </si>
  <si>
    <t>DPEP1 (2.4)</t>
  </si>
  <si>
    <t>PODN (2.1)</t>
  </si>
  <si>
    <t>SP2 (4.2)</t>
  </si>
  <si>
    <t>UBR5 (3.2)</t>
  </si>
  <si>
    <t>TES (3.8)</t>
  </si>
  <si>
    <t>MYOCD (3.6)</t>
  </si>
  <si>
    <t>BAG3 (3.0)</t>
  </si>
  <si>
    <t>ZBTB4 (2.6)</t>
  </si>
  <si>
    <t>KLF2 (5.3)</t>
  </si>
  <si>
    <t>EIF4A1 (3.3)</t>
  </si>
  <si>
    <t>SETBP1 (2.7)</t>
  </si>
  <si>
    <t>ID2 (2.6)</t>
  </si>
  <si>
    <t>PDZRN3 (2.4)</t>
  </si>
  <si>
    <t>PODN (2.5)</t>
  </si>
  <si>
    <t>PALLD (3.1)</t>
  </si>
  <si>
    <t>MYOCD (2.7)</t>
  </si>
  <si>
    <t>UBE3B (3.0)</t>
  </si>
  <si>
    <t>USP34 (2.7)</t>
  </si>
  <si>
    <t>ZYG11B (2.5)</t>
  </si>
  <si>
    <t>ANKRD50 (2.4)</t>
  </si>
  <si>
    <t>IGFBP3 (4.1)</t>
  </si>
  <si>
    <t>HSP90AA1 (3.3)</t>
  </si>
  <si>
    <t>ENSG00000257839 (2.5)</t>
  </si>
  <si>
    <t>C6orf204 (2.1)</t>
  </si>
  <si>
    <t>TES (2.7)</t>
  </si>
  <si>
    <t>NEK4 (2.5)</t>
  </si>
  <si>
    <t>ENSG00000249464 (2.9)</t>
  </si>
  <si>
    <t>PRKAR2B (2.6)</t>
  </si>
  <si>
    <t>HERPUD2 (3.2)</t>
  </si>
  <si>
    <t>ZYG11A (2.7)</t>
  </si>
  <si>
    <t>TNNC1 (3.8)</t>
  </si>
  <si>
    <t>SEPT7 (3.6)</t>
  </si>
  <si>
    <t>SRSF3 (3.3)</t>
  </si>
  <si>
    <t>MYL12B (2.7)</t>
  </si>
  <si>
    <t>KLF2 (2.6)</t>
  </si>
  <si>
    <t>CASQ2 (3.9)</t>
  </si>
  <si>
    <t>RBM20 (3.5)</t>
  </si>
  <si>
    <t>EPS15P1 (2.3)</t>
  </si>
  <si>
    <t>C16orf7 (2.3)</t>
  </si>
  <si>
    <t>AHSA2 (2.5)</t>
  </si>
  <si>
    <t>STRN (3.1)</t>
  </si>
  <si>
    <t>FXR2 (2.8)</t>
  </si>
  <si>
    <t>ZYG11B (3.0)</t>
  </si>
  <si>
    <t>UBR5 (3.0)</t>
  </si>
  <si>
    <t>UBE3B (2.7)</t>
  </si>
  <si>
    <t>PRDM6 (2.5)</t>
  </si>
  <si>
    <t>BMP2 (2.3)</t>
  </si>
  <si>
    <t>STAB1 (3.3)</t>
  </si>
  <si>
    <t>SIPA1L1 (2.7)</t>
  </si>
  <si>
    <t>IRX4 (3.7)</t>
  </si>
  <si>
    <t>FER (2.6)</t>
  </si>
  <si>
    <t>FAM71E1 (2.2)</t>
  </si>
  <si>
    <t>GALNT10 (2.5)</t>
  </si>
  <si>
    <t>TBX3 (3.3)</t>
  </si>
  <si>
    <t>IRS1 (2.6)</t>
  </si>
  <si>
    <t>RBM20 (2.5)</t>
  </si>
  <si>
    <t>MYL12B (2.3)</t>
  </si>
  <si>
    <t>PHF7 (2.9)</t>
  </si>
  <si>
    <t>KLF2 (2.2)</t>
  </si>
  <si>
    <t>PLEKHM1 (2.7)</t>
  </si>
  <si>
    <t>ENSG00000233705 (2.6)</t>
  </si>
  <si>
    <t>FBXO32 (2.4)</t>
  </si>
  <si>
    <t>XPC (2.5)</t>
  </si>
  <si>
    <t>KLF7 (2.3)</t>
  </si>
  <si>
    <t>SPG7 (2.7)</t>
  </si>
  <si>
    <t>IRX2 (3.4)</t>
  </si>
  <si>
    <t>IRS1 (2.9)</t>
  </si>
  <si>
    <t>FHL2 (2.8)</t>
  </si>
  <si>
    <t>DBNDD1 (2.6)</t>
  </si>
  <si>
    <t>SEMA3G (2.7)</t>
  </si>
  <si>
    <t>MYBPC2 (2.7)</t>
  </si>
  <si>
    <t>ENSG00000233705 (3.7)</t>
  </si>
  <si>
    <t>PNPO (2.6)</t>
  </si>
  <si>
    <t>SLC38A2 (3.1)</t>
  </si>
  <si>
    <t>SIPA1L1 (2.4)</t>
  </si>
  <si>
    <t>MYBPC2 (4.9)</t>
  </si>
  <si>
    <t>ACTN2 (4.7)</t>
  </si>
  <si>
    <t>PRKCD (2.3)</t>
  </si>
  <si>
    <t>USP34 (2.6)</t>
  </si>
  <si>
    <t>USP34 (3.0)</t>
  </si>
  <si>
    <t>STRN (2.6)</t>
  </si>
  <si>
    <t>COLQ (3.2)</t>
  </si>
  <si>
    <t>EIF4A1 (2.4)</t>
  </si>
  <si>
    <t>ENSG00000230124 (2.4)</t>
  </si>
  <si>
    <t>CHRNB1 (2.9)</t>
  </si>
  <si>
    <t>C20orf166-AS1 (3.0)</t>
  </si>
  <si>
    <t>PRKAR2B (2.9)</t>
  </si>
  <si>
    <t>ENSG00000257839 (2.4)</t>
  </si>
  <si>
    <t>MYBPC2 (4.8)</t>
  </si>
  <si>
    <t>MYL12B (3.0)</t>
  </si>
  <si>
    <t>HSP90AA1 (4.0)</t>
  </si>
  <si>
    <t>SFMBT1 (2.5)</t>
  </si>
  <si>
    <t>ARHGAP27 (3.0)</t>
  </si>
  <si>
    <t>GALNT10 (2.9)</t>
  </si>
  <si>
    <t>MYL12B (3.1)</t>
  </si>
  <si>
    <t>LRIG1 (2.6)</t>
  </si>
  <si>
    <t>SLC38A2 (2.8)</t>
  </si>
  <si>
    <t>ENSG00000227274 (2.6)</t>
  </si>
  <si>
    <t>GAS7 (2.6)</t>
  </si>
  <si>
    <t>HSP90AA1 (3.1)</t>
  </si>
  <si>
    <t>KCTD10 (3.7)</t>
  </si>
  <si>
    <t>KLF2 (3.2)</t>
  </si>
  <si>
    <t>MYOCD (3.2)</t>
  </si>
  <si>
    <t>KIAA1328 (2.8)</t>
  </si>
  <si>
    <t>CD63 (2.8)</t>
  </si>
  <si>
    <t>MYL12B (2.8)</t>
  </si>
  <si>
    <t>ENSG00000227544 (2.7)</t>
  </si>
  <si>
    <t>CHRNB1 (2.4)</t>
  </si>
  <si>
    <t>SETBP1 (2.2)</t>
  </si>
  <si>
    <t>PDZRN3 (2.9)</t>
  </si>
  <si>
    <t>STK38 (2.5)</t>
  </si>
  <si>
    <t>PNPO (2.9)</t>
  </si>
  <si>
    <t>WTAP (2.4)</t>
  </si>
  <si>
    <t>DCP1A (3.0)</t>
  </si>
  <si>
    <t>HBP1 (2.8)</t>
  </si>
  <si>
    <t>SIPA1L1 (3.1)</t>
  </si>
  <si>
    <t>DEF8 (2.7)</t>
  </si>
  <si>
    <t>STRN (2.7)</t>
  </si>
  <si>
    <t>ZYG11B (3.3)</t>
  </si>
  <si>
    <t>ID2 (3.2)</t>
  </si>
  <si>
    <t>SPATA2L (2.3)</t>
  </si>
  <si>
    <t>KLF2 (3.1)</t>
  </si>
  <si>
    <t>ANKRD50 (3.0)</t>
  </si>
  <si>
    <t>ENSG00000235300 (3.4)</t>
  </si>
  <si>
    <t>CRIM1 (2.7)</t>
  </si>
  <si>
    <t>HMGA2 (2.5)</t>
  </si>
  <si>
    <t>EIF4A1 (2.3)</t>
  </si>
  <si>
    <t>GLIS2 (2.4)</t>
  </si>
  <si>
    <t>IRX4 (2.7)</t>
  </si>
  <si>
    <t>MYL4 (5.8)</t>
  </si>
  <si>
    <t>ACTN2 (4.3)</t>
  </si>
  <si>
    <t>VASN (3.5)</t>
  </si>
  <si>
    <t>HLF (2.1)</t>
  </si>
  <si>
    <t>ENSG00000231131 (2.6)</t>
  </si>
  <si>
    <t>KIAA1328 (2.3)</t>
  </si>
  <si>
    <t>PDE1A (2.3)</t>
  </si>
  <si>
    <t>KCTD10 (3.2)</t>
  </si>
  <si>
    <t>ZYG11B (3.1)</t>
  </si>
  <si>
    <t>UBE3B (2.6)</t>
  </si>
  <si>
    <t>KIAA1267 (3.3)</t>
  </si>
  <si>
    <t>SEMA3G (3.0)</t>
  </si>
  <si>
    <t>EIF4A1 (3.6)</t>
  </si>
  <si>
    <t>KCTD10 (4.0)</t>
  </si>
  <si>
    <t>TES (3.4)</t>
  </si>
  <si>
    <t>ARHGAP24 (3.0)</t>
  </si>
  <si>
    <t>ENSG00000247982 (2.7)</t>
  </si>
  <si>
    <t>ARHGAP42 (3.4)</t>
  </si>
  <si>
    <t>MYL4 (4.1)</t>
  </si>
  <si>
    <t>ID2 (3.7)</t>
  </si>
  <si>
    <t>MEGF10 (3.4)</t>
  </si>
  <si>
    <t>TBX3 (2.6)</t>
  </si>
  <si>
    <t>STH (2.2)</t>
  </si>
  <si>
    <t>FHL2 (3.1)</t>
  </si>
  <si>
    <t>PAM16 (3.0)</t>
  </si>
  <si>
    <t>PDLIM5 (5.3)</t>
  </si>
  <si>
    <t>ACTN2 (4.0)</t>
  </si>
  <si>
    <t>TNNC1 (3.9)</t>
  </si>
  <si>
    <t>KLF2 (4.0)</t>
  </si>
  <si>
    <t>GPR22 (3.4)</t>
  </si>
  <si>
    <t>STAB1 (4.0)</t>
  </si>
  <si>
    <t>FAM71E1 (2.4)</t>
  </si>
  <si>
    <t>TES (2.6)</t>
  </si>
  <si>
    <t>ARHGAP42 (2.3)</t>
  </si>
  <si>
    <t>TP53INP2 (2.2)</t>
  </si>
  <si>
    <t>ID2 (3.0)</t>
  </si>
  <si>
    <t>PBRM1 (3.4)</t>
  </si>
  <si>
    <t>CYP46A1 (2.2)</t>
  </si>
  <si>
    <t>TES (2.4)</t>
  </si>
  <si>
    <t>ANXA13 (2.6)</t>
  </si>
  <si>
    <t>HSP90AA1 (3.5)</t>
  </si>
  <si>
    <t>GATA6 (3.6)</t>
  </si>
  <si>
    <t>IRX4 (3.2)</t>
  </si>
  <si>
    <t>SP2 (4.4)</t>
  </si>
  <si>
    <t>CASQ2 (4.1)</t>
  </si>
  <si>
    <t>ACTN2 (3.5)</t>
  </si>
  <si>
    <t>XPO1 (2.8)</t>
  </si>
  <si>
    <t>FGF11 (2.8)</t>
  </si>
  <si>
    <t>BAG3 (2.6)</t>
  </si>
  <si>
    <t>IRX2 (3.2)</t>
  </si>
  <si>
    <t>HBP1 (2.7)</t>
  </si>
  <si>
    <t>USP34 (2.4)</t>
  </si>
  <si>
    <t>PDS5B (3.1)</t>
  </si>
  <si>
    <t>HSP90AA1 (2.3)</t>
  </si>
  <si>
    <t>CX3CR1 (2.5)</t>
  </si>
  <si>
    <t>IRS1 (2.3)</t>
  </si>
  <si>
    <t>VASN (2.6)</t>
  </si>
  <si>
    <t>ANKRD50 (2.6)</t>
  </si>
  <si>
    <t>IRS1 (2.8)</t>
  </si>
  <si>
    <t>SLC38A2 (3.6)</t>
  </si>
  <si>
    <t>CORO7 (2.4)</t>
  </si>
  <si>
    <t>MYL4 (3.8)</t>
  </si>
  <si>
    <t>MYL12B (2.9)</t>
  </si>
  <si>
    <t>XPO1 (2.9)</t>
  </si>
  <si>
    <t>CTSB (3.7)</t>
  </si>
  <si>
    <t>GPR22 (3.7)</t>
  </si>
  <si>
    <t>MARCH3 (2.8)</t>
  </si>
  <si>
    <t>ARHGAP42 (2.4)</t>
  </si>
  <si>
    <t>ANKRD50 (2.9)</t>
  </si>
  <si>
    <t>MYBPC2 (3.1)</t>
  </si>
  <si>
    <t>PDZRN3 (2.5)</t>
  </si>
  <si>
    <t>TKT (2.8)</t>
  </si>
  <si>
    <t>PALLD (2.6)</t>
  </si>
  <si>
    <t>KLF2 (3.0)</t>
  </si>
  <si>
    <t>STK38 (2.8)</t>
  </si>
  <si>
    <t>SEPT7 (3.2)</t>
  </si>
  <si>
    <t>AHSA2 (3.0)</t>
  </si>
  <si>
    <t>KIAA1267 (3.0)</t>
  </si>
  <si>
    <t>MYBPC2 (4.5)</t>
  </si>
  <si>
    <t>TNNC1 (4.5)</t>
  </si>
  <si>
    <t>CASQ2 (3.4)</t>
  </si>
  <si>
    <t>DCP1A (2.3)</t>
  </si>
  <si>
    <t>FNDC1 (3.6)</t>
  </si>
  <si>
    <t>KLF7 (2.8)</t>
  </si>
  <si>
    <t>ENSG00000258096 (2.4)</t>
  </si>
  <si>
    <t>PDLIM5 (4.0)</t>
  </si>
  <si>
    <t>ACTN2 (3.0)</t>
  </si>
  <si>
    <t>KCTD10 (3.1)</t>
  </si>
  <si>
    <t>NRD1 (2.3)</t>
  </si>
  <si>
    <t>IGF2 (3.2)</t>
  </si>
  <si>
    <t>IRX4 (2.9)</t>
  </si>
  <si>
    <t>PALLD (2.8)</t>
  </si>
  <si>
    <t>MAPT (2.3)</t>
  </si>
  <si>
    <t>KCTD10 (3.3)</t>
  </si>
  <si>
    <t>HBP1 (3.3)</t>
  </si>
  <si>
    <t>ENSG00000236719 (3.3)</t>
  </si>
  <si>
    <t>GATA6 (4.0)</t>
  </si>
  <si>
    <t>ENSG00000230124 (2.8)</t>
  </si>
  <si>
    <t>HLF (2.4)</t>
  </si>
  <si>
    <t>MYL4 (3.0)</t>
  </si>
  <si>
    <t>TBX3 (2.4)</t>
  </si>
  <si>
    <t>ZYG11B (2.3)</t>
  </si>
  <si>
    <t>ENSG00000185294 (2.6)</t>
  </si>
  <si>
    <t>GATA6 (2.7)</t>
  </si>
  <si>
    <t>BAG3 (3.8)</t>
  </si>
  <si>
    <t>STK38 (3.1)</t>
  </si>
  <si>
    <t>CD63 (3.3)</t>
  </si>
  <si>
    <t>PALLD (2.2)</t>
  </si>
  <si>
    <t>ZYG11B (2.6)</t>
  </si>
  <si>
    <t>MYL12B (3.2)</t>
  </si>
  <si>
    <t>SIPA1L1 (3.3)</t>
  </si>
  <si>
    <t>BAP1 (3.3)</t>
  </si>
  <si>
    <t>CHRNB1 (2.6)</t>
  </si>
  <si>
    <t>PRR15L (2.7)</t>
  </si>
  <si>
    <t>GREB1 (3.6)</t>
  </si>
  <si>
    <t>WDR20 (3.3)</t>
  </si>
  <si>
    <t>CENPBD1 (2.9)</t>
  </si>
  <si>
    <t>SLC25A26 (2.3)</t>
  </si>
  <si>
    <t>FGF11 (2.9)</t>
  </si>
  <si>
    <t>KLF2 (2.5)</t>
  </si>
  <si>
    <t>C20orf166 (2.6)</t>
  </si>
  <si>
    <t>PDE1A (2.4)</t>
  </si>
  <si>
    <t>ARHGAP42 (2.2)</t>
  </si>
  <si>
    <t>PRKAR2B (2.4)</t>
  </si>
  <si>
    <t>GALNT10 (2.6)</t>
  </si>
  <si>
    <t>BAG3 (4.2)</t>
  </si>
  <si>
    <t>PDS5B (2.8)</t>
  </si>
  <si>
    <t>FAM159A (2.6)</t>
  </si>
  <si>
    <t>KLF7 (2.6)</t>
  </si>
  <si>
    <t>GPR22 (2.9)</t>
  </si>
  <si>
    <t>MARCH3 (2.9)</t>
  </si>
  <si>
    <t>SENP3 (3.0)</t>
  </si>
  <si>
    <t>HMGA2 (3.7)</t>
  </si>
  <si>
    <t>PDLIM5 (3.4)</t>
  </si>
  <si>
    <t>NOTCH2 (3.2)</t>
  </si>
  <si>
    <t>CDK10 (2.9)</t>
  </si>
  <si>
    <t>PBRM1 (3.7)</t>
  </si>
  <si>
    <t>MYOCD (3.4)</t>
  </si>
  <si>
    <t>AFG3L1P (2.7)</t>
  </si>
  <si>
    <t>IRS1 (3.3)</t>
  </si>
  <si>
    <t>TBX3 (3.1)</t>
  </si>
  <si>
    <t>ACTN2 (7.9)</t>
  </si>
  <si>
    <t>TNNC1 (6.5)</t>
  </si>
  <si>
    <t>MYL4 (6.5)</t>
  </si>
  <si>
    <t>CASQ2 (6.4)</t>
  </si>
  <si>
    <t>DCP1A (2.7)</t>
  </si>
  <si>
    <t>ENSG00000250748 (3.1)</t>
  </si>
  <si>
    <t>NOTCH2 (3.0)</t>
  </si>
  <si>
    <t>ENSG00000227274 (2.9)</t>
  </si>
  <si>
    <t>SOX15 (2.7)</t>
  </si>
  <si>
    <t>TCF12 (2.7)</t>
  </si>
  <si>
    <t>ARHGAP27 (2.6)</t>
  </si>
  <si>
    <t>ACTN2 (4.4)</t>
  </si>
  <si>
    <t>CASQ2 (4.2)</t>
  </si>
  <si>
    <t>MYL4 (4.0)</t>
  </si>
  <si>
    <t>EIF4A1 (2.5)</t>
  </si>
  <si>
    <t>ENSG00000234494 (2.1)</t>
  </si>
  <si>
    <t>ENSG00000231131 (2.5)</t>
  </si>
  <si>
    <t>N4BP2L1 (2.3)</t>
  </si>
  <si>
    <t>DBNDD1 (2.4)</t>
  </si>
  <si>
    <t>ENSG00000234494 (2.7)</t>
  </si>
  <si>
    <t>SETBP1 (2.4)</t>
  </si>
  <si>
    <t>MYOT (2.2)</t>
  </si>
  <si>
    <t>CAMK2G (2.2)</t>
  </si>
  <si>
    <t>TTN (2.2)</t>
  </si>
  <si>
    <t>ID2 (2.7)</t>
  </si>
  <si>
    <t>GREB1 (2.5)</t>
  </si>
  <si>
    <t>ENSG00000214401 (2.7)</t>
  </si>
  <si>
    <t>ANKRD28 (2.4)</t>
  </si>
  <si>
    <t>IGF2 (3.7)</t>
  </si>
  <si>
    <t>PRR16 (2.7)</t>
  </si>
  <si>
    <t>ACTN2 (3.3)</t>
  </si>
  <si>
    <t>MYL4 (3.1)</t>
  </si>
  <si>
    <t>ELAVL4 (2.3)</t>
  </si>
  <si>
    <t>IGFBP3 (2.5)</t>
  </si>
  <si>
    <t>GLIS2 (3.5)</t>
  </si>
  <si>
    <t>NEK4 (3.0)</t>
  </si>
  <si>
    <t>ENSG00000227839 (2.7)</t>
  </si>
  <si>
    <t>PRKAR2B (3.9)</t>
  </si>
  <si>
    <t>ENSG00000204650 (2.4)</t>
  </si>
  <si>
    <t>PDLIM5 (3.1)</t>
  </si>
  <si>
    <t>ARHGAP42 (2.8)</t>
  </si>
  <si>
    <t>MEGF10 (3.7)</t>
  </si>
  <si>
    <t>MYOCD (2.9)</t>
  </si>
  <si>
    <t>ELAVL4 (2.9)</t>
  </si>
  <si>
    <t>ELAVL4 (2.2)</t>
  </si>
  <si>
    <t>GORASP1 (2.2)</t>
  </si>
  <si>
    <t>KCTD16 (2.6)</t>
  </si>
  <si>
    <t>BAG3 (3.3)</t>
  </si>
  <si>
    <t>PALLD (2.4)</t>
  </si>
  <si>
    <t>WNT9B (2.3)</t>
  </si>
  <si>
    <t>IRS1 (2.5)</t>
  </si>
  <si>
    <t>ENSG00000227274 (2.3)</t>
  </si>
  <si>
    <t>PRDM6 (3.6)</t>
  </si>
  <si>
    <t>IGF2 (2.9)</t>
  </si>
  <si>
    <t>ENSG00000250748 (2.7)</t>
  </si>
  <si>
    <t>ENSG00000230124 (2.5)</t>
  </si>
  <si>
    <t>ZNF436 (2.1)</t>
  </si>
  <si>
    <t>BMP2 (3.0)</t>
  </si>
  <si>
    <t>ZYG11B (2.4)</t>
  </si>
  <si>
    <t>ENSG00000249464 (2.4)</t>
  </si>
  <si>
    <t>NRG1 (2.8)</t>
  </si>
  <si>
    <t>EML1 (2.5)</t>
  </si>
  <si>
    <t>ITGA7 (2.7)</t>
  </si>
  <si>
    <t>IRX4 (2.5)</t>
  </si>
  <si>
    <t>ITGA7 (2.9)</t>
  </si>
  <si>
    <t>DEF8 (2.4)</t>
  </si>
  <si>
    <t>CASQ2 (6.0)</t>
  </si>
  <si>
    <t>ACTN2 (5.3)</t>
  </si>
  <si>
    <t>NEK4 (3.6)</t>
  </si>
  <si>
    <t>ZCCHC11 (3.4)</t>
  </si>
  <si>
    <t>NEK4 (2.8)</t>
  </si>
  <si>
    <t>MYBPC2 (4.3)</t>
  </si>
  <si>
    <t>TNNC1 (4.1)</t>
  </si>
  <si>
    <t>MYOCD (3.7)</t>
  </si>
  <si>
    <t>KCTD10 (3.6)</t>
  </si>
  <si>
    <t>HMGA2 (3.2)</t>
  </si>
  <si>
    <t>IGF2 (3.5)</t>
  </si>
  <si>
    <t>GLIS2 (3.4)</t>
  </si>
  <si>
    <t>VASN (3.0)</t>
  </si>
  <si>
    <t>IGFBP3 (3.0)</t>
  </si>
  <si>
    <t>IRX4 (2.4)</t>
  </si>
  <si>
    <t>FHL2 (3.4)</t>
  </si>
  <si>
    <t>HBP1 (2.9)</t>
  </si>
  <si>
    <t>UBE3B (2.3)</t>
  </si>
  <si>
    <t>GLIS2 (2.1)</t>
  </si>
  <si>
    <t>AHCY (3.1)</t>
  </si>
  <si>
    <t>NKX2-5 (2.1)</t>
  </si>
  <si>
    <t>SEMA3G (3.9)</t>
  </si>
  <si>
    <t>ID2 (3.1)</t>
  </si>
  <si>
    <t>PPARGC1B (3.1)</t>
  </si>
  <si>
    <t>MYOCD (4.6)</t>
  </si>
  <si>
    <t>KCTD20 (2.6)</t>
  </si>
  <si>
    <t>GATA6 (2.3)</t>
  </si>
  <si>
    <t>PALLD (3.6)</t>
  </si>
  <si>
    <t>KLF2 (5.0)</t>
  </si>
  <si>
    <t>ENSG00000231437 (2.5)</t>
  </si>
  <si>
    <t>ADAMTS6 (3.0)</t>
  </si>
  <si>
    <t>ZCCHC11 (2.9)</t>
  </si>
  <si>
    <t>LRIG1 (2.9)</t>
  </si>
  <si>
    <t>GAS7 (2.7)</t>
  </si>
  <si>
    <t>MYL4 (5.6)</t>
  </si>
  <si>
    <t>CASQ2 (5.3)</t>
  </si>
  <si>
    <t>TNNC1 (4.6)</t>
  </si>
  <si>
    <t>ACTN2 (4.5)</t>
  </si>
  <si>
    <t>ANKRD50 (3.4)</t>
  </si>
  <si>
    <t>PDLIM5 (2.6)</t>
  </si>
  <si>
    <t>SETBP1 (2.9)</t>
  </si>
  <si>
    <t>MYOCD (4.4)</t>
  </si>
  <si>
    <t>IRX4 (3.1)</t>
  </si>
  <si>
    <t>GALNT10 (2.8)</t>
  </si>
  <si>
    <t>HBP1 (3.4)</t>
  </si>
  <si>
    <t>SP2 (3.4)</t>
  </si>
  <si>
    <t>ZYG11A (2.8)</t>
  </si>
  <si>
    <t>RBM20 (3.0)</t>
  </si>
  <si>
    <t>ZBTB4 (2.9)</t>
  </si>
  <si>
    <t>HERPUD2 (2.8)</t>
  </si>
  <si>
    <t>NOTCH2 (2.6)</t>
  </si>
  <si>
    <t>FXR2 (3.4)</t>
  </si>
  <si>
    <t>SYNPO2L (2.7)</t>
  </si>
  <si>
    <t>KLF2 (3.8)</t>
  </si>
  <si>
    <t>ENSG00000234494 (2.4)</t>
  </si>
  <si>
    <t>BMP2 (3.3)</t>
  </si>
  <si>
    <t>KLF7 (3.1)</t>
  </si>
  <si>
    <t>PBRM1 (3.3)</t>
  </si>
  <si>
    <t>GATA6 (2.5)</t>
  </si>
  <si>
    <t>WTAP (3.0)</t>
  </si>
  <si>
    <t>KIAA1267 (4.2)</t>
  </si>
  <si>
    <t>C17orf74 (3.0)</t>
  </si>
  <si>
    <t>IGFBP3 (3.8)</t>
  </si>
  <si>
    <t>NRBF2 (2.2)</t>
  </si>
  <si>
    <t>CHRNB1 (3.0)</t>
  </si>
  <si>
    <t>IGF2 (2.7)</t>
  </si>
  <si>
    <t>IRS1 (3.4)</t>
  </si>
  <si>
    <t>CRIM1 (3.3)</t>
  </si>
  <si>
    <t>ID2 (2.9)</t>
  </si>
  <si>
    <t>NFIB (2.6)</t>
  </si>
  <si>
    <t>MYBPC2 (5.1)</t>
  </si>
  <si>
    <t>FHL2 (4.8)</t>
  </si>
  <si>
    <t>PALLD (4.2)</t>
  </si>
  <si>
    <t>PDLIM5 (3.0)</t>
  </si>
  <si>
    <t>SLC38A2 (3.0)</t>
  </si>
  <si>
    <t>CASQ2 (2.6)</t>
  </si>
  <si>
    <t>PDLIM5 (2.5)</t>
  </si>
  <si>
    <t>C20orf166 (2.8)</t>
  </si>
  <si>
    <t>DCP1A (3.1)</t>
  </si>
  <si>
    <t>FER (2.9)</t>
  </si>
  <si>
    <t>ID2 (4.5)</t>
  </si>
  <si>
    <t>IGFBP3 (3.2)</t>
  </si>
  <si>
    <t>WNT9B (2.6)</t>
  </si>
  <si>
    <t>MIR548N (2.3)</t>
  </si>
  <si>
    <t>ZCCHC11 (3.0)</t>
  </si>
  <si>
    <t>ENSG00000257839 (3.0)</t>
  </si>
  <si>
    <t>ZBTB4 (2.3)</t>
  </si>
  <si>
    <t>NRG1 (3.3)</t>
  </si>
  <si>
    <t>NFIB (2.8)</t>
  </si>
  <si>
    <t>PALLD (2.9)</t>
  </si>
  <si>
    <t>MYOCD (3.1)</t>
  </si>
  <si>
    <t>KIAA1267 (3.5)</t>
  </si>
  <si>
    <t>PPTC7 (2.1)</t>
  </si>
  <si>
    <t>POLR2A (4.0)</t>
  </si>
  <si>
    <t>PRDM6 (2.4)</t>
  </si>
  <si>
    <t>GPR22 (2.6)</t>
  </si>
  <si>
    <t>SOX15 (2.3)</t>
  </si>
  <si>
    <t>ITGA7 (4.4)</t>
  </si>
  <si>
    <t>ACTN2 (3.2)</t>
  </si>
  <si>
    <t>COPZ2 (3.1)</t>
  </si>
  <si>
    <t>PODN (2.9)</t>
  </si>
  <si>
    <t>GAS7 (2.8)</t>
  </si>
  <si>
    <t>GPR22 (2.4)</t>
  </si>
  <si>
    <t>MYO1H (2.7)</t>
  </si>
  <si>
    <t>ID2 (4.0)</t>
  </si>
  <si>
    <t>TCF12 (3.7)</t>
  </si>
  <si>
    <t>GALNT10 (3.1)</t>
  </si>
  <si>
    <t>UBR5 (2.7)</t>
  </si>
  <si>
    <t>UBR5 (3.3)</t>
  </si>
  <si>
    <t>EEA1 (2.4)</t>
  </si>
  <si>
    <t>SPIRE2 (2.4)</t>
  </si>
  <si>
    <t>HMGA2 (2.4)</t>
  </si>
  <si>
    <t>TNFSF12 (2.4)</t>
  </si>
  <si>
    <t>EML1 (3.0)</t>
  </si>
  <si>
    <t>ENSG00000231131 (2.3)</t>
  </si>
  <si>
    <t>IRX4 (2.3)</t>
  </si>
  <si>
    <t>ARHGAP42 (2.7)</t>
  </si>
  <si>
    <t>KIAA1267 (3.8)</t>
  </si>
  <si>
    <t>SPIRE2 (2.7)</t>
  </si>
  <si>
    <t>GLIS2 (3.8)</t>
  </si>
  <si>
    <t>PODN (3.6)</t>
  </si>
  <si>
    <t>PRDM6 (2.8)</t>
  </si>
  <si>
    <t>ACTN2 (7.3)</t>
  </si>
  <si>
    <t>CASQ2 (6.9)</t>
  </si>
  <si>
    <t>TBX3 (2.7)</t>
  </si>
  <si>
    <t>ANKRD50 (2.5)</t>
  </si>
  <si>
    <t>FGF11 (2.4)</t>
  </si>
  <si>
    <t>LRIG1 (3.1)</t>
  </si>
  <si>
    <t>TKT (3.5)</t>
  </si>
  <si>
    <t>SIPA1L1 (3.2)</t>
  </si>
  <si>
    <t>ACTN2 (8.7)</t>
  </si>
  <si>
    <t>CASQ2 (7.1)</t>
  </si>
  <si>
    <t>TNNC1 (7.1)</t>
  </si>
  <si>
    <t>MYL4 (6.8)</t>
  </si>
  <si>
    <t>JOSD2 (2.8)</t>
  </si>
  <si>
    <t>ENSG00000250748 (2.3)</t>
  </si>
  <si>
    <t>MYBPC2 (6.7)</t>
  </si>
  <si>
    <t>TNNC1 (6.4)</t>
  </si>
  <si>
    <t>ENSG00000257839 (2.6)</t>
  </si>
  <si>
    <t>PODN (3.7)</t>
  </si>
  <si>
    <t>SOX15 (3.3)</t>
  </si>
  <si>
    <t>PDZRN3 (2.7)</t>
  </si>
  <si>
    <t>FHL2 (3.2)</t>
  </si>
  <si>
    <t>JOSD2 (3.3)</t>
  </si>
  <si>
    <t>ENSG00000227544 (3.1)</t>
  </si>
  <si>
    <t>STRN (3.0)</t>
  </si>
  <si>
    <t>SP2 (3.5)</t>
  </si>
  <si>
    <t>ZYG11B (2.2)</t>
  </si>
  <si>
    <t>KCTD16 (2.5)</t>
  </si>
  <si>
    <t>ECHDC2 (3.3)</t>
  </si>
  <si>
    <t>PDLIM5 (2.3)</t>
  </si>
  <si>
    <t>FNDC1 (3.0)</t>
  </si>
  <si>
    <t>TBX3 (3.4)</t>
  </si>
  <si>
    <t>ID2 (2.5)</t>
  </si>
  <si>
    <t>ENSG00000250748 (2.8)</t>
  </si>
  <si>
    <t>PRR16 (2.6)</t>
  </si>
  <si>
    <t>PRDM6 (2.9)</t>
  </si>
  <si>
    <t>MMAB (3.2)</t>
  </si>
  <si>
    <t>MVK (2.6)</t>
  </si>
  <si>
    <t>STRN (2.5)</t>
  </si>
  <si>
    <t>HHIPL1 (2.8)</t>
  </si>
  <si>
    <t>BAG3 (5.0)</t>
  </si>
  <si>
    <t>PALLD (3.3)</t>
  </si>
  <si>
    <t>STAB1 (3.2)</t>
  </si>
  <si>
    <t>RFT1 (2.3)</t>
  </si>
  <si>
    <t>NPAS2 (3.5)</t>
  </si>
  <si>
    <t>ACTN2 (7.4)</t>
  </si>
  <si>
    <t>TNNC1 (6.3)</t>
  </si>
  <si>
    <t>MYL4 (6.1)</t>
  </si>
  <si>
    <t>CRIM1 (3.9)</t>
  </si>
  <si>
    <t>KIAA1328 (2.5)</t>
  </si>
  <si>
    <t>ANKRD50 (3.1)</t>
  </si>
  <si>
    <t>MYL4 (2.9)</t>
  </si>
  <si>
    <t>PRDM16 (2.7)</t>
  </si>
  <si>
    <t>SRL (2.4)</t>
  </si>
  <si>
    <t>GATA6 (3.2)</t>
  </si>
  <si>
    <t>GATA6 (2.8)</t>
  </si>
  <si>
    <t>ID2 (3.3)</t>
  </si>
  <si>
    <t>ZBTB4 (2.8)</t>
  </si>
  <si>
    <t>PRDM6 (3.9)</t>
  </si>
  <si>
    <t>BMP2 (2.8)</t>
  </si>
  <si>
    <t>TNNC1 (3.4)</t>
  </si>
  <si>
    <t>MYBPC2 (3.4)</t>
  </si>
  <si>
    <t>MYBPC2 (5.6)</t>
  </si>
  <si>
    <t>TNNC1 (4.8)</t>
  </si>
  <si>
    <t>XIRP1 (4.1)</t>
  </si>
  <si>
    <t>ACTN2 (3.7)</t>
  </si>
  <si>
    <t>MOK (3.6)</t>
  </si>
  <si>
    <t>UBR5 (3.6)</t>
  </si>
  <si>
    <t>USP34 (2.9)</t>
  </si>
  <si>
    <t>TBX3 (2.9)</t>
  </si>
  <si>
    <t>MEGF10 (3.9)</t>
  </si>
  <si>
    <t>SEMA3G (3.2)</t>
  </si>
  <si>
    <t>ENSG00000234494 (2.2)</t>
  </si>
  <si>
    <t>FNDC1 (3.5)</t>
  </si>
  <si>
    <t>NRG1 (3.2)</t>
  </si>
  <si>
    <t>ADAMTS6 (3.1)</t>
  </si>
  <si>
    <t>IGFBP3 (3.7)</t>
  </si>
  <si>
    <t>STAB1 (3.0)</t>
  </si>
  <si>
    <t>COLQ (2.4)</t>
  </si>
  <si>
    <t>ITGA7 (4.7)</t>
  </si>
  <si>
    <t>CASQ2 (4.3)</t>
  </si>
  <si>
    <t>MYBPC2 (6.3)</t>
  </si>
  <si>
    <t>ACTN2 (5.8)</t>
  </si>
  <si>
    <t>PDLIM5 (4.9)</t>
  </si>
  <si>
    <t>TNNC1 (4.9)</t>
  </si>
  <si>
    <t>CD63 (2.1)</t>
  </si>
  <si>
    <t>MYOCD (3.0)</t>
  </si>
  <si>
    <t>IGFBP3 (4.0)</t>
  </si>
  <si>
    <t>ITIH4 (2.7)</t>
  </si>
  <si>
    <t>ENSG00000258517 (2.5)</t>
  </si>
  <si>
    <t>ID2 (2.3)</t>
  </si>
  <si>
    <t>ENSG00000233705 (2.9)</t>
  </si>
  <si>
    <t>PPARGC1B (4.2)</t>
  </si>
  <si>
    <t>ADAMTS6 (2.9)</t>
  </si>
  <si>
    <t>MYL12B (3.6)</t>
  </si>
  <si>
    <t>LRIG1 (2.2)</t>
  </si>
  <si>
    <t>PODN (3.9)</t>
  </si>
  <si>
    <t>IRS1 (2.7)</t>
  </si>
  <si>
    <t>BMP2 (2.2)</t>
  </si>
  <si>
    <t>GLIS2 (2.6)</t>
  </si>
  <si>
    <t>GLIS2 (2.7)</t>
  </si>
  <si>
    <t>GLIS2 (3.6)</t>
  </si>
  <si>
    <t>SEMA3G (3.1)</t>
  </si>
  <si>
    <t>ID2 (4.1)</t>
  </si>
  <si>
    <t>MYL12B (3.7)</t>
  </si>
  <si>
    <t>DCP1A (3.3)</t>
  </si>
  <si>
    <t>TNFSF12 (2.1)</t>
  </si>
  <si>
    <t>ACTN2 (8.1)</t>
  </si>
  <si>
    <t>CASQ2 (6.7)</t>
  </si>
  <si>
    <t>TNNC1 (6.6)</t>
  </si>
  <si>
    <t>ANXA13 (4.3)</t>
  </si>
  <si>
    <t>CHRNB1 (3.5)</t>
  </si>
  <si>
    <t>PRDM16 (2.8)</t>
  </si>
  <si>
    <t>ENSG00000246263 (2.6)</t>
  </si>
  <si>
    <t>ASIP (2.9)</t>
  </si>
  <si>
    <t>PRR16 (2.5)</t>
  </si>
  <si>
    <t>ITGA7 (3.9)</t>
  </si>
  <si>
    <t>ACTN2 (7.1)</t>
  </si>
  <si>
    <t>TNNC1 (6.2)</t>
  </si>
  <si>
    <t>HBP1 (2.6)</t>
  </si>
  <si>
    <t>SOX15 (3.4)</t>
  </si>
  <si>
    <t>FBXO32 (2.7)</t>
  </si>
  <si>
    <t>ID2 (5.0)</t>
  </si>
  <si>
    <t>EML1 (3.5)</t>
  </si>
  <si>
    <t>ANKRD50 (3.2)</t>
  </si>
  <si>
    <t>PDZRN3 (2.8)</t>
  </si>
  <si>
    <t>BMP2 (2.7)</t>
  </si>
  <si>
    <t>GLIS2 (3.0)</t>
  </si>
  <si>
    <t>DPY19L1 (2.7)</t>
  </si>
  <si>
    <t>ID2 (7.8)</t>
  </si>
  <si>
    <t>BMP2 (3.2)</t>
  </si>
  <si>
    <t>TBX3 (2.8)</t>
  </si>
  <si>
    <t>HEATR5B (3.3)</t>
  </si>
  <si>
    <t>ACTN2 (10.8)</t>
  </si>
  <si>
    <t>TNNC1 (9.8)</t>
  </si>
  <si>
    <t>CASQ2 (8.7)</t>
  </si>
  <si>
    <t>MYL4 (8.5)</t>
  </si>
  <si>
    <t>MYOT (7.3)</t>
  </si>
  <si>
    <t>ITGA7 (2.2)</t>
  </si>
  <si>
    <t>NRG1 (3.1)</t>
  </si>
  <si>
    <t>FBXO32 (2.5)</t>
  </si>
  <si>
    <t>PDLIM5 (3.6)</t>
  </si>
  <si>
    <t>CTSB (2.7)</t>
  </si>
  <si>
    <t>KIAA1328 (2.7)</t>
  </si>
  <si>
    <t>STAB1 (3.1)</t>
  </si>
  <si>
    <t>IGFBP3 (3.3)</t>
  </si>
  <si>
    <t>FNDC1 (2.7)</t>
  </si>
  <si>
    <t>ENSG00000227839 (3.1)</t>
  </si>
  <si>
    <t>FBXO32 (4.1)</t>
  </si>
  <si>
    <t>C5orf63 (2.4)</t>
  </si>
  <si>
    <t>ENSG00000233705 (2.8)</t>
  </si>
  <si>
    <t>IRS1 (3.0)</t>
  </si>
  <si>
    <t>ARHGAP27 (2.7)</t>
  </si>
  <si>
    <t>PDLIM5 (3.9)</t>
  </si>
  <si>
    <t>TNNC1 (3.6)</t>
  </si>
  <si>
    <t>ACTN2 (3.4)</t>
  </si>
  <si>
    <t>MYL4 (3.2)</t>
  </si>
  <si>
    <t>IRX2 (3.0)</t>
  </si>
  <si>
    <t>PLN (2.4)</t>
  </si>
  <si>
    <t>HHIPL1 (2.6)</t>
  </si>
  <si>
    <t>GALNT10 (2.7)</t>
  </si>
  <si>
    <t>ENSG00000230953 (2.5)</t>
  </si>
  <si>
    <t>ID2 (3.5)</t>
  </si>
  <si>
    <t>RBM20 (3.6)</t>
  </si>
  <si>
    <t>STAB1 (2.9)</t>
  </si>
  <si>
    <t>ACTN2 (8.0)</t>
  </si>
  <si>
    <t>TNNC1 (7.0)</t>
  </si>
  <si>
    <t>CASQ2 (6.6)</t>
  </si>
  <si>
    <t>STH (2.8)</t>
  </si>
  <si>
    <t>ID2 (3.8)</t>
  </si>
  <si>
    <t>FHL2 (4.1)</t>
  </si>
  <si>
    <t>KIAA1328 (3.1)</t>
  </si>
  <si>
    <t>TCF12 (2.9)</t>
  </si>
  <si>
    <t>CASQ2 (5.9)</t>
  </si>
  <si>
    <t>MYL4 (5.0)</t>
  </si>
  <si>
    <t>TNNC1 (4.3)</t>
  </si>
  <si>
    <t>ADAMTS6 (3.4)</t>
  </si>
  <si>
    <t>IRX4 (3.6)</t>
  </si>
  <si>
    <t>CASQ2 (4.4)</t>
  </si>
  <si>
    <t>PRR16 (3.2)</t>
  </si>
  <si>
    <t>TMEM133 (3.0)</t>
  </si>
  <si>
    <t>MARCH3 (2.6)</t>
  </si>
  <si>
    <t>TARDBPP1 (3.2)</t>
  </si>
  <si>
    <t>GPR22 (3.6)</t>
  </si>
  <si>
    <t>ENSG00000227274 (2.7)</t>
  </si>
  <si>
    <t>BMP2 (2.9)</t>
  </si>
  <si>
    <t>ID2 (4.3)</t>
  </si>
  <si>
    <t>ENSG00000250474 (2.4)</t>
  </si>
  <si>
    <t>ENSG00000250474 (2.9)</t>
  </si>
  <si>
    <t>PRDM16 (3.4)</t>
  </si>
  <si>
    <t>ID2 (5.4)</t>
  </si>
  <si>
    <t>CRIM1 (2.9)</t>
  </si>
  <si>
    <t>ID2 (5.5)</t>
  </si>
  <si>
    <t>TBX3 (3.8)</t>
  </si>
  <si>
    <t>BMP2 (3.4)</t>
  </si>
  <si>
    <t>TNNC1 (7.7)</t>
  </si>
  <si>
    <t>MYBPC2 (5.8)</t>
  </si>
  <si>
    <t>CRIM1 (4.3)</t>
  </si>
  <si>
    <t>SHBG (3.2)</t>
  </si>
  <si>
    <t>PRDM6 (2.7)</t>
  </si>
  <si>
    <t>TARDBPP1 (2.9)</t>
  </si>
  <si>
    <t>KLF2 (4.7)</t>
  </si>
  <si>
    <t>CRIM1 (3.0)</t>
  </si>
  <si>
    <t>KIAA1328 (4.2)</t>
  </si>
  <si>
    <t>GALNT10 (4.2)</t>
  </si>
  <si>
    <t>CRIM1 (3.6)</t>
  </si>
  <si>
    <t>ADAMTS6 (3.5)</t>
  </si>
  <si>
    <t>COPZ2 (2.5)</t>
  </si>
  <si>
    <t>KLF2 (3.7)</t>
  </si>
  <si>
    <t>ZBTB4 (3.1)</t>
  </si>
  <si>
    <t>ACTN2 (7.7)</t>
  </si>
  <si>
    <t>CASQ2 (6.8)</t>
  </si>
  <si>
    <t>ENSG00000231437 (2.7)</t>
  </si>
  <si>
    <t>ZBTB4 (3.0)</t>
  </si>
  <si>
    <t>SPIRE2 (3.0)</t>
  </si>
  <si>
    <t>TARDBPP1 (3.0)</t>
  </si>
  <si>
    <t>CRIM1 (3.7)</t>
  </si>
  <si>
    <t>KLF2 (3.5)</t>
  </si>
  <si>
    <t>ANAPC7 (2.1)</t>
  </si>
  <si>
    <t>KIAA1328 (3.7)</t>
  </si>
  <si>
    <t>TES (3.6)</t>
  </si>
  <si>
    <t>PRDM6 (3.1)</t>
  </si>
  <si>
    <t>ADAMTS6 (3.2)</t>
  </si>
  <si>
    <t>DPEP1 (3.4)</t>
  </si>
  <si>
    <t>KLF2 (4.2)</t>
  </si>
  <si>
    <t>BMP2 (2.4)</t>
  </si>
  <si>
    <t>C18orf10 (3.4)</t>
  </si>
  <si>
    <t>SETBP1 (2.8)</t>
  </si>
  <si>
    <t>IGFBP3 (2.4)</t>
  </si>
  <si>
    <t>NT5DC2 (3.5)</t>
  </si>
  <si>
    <t>IRX4 (3.0)</t>
  </si>
  <si>
    <t>IRX2 (2.8)</t>
  </si>
  <si>
    <t>HINT3 (2.3)</t>
  </si>
  <si>
    <t>ENSG00000230124 (2.7)</t>
  </si>
  <si>
    <t>TCF12 (4.4)</t>
  </si>
  <si>
    <t>TBX3 (4.3)</t>
  </si>
  <si>
    <t>FBXO32 (3.2)</t>
  </si>
  <si>
    <t>SETBP1 (3.1)</t>
  </si>
  <si>
    <t>ACTN2 (9.6)</t>
  </si>
  <si>
    <t>TNNC1 (8.1)</t>
  </si>
  <si>
    <t>CASQ2 (8.0)</t>
  </si>
  <si>
    <t>MYL4 (7.8)</t>
  </si>
  <si>
    <t>FBXO32 (2.9)</t>
  </si>
  <si>
    <t>NT5DC2 (3.1)</t>
  </si>
  <si>
    <t>TNNC1 (8.4)</t>
  </si>
  <si>
    <t>MYL4 (7.7)</t>
  </si>
  <si>
    <t>CASQ2 (7.4)</t>
  </si>
  <si>
    <t>ANKRD1 (6.8)</t>
  </si>
  <si>
    <t>ACTN2 (3.9)</t>
  </si>
  <si>
    <t>ENSG00000185294 (2.1)</t>
  </si>
  <si>
    <t>ENSG00000233705 (3.2)</t>
  </si>
  <si>
    <t>ARHGAP42 (3.3)</t>
  </si>
  <si>
    <t>TNNC1 (5.0)</t>
  </si>
  <si>
    <t>ACTN2 (4.2)</t>
  </si>
  <si>
    <t>ASIP (2.4)</t>
  </si>
  <si>
    <t>ANKRD50 (2.7)</t>
  </si>
  <si>
    <t>KCTD20 (3.6)</t>
  </si>
  <si>
    <t>ENSG00000233705 (3.1)</t>
  </si>
  <si>
    <t>FHL2 (3.7)</t>
  </si>
  <si>
    <t>MARCH3 (3.0)</t>
  </si>
  <si>
    <t>NOTCH2 (3.1)</t>
  </si>
  <si>
    <t>ENSG00000249464 (2.8)</t>
  </si>
  <si>
    <t>MEGF10 (2.5)</t>
  </si>
  <si>
    <t>ENSG00000212978 (3.1)</t>
  </si>
  <si>
    <t>SP2 (4.3)</t>
  </si>
  <si>
    <t>ZCCHC11 (2.8)</t>
  </si>
  <si>
    <t>FBXO32 (3.1)</t>
  </si>
  <si>
    <t>BMP2 (3.1)</t>
  </si>
  <si>
    <t>PALLD (4.3)</t>
  </si>
  <si>
    <t>PDLIM5 (4.1)</t>
  </si>
  <si>
    <t>PRKCD (3.1)</t>
  </si>
  <si>
    <t>RBM20 (2.4)</t>
  </si>
  <si>
    <t>IGF2 (3.1)</t>
  </si>
  <si>
    <t>ADAMTS6 (2.7)</t>
  </si>
  <si>
    <t>ITGA7 (4.0)</t>
  </si>
  <si>
    <t>RBM20 (3.1)</t>
  </si>
  <si>
    <t>SEMA3G (3.4)</t>
  </si>
  <si>
    <t>PRDM6 (3.4)</t>
  </si>
  <si>
    <t>ENSG00000212978 (3.4)</t>
  </si>
  <si>
    <t>DPEP1 (2.9)</t>
  </si>
  <si>
    <t>KIF20A (2.3)</t>
  </si>
  <si>
    <t>MYOCD (4.1)</t>
  </si>
  <si>
    <t>PALLD (4.8)</t>
  </si>
  <si>
    <t>FHL2 (3.6)</t>
  </si>
  <si>
    <t>MYO1H (2.9)</t>
  </si>
  <si>
    <t>CRIM1 (3.2)</t>
  </si>
  <si>
    <t>IRX4 (3.5)</t>
  </si>
  <si>
    <t>IRX4 (4.1)</t>
  </si>
  <si>
    <t>NFIB (3.2)</t>
  </si>
  <si>
    <t>KIAA1267 (4.3)</t>
  </si>
  <si>
    <t>STH (2.9)</t>
  </si>
  <si>
    <t>KLF2 (5.1)</t>
  </si>
  <si>
    <t>GPR22 (4.7)</t>
  </si>
  <si>
    <t>KLF7 (4.4)</t>
  </si>
  <si>
    <t>GATA6 (4.4)</t>
  </si>
  <si>
    <t>HERPUD2 (3.5)</t>
  </si>
  <si>
    <t>ACTN2 (9.8)</t>
  </si>
  <si>
    <t>CASQ2 (7.7)</t>
  </si>
  <si>
    <t>MYBPC2 (7.3)</t>
  </si>
  <si>
    <t>SLC26A4 (2.6)</t>
  </si>
  <si>
    <t>GPX7 (3.2)</t>
  </si>
  <si>
    <t>ENSG00000250748 (3.0)</t>
  </si>
  <si>
    <t>HMGA2 (2.3)</t>
  </si>
  <si>
    <t>ENSG00000249464 (3.2)</t>
  </si>
  <si>
    <t>MYL4 (2.3)</t>
  </si>
  <si>
    <t>SETBP1 (3.3)</t>
  </si>
  <si>
    <t>MEGF10 (3.0)</t>
  </si>
  <si>
    <t>DPEP1 (2.2)</t>
  </si>
  <si>
    <t>STH (2.1)</t>
  </si>
  <si>
    <t>ID2 (4.7)</t>
  </si>
  <si>
    <t>GPR22 (3.9)</t>
  </si>
  <si>
    <t>ARHGAP42 (3.2)</t>
  </si>
  <si>
    <t>FNDC1 (4.0)</t>
  </si>
  <si>
    <t>ORC1 (2.6)</t>
  </si>
  <si>
    <t>IRX2 (3.3)</t>
  </si>
  <si>
    <t>KIAA1328 (3.3)</t>
  </si>
  <si>
    <t>TBX3 (3.9)</t>
  </si>
  <si>
    <t>TBX3 (2.3)</t>
  </si>
  <si>
    <t>MYOCD (4.9)</t>
  </si>
  <si>
    <t>TBX3 (3.5)</t>
  </si>
  <si>
    <t>ACTN2 (6.4)</t>
  </si>
  <si>
    <t>ENSG00000231131 (3.5)</t>
  </si>
  <si>
    <t>ENSG00000227839 (2.9)</t>
  </si>
  <si>
    <t>ID2 (4.9)</t>
  </si>
  <si>
    <t>PDLIM5 (4.2)</t>
  </si>
  <si>
    <t>C20orf166-AS1 (2.7)</t>
  </si>
  <si>
    <t>MYOCD (4.0)</t>
  </si>
  <si>
    <t>CASQ2 (3.5)</t>
  </si>
  <si>
    <t>FHL2 (4.0)</t>
  </si>
  <si>
    <t>GALNT10 (3.5)</t>
  </si>
  <si>
    <t>MYBPC2 (3.5)</t>
  </si>
  <si>
    <t>ITGA7 (3.5)</t>
  </si>
  <si>
    <t>C20orf166-AS1 (2.6)</t>
  </si>
  <si>
    <t>ENSG00000227274 (3.2)</t>
  </si>
  <si>
    <t>EPS15P1 (3.5)</t>
  </si>
  <si>
    <t>ITGA7 (3.1)</t>
  </si>
  <si>
    <t>ANKRD50 (3.3)</t>
  </si>
  <si>
    <t>C20orf166-AS1 (2.8)</t>
  </si>
  <si>
    <t>MYBPC2 (4.6)</t>
  </si>
  <si>
    <t>KIAA1328 (3.2)</t>
  </si>
  <si>
    <t>GPR22 (4.1)</t>
  </si>
  <si>
    <t>ENSG00000227544 (3.0)</t>
  </si>
  <si>
    <t>ENSG00000249464 (3.0)</t>
  </si>
  <si>
    <t>ENSG00000231437 (2.9)</t>
  </si>
  <si>
    <t>KLF2 (2.9)</t>
  </si>
  <si>
    <t>ENSG00000230124 (3.0)</t>
  </si>
  <si>
    <t>PALLD (4.5)</t>
  </si>
  <si>
    <t>MYOCD (3.8)</t>
  </si>
  <si>
    <t>MYOCD (3.9)</t>
  </si>
  <si>
    <t>MYL4 (3.4)</t>
  </si>
  <si>
    <t>C6orf195 (3.3)</t>
  </si>
  <si>
    <t>STRN (3.5)</t>
  </si>
  <si>
    <t>RBM20 (2.9)</t>
  </si>
  <si>
    <t>ENSG00000227544 (3.5)</t>
  </si>
  <si>
    <t>ACTN2 (7.0)</t>
  </si>
  <si>
    <t>TNNC1 (6.0)</t>
  </si>
  <si>
    <t>MYL4 (5.7)</t>
  </si>
  <si>
    <t>GATA6 (3.3)</t>
  </si>
  <si>
    <t>ITGA7 (4.9)</t>
  </si>
  <si>
    <t>MYBPC2 (3.9)</t>
  </si>
  <si>
    <t>ACTN2 (6.3)</t>
  </si>
  <si>
    <t>TNNC1 (5.5)</t>
  </si>
  <si>
    <t>ITGA7 (3.4)</t>
  </si>
  <si>
    <t>ENSG00000235300 (2.8)</t>
  </si>
  <si>
    <t>ENSG00000235300 (3.2)</t>
  </si>
  <si>
    <t>PODN (2.3)</t>
  </si>
  <si>
    <t>GATA6 (2.6)</t>
  </si>
  <si>
    <t>ACTN2 (9.4)</t>
  </si>
  <si>
    <t>WNT9B (3.1)</t>
  </si>
  <si>
    <t>IGF2 (3.3)</t>
  </si>
  <si>
    <t>NOTCH2 (3.4)</t>
  </si>
  <si>
    <t>ACTN2 (10.7)</t>
  </si>
  <si>
    <t>TNNC1 (9.3)</t>
  </si>
  <si>
    <t>MYBPC2 (9.2)</t>
  </si>
  <si>
    <t>CASQ2 (7.6)</t>
  </si>
  <si>
    <t>BMP2 (3.5)</t>
  </si>
  <si>
    <t>MYOCD (4.7)</t>
  </si>
  <si>
    <t>CASQ2 (3.7)</t>
  </si>
  <si>
    <t>PALLD (3.4)</t>
  </si>
  <si>
    <t>ASPDH (2.9)</t>
  </si>
  <si>
    <t>ENSG00000235300 (2.7)</t>
  </si>
  <si>
    <t>TNNC1 (5.7)</t>
  </si>
  <si>
    <t>FBXO32 (3.4)</t>
  </si>
  <si>
    <t>ENSG00000214401 (3.2)</t>
  </si>
  <si>
    <t>ASIP (2.6)</t>
  </si>
  <si>
    <t>FXR2 (2.0)</t>
  </si>
  <si>
    <t>ENSG00000185294 (2.7)</t>
  </si>
  <si>
    <t>CASQ2 (4.7)</t>
  </si>
  <si>
    <t>ID2 (5.9)</t>
  </si>
  <si>
    <t>PRDM6 (3.7)</t>
  </si>
  <si>
    <t>GATA6 (3.0)</t>
  </si>
  <si>
    <t>RBM20 (3.7)</t>
  </si>
  <si>
    <t>ID2 (3.9)</t>
  </si>
  <si>
    <t>DPY19L1 (3.0)</t>
  </si>
  <si>
    <t>MYL4 (3.5)</t>
  </si>
  <si>
    <t>TARDBPP1 (2.7)</t>
  </si>
  <si>
    <t>ENSG00000227839 (3.7)</t>
  </si>
  <si>
    <t>ARHGAP24 (2.8)</t>
  </si>
  <si>
    <t>NT5DC2 (3.2)</t>
  </si>
  <si>
    <t>FBXO32 (3.6)</t>
  </si>
  <si>
    <t>PDE1A (3.1)</t>
  </si>
  <si>
    <t>SLC1A7 (3.7)</t>
  </si>
  <si>
    <t>CASQ2 (2.7)</t>
  </si>
  <si>
    <t>MYL4 (3.3)</t>
  </si>
  <si>
    <t>COLQ (2.2)</t>
  </si>
  <si>
    <t>STAB1 (3.8)</t>
  </si>
  <si>
    <t>ENSG00000258056 (2.4)</t>
  </si>
  <si>
    <t>FHL2 (3.3)</t>
  </si>
  <si>
    <t>MYOCD (5.0)</t>
  </si>
  <si>
    <t>PDLIM5 (4.8)</t>
  </si>
  <si>
    <t>FHL2 (4.7)</t>
  </si>
  <si>
    <t>C20orf166 (3.2)</t>
  </si>
  <si>
    <t>TCF12 (3.9)</t>
  </si>
  <si>
    <t>ENSG00000250474 (2.8)</t>
  </si>
  <si>
    <t>ITGA7 (3.8)</t>
  </si>
  <si>
    <t>KLF2 (4.3)</t>
  </si>
  <si>
    <t>IGF2 (4.2)</t>
  </si>
  <si>
    <t>ITGA7 (4.8)</t>
  </si>
  <si>
    <t>CASQ2 (4.6)</t>
  </si>
  <si>
    <t>MYL4 (4.2)</t>
  </si>
  <si>
    <t>MYBPC2 (4.0)</t>
  </si>
  <si>
    <t>ARHGAP42 (3.6)</t>
  </si>
  <si>
    <t>FHL2 (3.9)</t>
  </si>
  <si>
    <t>TNNC1 (8.0)</t>
  </si>
  <si>
    <t>CASQ2 (7.3)</t>
  </si>
  <si>
    <t>MYL4 (7.1)</t>
  </si>
  <si>
    <t>MYBPC2 (6.9)</t>
  </si>
  <si>
    <t>MYL4 (2.8)</t>
  </si>
  <si>
    <t>CHRNB1 (4.9)</t>
  </si>
  <si>
    <t>MEGF10 (4.4)</t>
  </si>
  <si>
    <t>TES (4.4)</t>
  </si>
  <si>
    <t>PALLD (4.4)</t>
  </si>
  <si>
    <t>MYL4 (4.4)</t>
  </si>
  <si>
    <t>MYBPC2 (9.0)</t>
  </si>
  <si>
    <t>ACTN2 (8.3)</t>
  </si>
  <si>
    <t>C20orf166 (4.6)</t>
  </si>
  <si>
    <t>TNNC1 (5.2)</t>
  </si>
  <si>
    <t>ADAMTS6 (3.3)</t>
  </si>
  <si>
    <t>RRM2B (2.2)</t>
  </si>
  <si>
    <t>MYBPC2 (7.0)</t>
  </si>
  <si>
    <t>ENSG00000230124 (3.2)</t>
  </si>
  <si>
    <t>GATA6 (3.8)</t>
  </si>
  <si>
    <t>PRDM16 (3.1)</t>
  </si>
  <si>
    <t>ACTN2 (8.6)</t>
  </si>
  <si>
    <t>TNNC1 (7.2)</t>
  </si>
  <si>
    <t>MYL4 (7.0)</t>
  </si>
  <si>
    <t>FXR2 (5.0)</t>
  </si>
  <si>
    <t>MYOCD (4.2)</t>
  </si>
  <si>
    <t>GATA6 (4.2)</t>
  </si>
  <si>
    <t>ACTN2 (7.5)</t>
  </si>
  <si>
    <t>MYL4 (4.9)</t>
  </si>
  <si>
    <t>PRDM6 (4.5)</t>
  </si>
  <si>
    <t>BMP2 (4.0)</t>
  </si>
  <si>
    <t>HLF (3.8)</t>
  </si>
  <si>
    <t>NOTCH2 (3.3)</t>
  </si>
  <si>
    <t>AGBL4 (2.6)</t>
  </si>
  <si>
    <t>ENSG00000236155 (2.9)</t>
  </si>
  <si>
    <t>MYOCD (5.6)</t>
  </si>
  <si>
    <t>FBXO32 (3.3)</t>
  </si>
  <si>
    <t>KIAA1328 (3.0)</t>
  </si>
  <si>
    <t>ENSG00000173295 (2.0)</t>
  </si>
  <si>
    <t>C3orf78 (3.9)</t>
  </si>
  <si>
    <t>TNNC1 (6.7)</t>
  </si>
  <si>
    <t>MYBPC2 (3.8)</t>
  </si>
  <si>
    <t>PDLIM5 (3.3)</t>
  </si>
  <si>
    <t>KLF2 (3.9)</t>
  </si>
  <si>
    <t>ANKRD28 (3.3)</t>
  </si>
  <si>
    <t>CASQ2 (6.2)</t>
  </si>
  <si>
    <t>ANKRD1 (5.9)</t>
  </si>
  <si>
    <t>PRDM16 (3.2)</t>
  </si>
  <si>
    <t>TNNC1 (5.4)</t>
  </si>
  <si>
    <t>MYBPC2 (4.1)</t>
  </si>
  <si>
    <t>MOK (3.3)</t>
  </si>
  <si>
    <t>GATA6 (2.9)</t>
  </si>
  <si>
    <t>UBR5 (3.9)</t>
  </si>
  <si>
    <t>CASQ2 (2.3)</t>
  </si>
  <si>
    <t>ENSG00000212978 (3.2)</t>
  </si>
  <si>
    <t>MYL4 (8.3)</t>
  </si>
  <si>
    <t>TNNC1 (7.9)</t>
  </si>
  <si>
    <t>HMGA2 (3.9)</t>
  </si>
  <si>
    <t>ZYG11A (3.3)</t>
  </si>
  <si>
    <t>ENSG00000231437 (3.0)</t>
  </si>
  <si>
    <t>ENSG00000235300 (3.0)</t>
  </si>
  <si>
    <t>TBX3 (4.7)</t>
  </si>
  <si>
    <t>PRDM6 (4.4)</t>
  </si>
  <si>
    <t>PRDM16 (3.8)</t>
  </si>
  <si>
    <t>IRX2 (3.5)</t>
  </si>
  <si>
    <t>RBM20 (3.8)</t>
  </si>
  <si>
    <t>MYL4 (3.6)</t>
  </si>
  <si>
    <t>PRDM6 (3.5)</t>
  </si>
  <si>
    <t>TBX3 (4.9)</t>
  </si>
  <si>
    <t>GATA6 (4.1)</t>
  </si>
  <si>
    <t>IRX2 (4.3)</t>
  </si>
  <si>
    <t>GPR22 (4.2)</t>
  </si>
  <si>
    <t>GATA6 (3.5)</t>
  </si>
  <si>
    <t>BMP2 (3.9)</t>
  </si>
  <si>
    <t>IRX2 (5.3)</t>
  </si>
  <si>
    <t>PRDM6 (3.2)</t>
  </si>
  <si>
    <t>PRDM16 (3.0)</t>
  </si>
  <si>
    <t>RBM20 (3.3)</t>
  </si>
  <si>
    <t>ENSG00000227839 (3.4)</t>
  </si>
  <si>
    <t>FHL2 (6.1)</t>
  </si>
  <si>
    <t>PALLD (5.9)</t>
  </si>
  <si>
    <t>C20orf166-AS1 (3.6)</t>
  </si>
  <si>
    <t>ZYG11A (4.0)</t>
  </si>
  <si>
    <t>ARHGAP27 (3.6)</t>
  </si>
  <si>
    <t>PALLD (3.8)</t>
  </si>
  <si>
    <t>ENSG00000250748 (3.8)</t>
  </si>
  <si>
    <t>RBM20 (4.4)</t>
  </si>
  <si>
    <t>C20orf166-AS1 (3.7)</t>
  </si>
  <si>
    <t>MYBPC2 (5.5)</t>
  </si>
  <si>
    <t>MYL4 (4.7)</t>
  </si>
  <si>
    <t>TNNC1 (4.7)</t>
  </si>
  <si>
    <t>EPS15P1 (3.7)</t>
  </si>
  <si>
    <t>MYOCD (3.5)</t>
  </si>
  <si>
    <t>MYL4 (4.5)</t>
  </si>
  <si>
    <t>C20orf166-AS1 (4.3)</t>
  </si>
  <si>
    <t>ENSG00000250748 (3.7)</t>
  </si>
  <si>
    <t>ENSG00000230124 (3.5)</t>
  </si>
  <si>
    <t>RBM20 (3.4)</t>
  </si>
  <si>
    <t>RBM20 (5.3)</t>
  </si>
  <si>
    <t>PRDM6 (4.3)</t>
  </si>
  <si>
    <t>RBM20 (5.2)</t>
  </si>
  <si>
    <t>PRDM6 (4.1)</t>
  </si>
  <si>
    <t>PRDM6 (3.3)</t>
  </si>
  <si>
    <t>IRX4 (4.6)</t>
  </si>
  <si>
    <t>ENSG00000227544 (4.6)</t>
  </si>
  <si>
    <t>RNF207 (3.5)</t>
  </si>
  <si>
    <t>ENSG00000227544 (3.8)</t>
  </si>
  <si>
    <t>RBM20 (5.8)</t>
  </si>
  <si>
    <t>ENSG00000227544 (4.7)</t>
  </si>
  <si>
    <t>GPR22 (3.8)</t>
  </si>
  <si>
    <t>ENSG00000227544 (4.4)</t>
  </si>
  <si>
    <t>RBM20 (3.2)</t>
  </si>
  <si>
    <t>RRM2B (4.2)</t>
  </si>
  <si>
    <t>PRDM6 (5.5)</t>
  </si>
  <si>
    <t>GATA6 (5.3)</t>
  </si>
  <si>
    <t>PRDM16 (4.2)</t>
  </si>
  <si>
    <t>BMP2 (3.7)</t>
  </si>
  <si>
    <t>SLC38A2 (3.3)</t>
  </si>
  <si>
    <t>MYBPC2 (6.8)</t>
  </si>
  <si>
    <t>PDLIM5 (5.5)</t>
  </si>
  <si>
    <t>ACTN2 (5.4)</t>
  </si>
  <si>
    <t>NFIB (3.9)</t>
  </si>
  <si>
    <t>BMP2 (3.8)</t>
  </si>
  <si>
    <t>GATA6 (3.7)</t>
  </si>
  <si>
    <t>MEGF10 (3.8)</t>
  </si>
  <si>
    <t>C20orf166 (4.7)</t>
  </si>
  <si>
    <t>NT5DC2 (3.3)</t>
  </si>
  <si>
    <t>PRDM6 (4.6)</t>
  </si>
  <si>
    <t>SEMA3G (4.1)</t>
  </si>
  <si>
    <t>CASQ2 (8.3)</t>
  </si>
  <si>
    <t>MYL4 (6.7)</t>
  </si>
  <si>
    <t>C20orf166 (4.0)</t>
  </si>
  <si>
    <t>PDLIM5 (5.4)</t>
  </si>
  <si>
    <t>PALLD (5.4)</t>
  </si>
  <si>
    <t>FHL2 (4.4)</t>
  </si>
  <si>
    <t>PDLIM5 (4.7)</t>
  </si>
  <si>
    <t>PALLD (5.2)</t>
  </si>
  <si>
    <t>ENSG00000185294 (3.3)</t>
  </si>
  <si>
    <t>EPS15P1 (2.8)</t>
  </si>
  <si>
    <t>C20orf166 (4.9)</t>
  </si>
  <si>
    <t>ACTN2 (4.9)</t>
  </si>
  <si>
    <t>AGBL4 (2.9)</t>
  </si>
  <si>
    <t>GALNT10 (3.8)</t>
  </si>
  <si>
    <t>EPS15P1 (4.1)</t>
  </si>
  <si>
    <t>ENSG00000227274 (3.9)</t>
  </si>
  <si>
    <t>ENSG00000227839 (3.5)</t>
  </si>
  <si>
    <t>ENSG00000231131 (3.7)</t>
  </si>
  <si>
    <t>RBM20 (5.0)</t>
  </si>
  <si>
    <t>C20orf166-AS1 (6.1)</t>
  </si>
  <si>
    <t>C20orf166 (5.9)</t>
  </si>
  <si>
    <t>CHRNB1 (5.0)</t>
  </si>
  <si>
    <t>RBM20 (4.7)</t>
  </si>
  <si>
    <t>C9orf3 (4.1)</t>
  </si>
  <si>
    <t>CHRNB1 (5.9)</t>
  </si>
  <si>
    <t>C20orf166 (5.5)</t>
  </si>
  <si>
    <t>MEGF10 (5.3)</t>
  </si>
  <si>
    <t>C20orf166-AS1 (4.9)</t>
  </si>
  <si>
    <t>MEGF10 (4.1)</t>
  </si>
  <si>
    <t>CHRNB1 (3.8)</t>
  </si>
  <si>
    <t>EPS15P1 (3.8)</t>
  </si>
  <si>
    <t>RBM20 (3.9)</t>
  </si>
  <si>
    <t>PRDM6 (5.1)</t>
  </si>
  <si>
    <t>ACTN2 (10.5)</t>
  </si>
  <si>
    <t>CASQ2 (8.1)</t>
  </si>
  <si>
    <t>ECHDC2 (4.1)</t>
  </si>
  <si>
    <t>ENSG00000246263 (3.5)</t>
  </si>
  <si>
    <t>C20orf166-AS1 (5.2)</t>
  </si>
  <si>
    <t>CHRNB1 (3.9)</t>
  </si>
  <si>
    <t>C20orf166 (4.5)</t>
  </si>
  <si>
    <t>MYBPC2 (7.7)</t>
  </si>
  <si>
    <t>TNNC1 (7.4)</t>
  </si>
  <si>
    <t>PDLIM5 (6.2)</t>
  </si>
  <si>
    <t>CASQ2 (6.1)</t>
  </si>
  <si>
    <t>C20orf166-AS1 (3.2)</t>
  </si>
  <si>
    <t>MYL4 (6.9)</t>
  </si>
  <si>
    <t>MYBPC2 (8.7)</t>
  </si>
  <si>
    <t>GPR22 (4.3)</t>
  </si>
  <si>
    <t>ANKRD50 (3.8)</t>
  </si>
  <si>
    <t>MYL4 (5.3)</t>
  </si>
  <si>
    <t>PRDM16 (3.9)</t>
  </si>
  <si>
    <t>C20orf166 (4.1)</t>
  </si>
  <si>
    <t>ACTN2 (11.2)</t>
  </si>
  <si>
    <t>MYBPC2 (10.3)</t>
  </si>
  <si>
    <t>TNNC1 (10.2)</t>
  </si>
  <si>
    <t>CASQ2 (8.5)</t>
  </si>
  <si>
    <t>XIRP1 (8.4)</t>
  </si>
  <si>
    <t>ACTN2 (11.5)</t>
  </si>
  <si>
    <t>TNNC1 (10.5)</t>
  </si>
  <si>
    <t>XIRP1 (8.7)</t>
  </si>
  <si>
    <t>ACTN2 (9.7)</t>
  </si>
  <si>
    <t>CASQ2 (8.4)</t>
  </si>
  <si>
    <t>TNNC1 (8.3)</t>
  </si>
  <si>
    <t>C20orf166 (3.7)</t>
  </si>
  <si>
    <t>CASQ2 (4.9)</t>
  </si>
  <si>
    <t>PALLD (5.3)</t>
  </si>
  <si>
    <t>GATA6 (3.1)</t>
  </si>
  <si>
    <t>MYL4 (5.5)</t>
  </si>
  <si>
    <t>MYOCD (5.1)</t>
  </si>
  <si>
    <t>CHRNB1 (6.4)</t>
  </si>
  <si>
    <t>MEGF10 (6.3)</t>
  </si>
  <si>
    <t>C20orf166-AS1 (4.7)</t>
  </si>
  <si>
    <t>TNNC1 (9.5)</t>
  </si>
  <si>
    <t>MYBPC2 (8.3)</t>
  </si>
  <si>
    <t>MYBPC2 (9.1)</t>
  </si>
  <si>
    <t>ENSG00000249464 (3.9)</t>
  </si>
  <si>
    <t>C20orf166 (3.8)</t>
  </si>
  <si>
    <t>FHL2 (6.3)</t>
  </si>
  <si>
    <t>PALLD (5.7)</t>
  </si>
  <si>
    <t>ACTN2 (6.6)</t>
  </si>
  <si>
    <t>GATA6 (4.7)</t>
  </si>
  <si>
    <t>RBM20 (2.2)</t>
  </si>
  <si>
    <t>ITGA7 (5.4)</t>
  </si>
  <si>
    <t>GPR22 (5.8)</t>
  </si>
  <si>
    <t>C20orf166-AS1 (4.6)</t>
  </si>
  <si>
    <t>RBM20 (4.2)</t>
  </si>
  <si>
    <t>ITGA7 (4.3)</t>
  </si>
  <si>
    <t>ACTN2 (11.0)</t>
  </si>
  <si>
    <t>CASQ2 (8.6)</t>
  </si>
  <si>
    <t>ACTN2 (11.1)</t>
  </si>
  <si>
    <t>TNNC1 (10.4)</t>
  </si>
  <si>
    <t>MYL4 (4.8)</t>
  </si>
  <si>
    <t>ENSG00000227839 (3.2)</t>
  </si>
  <si>
    <t>SEMA3G (4.4)</t>
  </si>
  <si>
    <t>C20orf166-AS1 (3.5)</t>
  </si>
  <si>
    <t>RBM20 (5.4)</t>
  </si>
  <si>
    <t>C20orf166 (4.4)</t>
  </si>
  <si>
    <t>RBM20 (6.3)</t>
  </si>
  <si>
    <t>C20orf166-AS1 (4.5)</t>
  </si>
  <si>
    <t>C20orf166-AS1 (4.0)</t>
  </si>
  <si>
    <t>C20orf166-AS1 (4.8)</t>
  </si>
  <si>
    <t>C20orf166-AS1 (4.4)</t>
  </si>
  <si>
    <t>RBM20 (4.3)</t>
  </si>
  <si>
    <t>CHRNB1 (4.7)</t>
  </si>
  <si>
    <t>C20orf166-AS1 (3.8)</t>
  </si>
  <si>
    <t>ENSG00000230124 (3.6)</t>
  </si>
  <si>
    <t>C20orf166 (5.0)</t>
  </si>
  <si>
    <t>C20orf166-AS1 (5.0)</t>
  </si>
  <si>
    <t>MEGF10 (4.2)</t>
  </si>
  <si>
    <t>PRDM6 (4.8)</t>
  </si>
  <si>
    <t>PRDM6 (4.9)</t>
  </si>
  <si>
    <t>RBM20 (4.5)</t>
  </si>
  <si>
    <t>C20orf166-AS1 (5.3)</t>
  </si>
  <si>
    <t>CHRNB1 (5.7)</t>
  </si>
  <si>
    <t>C20orf166 (5.6)</t>
  </si>
  <si>
    <t>C20orf166-AS1 (5.1)</t>
  </si>
  <si>
    <t>MEGF10 (5.0)</t>
  </si>
  <si>
    <t>C20orf166 (6.0)</t>
  </si>
  <si>
    <t>C20orf166-AS1 (5.4)</t>
  </si>
  <si>
    <t>RBM20 (4.6)</t>
  </si>
  <si>
    <t>ENSG00000235300 (4.8)</t>
  </si>
  <si>
    <t>PDLIM5 (5.1)</t>
  </si>
  <si>
    <t>GALNT10 (3.3)</t>
  </si>
  <si>
    <t>C20orf166-AS1 (4.2)</t>
  </si>
  <si>
    <t>TBX3 (3.0)</t>
  </si>
  <si>
    <t>PDLIM5 (4.6)</t>
  </si>
  <si>
    <t>ACTN2 (7.6)</t>
  </si>
  <si>
    <t>MYL4 (6.6)</t>
  </si>
  <si>
    <t>PRDM6 (4.7)</t>
  </si>
  <si>
    <t>ACTN2 (7.8)</t>
  </si>
  <si>
    <t>ID2 (7.1)</t>
  </si>
  <si>
    <t>BMP2 (4.7)</t>
  </si>
  <si>
    <t>ZBTB4 (4.0)</t>
  </si>
  <si>
    <t>PRDM6 (4.2)</t>
  </si>
  <si>
    <t>NOTCH2 (3.9)</t>
  </si>
  <si>
    <t>PODN (4.2)</t>
  </si>
  <si>
    <t>GATA6 (7.3)</t>
  </si>
  <si>
    <t>GATA6 (5.1)</t>
  </si>
  <si>
    <t>GATA6 (7.0)</t>
  </si>
  <si>
    <t>PRDM6 (5.0)</t>
  </si>
  <si>
    <t>GATA6 (4.3)</t>
  </si>
  <si>
    <t>ACTN2 (4.8)</t>
  </si>
  <si>
    <t>MYL4 (8.4)</t>
  </si>
  <si>
    <t>GATA6 (5.9)</t>
  </si>
  <si>
    <t>MYOCD (5.2)</t>
  </si>
  <si>
    <t>GATA6 (5.0)</t>
  </si>
  <si>
    <t>MYOCD (5.3)</t>
  </si>
  <si>
    <t>MYOCD (4.5)</t>
  </si>
  <si>
    <t>NFE2L1 (4.3)</t>
  </si>
  <si>
    <t>ACTN2 (6.8)</t>
  </si>
  <si>
    <t>MYBPC2 (6.6)</t>
  </si>
  <si>
    <t>TNNC1 (6.1)</t>
  </si>
  <si>
    <t>ITGA7 (5.1)</t>
  </si>
  <si>
    <t>ACTN2 (6.1)</t>
  </si>
  <si>
    <t>ITGA7 (5.0)</t>
  </si>
  <si>
    <t>CHRNB1 (3.7)</t>
  </si>
  <si>
    <t>NFIB (3.7)</t>
  </si>
  <si>
    <t>IRS1 (3.9)</t>
  </si>
  <si>
    <t>GATA6 (5.2)</t>
  </si>
  <si>
    <t>TNNC1 (6.9)</t>
  </si>
  <si>
    <t>GATA6 (4.5)</t>
  </si>
  <si>
    <t>GATA6 (4.8)</t>
  </si>
  <si>
    <t>GATA6 (5.5)</t>
  </si>
  <si>
    <t>ACTN2 (6.9)</t>
  </si>
  <si>
    <t>SYNPO2L (6.2)</t>
  </si>
  <si>
    <t>RBM20 (6.1)</t>
  </si>
  <si>
    <t>IRX4 (5.9)</t>
  </si>
  <si>
    <t>SOX15 (5.1)</t>
  </si>
  <si>
    <t>RBM20 (4.1)</t>
  </si>
  <si>
    <t>CASQ2 (7.2)</t>
  </si>
  <si>
    <t>ACTN2 (6.5)</t>
  </si>
  <si>
    <t>ANKRD1 (5.7)</t>
  </si>
  <si>
    <t>MYOCD (5.7)</t>
  </si>
  <si>
    <t>ACTN2 (5.6)</t>
  </si>
  <si>
    <t>CASQ2 (5.1)</t>
  </si>
  <si>
    <t>MYBPC2 (7.8)</t>
  </si>
  <si>
    <t>GATA6 (6.4)</t>
  </si>
  <si>
    <t>MYBPC2 (5.9)</t>
  </si>
  <si>
    <t>MYL4 (6.2)</t>
  </si>
  <si>
    <t>TNNC1 (5.3)</t>
  </si>
  <si>
    <t>XIRP1 (4.9)</t>
  </si>
  <si>
    <t>ACTN2 (9.0)</t>
  </si>
  <si>
    <t>MYBPC2 (8.2)</t>
  </si>
  <si>
    <t>CASQ2 (6.5)</t>
  </si>
  <si>
    <t>GPR22 (5.7)</t>
  </si>
  <si>
    <t>GATA6 (4.9)</t>
  </si>
  <si>
    <t>NOTCH2 (3.8)</t>
  </si>
  <si>
    <t>MYL4 (6.3)</t>
  </si>
  <si>
    <t>BMP2 (4.4)</t>
  </si>
  <si>
    <t>GATA6 (6.3)</t>
  </si>
  <si>
    <t>GPR22 (5.4)</t>
  </si>
  <si>
    <t>ACTN2 (5.2)</t>
  </si>
  <si>
    <t>ANKRD1 (6.1)</t>
  </si>
  <si>
    <t>RBM20 (4.9)</t>
  </si>
  <si>
    <t>ACTN2 (6.2)</t>
  </si>
  <si>
    <t>C20orf166-AS1 (4.1)</t>
  </si>
  <si>
    <t>MYBPC2 (5.4)</t>
  </si>
  <si>
    <t>TES (5.1)</t>
  </si>
  <si>
    <t>PALLD (4.6)</t>
  </si>
  <si>
    <t>CASQ2 (9.3)</t>
  </si>
  <si>
    <t>r2</t>
  </si>
  <si>
    <t>1f</t>
  </si>
  <si>
    <t>NA</t>
  </si>
  <si>
    <t>rs6429582</t>
  </si>
  <si>
    <t>rs6688365</t>
  </si>
  <si>
    <t>1b</t>
  </si>
  <si>
    <t>rs11211208</t>
  </si>
  <si>
    <t>rs11211213</t>
  </si>
  <si>
    <t>rs10890361</t>
  </si>
  <si>
    <t>rs10890363</t>
  </si>
  <si>
    <t>rs12409773</t>
  </si>
  <si>
    <t>1d</t>
  </si>
  <si>
    <t>2b</t>
  </si>
  <si>
    <t>2a</t>
  </si>
  <si>
    <t>NCKIPSD</t>
  </si>
  <si>
    <t>MITF</t>
  </si>
  <si>
    <t>rs74945202</t>
  </si>
  <si>
    <t>EOGT;MITF</t>
  </si>
  <si>
    <t>DAPP1;NFKB1;SLC9B1</t>
  </si>
  <si>
    <t>SLC9B1</t>
  </si>
  <si>
    <t>rs10076436</t>
  </si>
  <si>
    <t>BNIP1</t>
  </si>
  <si>
    <t>DLX6;TFPI2</t>
  </si>
  <si>
    <t>rs7785846</t>
  </si>
  <si>
    <t>rs7001409</t>
  </si>
  <si>
    <t>TRPA1;NCOA2</t>
  </si>
  <si>
    <t>rs11780609</t>
  </si>
  <si>
    <t>rs10821415</t>
  </si>
  <si>
    <t>AOPEP;FBP1;PTCH1</t>
  </si>
  <si>
    <t>rs1541048</t>
  </si>
  <si>
    <t>NFKB2</t>
  </si>
  <si>
    <t>rs1541046</t>
  </si>
  <si>
    <t>NFKB2;ELOVL3</t>
  </si>
  <si>
    <t>rs4331020</t>
  </si>
  <si>
    <t>ELOVL3</t>
  </si>
  <si>
    <t>rs3740418</t>
  </si>
  <si>
    <t>rs4246215</t>
  </si>
  <si>
    <t>rs174546</t>
  </si>
  <si>
    <t>rs174547</t>
  </si>
  <si>
    <t>rs174549</t>
  </si>
  <si>
    <t>rs174555</t>
  </si>
  <si>
    <t>rs174556</t>
  </si>
  <si>
    <t>rs174561</t>
  </si>
  <si>
    <t>rs1535</t>
  </si>
  <si>
    <t>rs7313074</t>
  </si>
  <si>
    <t>MYO1A</t>
  </si>
  <si>
    <t>TCTN1:HVCN1</t>
  </si>
  <si>
    <t>rs1106724</t>
  </si>
  <si>
    <t>PPP1CC</t>
  </si>
  <si>
    <t>LRCH1</t>
  </si>
  <si>
    <t>rs7986036</t>
  </si>
  <si>
    <t>rs7987387</t>
  </si>
  <si>
    <t>rs7993645</t>
  </si>
  <si>
    <t>PROZ</t>
  </si>
  <si>
    <t>rs9549685</t>
  </si>
  <si>
    <t>rs9549695</t>
  </si>
  <si>
    <t>rs61991243</t>
  </si>
  <si>
    <t>RGS6</t>
  </si>
  <si>
    <t>ALPK3</t>
  </si>
  <si>
    <t>ALPK3;WDR73;NMB</t>
  </si>
  <si>
    <t>rs7183401</t>
  </si>
  <si>
    <t>CCT6B:LIG3</t>
  </si>
  <si>
    <t>RFFL;ASIC2;SLFN12L</t>
  </si>
  <si>
    <t>rs1009674</t>
  </si>
  <si>
    <t>rs3815505</t>
  </si>
  <si>
    <t>PNMA8B</t>
  </si>
  <si>
    <t>rs7265109</t>
  </si>
  <si>
    <t>TRPC4AP;PROCR;FAM83C</t>
  </si>
  <si>
    <t>ACSS2</t>
  </si>
  <si>
    <t>rs2295096</t>
  </si>
  <si>
    <t>BACH1</t>
  </si>
  <si>
    <t>rs1153288</t>
  </si>
  <si>
    <t>rs1153289</t>
  </si>
  <si>
    <t>rs2361308</t>
  </si>
  <si>
    <t>STRIP1;RBM15</t>
  </si>
  <si>
    <t>rs4269774</t>
  </si>
  <si>
    <t>rs180996508</t>
  </si>
  <si>
    <t>VANGL1</t>
  </si>
  <si>
    <t>STK39</t>
  </si>
  <si>
    <t>rs77278474</t>
  </si>
  <si>
    <t>SCN7A;NOSTRIN;CERS6</t>
  </si>
  <si>
    <t>rs13022764</t>
  </si>
  <si>
    <t>rs735403</t>
  </si>
  <si>
    <t>rs735404</t>
  </si>
  <si>
    <t>rs2125211</t>
  </si>
  <si>
    <t>rs1226596</t>
  </si>
  <si>
    <t>MSANTD3;NR4A3;BAAT;TEX10;ANKS6</t>
  </si>
  <si>
    <t>rs75392306</t>
  </si>
  <si>
    <t>NUP214</t>
  </si>
  <si>
    <t>rs1773128</t>
  </si>
  <si>
    <t>rs4899536</t>
  </si>
  <si>
    <t>YLPM1;NEK9;MLH3;TMED10</t>
  </si>
  <si>
    <t>DTL</t>
  </si>
  <si>
    <t>rs11119843</t>
  </si>
  <si>
    <t>PPP2R5A;NENF;BATF3;FAM71A;ANGEL2</t>
  </si>
  <si>
    <t>rs11243167</t>
  </si>
  <si>
    <t>DSP;SNRNP48</t>
  </si>
  <si>
    <t>rs4960315</t>
  </si>
  <si>
    <t>rs10447470</t>
  </si>
  <si>
    <t>rs4959438</t>
  </si>
  <si>
    <t>rs66662321</t>
  </si>
  <si>
    <t>GGCT;GARS1</t>
  </si>
  <si>
    <t>rs1054043</t>
  </si>
  <si>
    <t>IFRD1;TMEM168;BMT2</t>
  </si>
  <si>
    <t>P4HA1</t>
  </si>
  <si>
    <t>rs12262696</t>
  </si>
  <si>
    <t>MCU</t>
  </si>
  <si>
    <t>rs12243451</t>
  </si>
  <si>
    <t>rs10823977</t>
  </si>
  <si>
    <t>FAM149B1:DNAJC9</t>
  </si>
  <si>
    <t>rs11000561</t>
  </si>
  <si>
    <t>MCU;PSAP</t>
  </si>
  <si>
    <t>rs3763725</t>
  </si>
  <si>
    <t>DNAJC9</t>
  </si>
  <si>
    <t>rs16930457</t>
  </si>
  <si>
    <t>DNAJC9:MRPS16:DNAJC9-AS1</t>
  </si>
  <si>
    <t>rs14488</t>
  </si>
  <si>
    <t>rs16930463</t>
  </si>
  <si>
    <t>rs16930466</t>
  </si>
  <si>
    <t>DNAJC9-AS1:TTC18</t>
  </si>
  <si>
    <t>rs7342113</t>
  </si>
  <si>
    <t>rs7915765</t>
  </si>
  <si>
    <t>rs3998306</t>
  </si>
  <si>
    <t>rs4534497</t>
  </si>
  <si>
    <t>rs12250907</t>
  </si>
  <si>
    <t>rs6585173</t>
  </si>
  <si>
    <t>HABP2</t>
  </si>
  <si>
    <t>SMARCC2;ITGA5</t>
  </si>
  <si>
    <t>SMARCC2</t>
  </si>
  <si>
    <t>rs9634246</t>
  </si>
  <si>
    <t>rs7166999</t>
  </si>
  <si>
    <t>IGF1R;SYNM</t>
  </si>
  <si>
    <t>ENTPD6</t>
  </si>
  <si>
    <t>VSX1;APMAP</t>
  </si>
  <si>
    <t>APMAP</t>
  </si>
  <si>
    <t>TRPC4AP</t>
  </si>
  <si>
    <t>rs6088678</t>
  </si>
  <si>
    <t>PROCR;NCOA6</t>
  </si>
  <si>
    <t>PROCR</t>
  </si>
  <si>
    <t>PCBP2P1</t>
  </si>
  <si>
    <t>rs7279497</t>
  </si>
  <si>
    <t>KCNJ15;ERG;ETS2</t>
  </si>
  <si>
    <t>KCNJ15</t>
  </si>
  <si>
    <t>rs2836926</t>
  </si>
  <si>
    <t>rs2297256</t>
  </si>
  <si>
    <t>rs2836952</t>
  </si>
  <si>
    <t>rs2794971</t>
  </si>
  <si>
    <t>CACNA1E</t>
  </si>
  <si>
    <t>rs10914011</t>
  </si>
  <si>
    <t>STX6;KIAA1614;MR1;IER5</t>
  </si>
  <si>
    <t>rs1556935</t>
  </si>
  <si>
    <t>rs7536483</t>
  </si>
  <si>
    <t>RAB29;SLC26A9;MFSD4A</t>
  </si>
  <si>
    <t>SLC26A9</t>
  </si>
  <si>
    <t>rs823137</t>
  </si>
  <si>
    <t>rs708724</t>
  </si>
  <si>
    <t>rs708725</t>
  </si>
  <si>
    <t>1c</t>
  </si>
  <si>
    <t>rs777585</t>
  </si>
  <si>
    <t>USP34</t>
  </si>
  <si>
    <t>rs777593</t>
  </si>
  <si>
    <t>rs778143</t>
  </si>
  <si>
    <t>rs2694642</t>
  </si>
  <si>
    <t>IRS1</t>
  </si>
  <si>
    <t>CD38;TAPT1</t>
  </si>
  <si>
    <t>rs4410656</t>
  </si>
  <si>
    <t>rs853983</t>
  </si>
  <si>
    <t>ECHDC1;RSPO3</t>
  </si>
  <si>
    <t>MFHAS1</t>
  </si>
  <si>
    <t>rs4841042</t>
  </si>
  <si>
    <t>ERI1;MFHAS1;XKR6</t>
  </si>
  <si>
    <t>rs4840362</t>
  </si>
  <si>
    <t>rs11784052</t>
  </si>
  <si>
    <t>LRMDA;ZNF503</t>
  </si>
  <si>
    <t>PDS5B</t>
  </si>
  <si>
    <t>rs9595948</t>
  </si>
  <si>
    <t>PDS5B;RFC3;STARD13;MAB21L1;N4BP2L2</t>
  </si>
  <si>
    <t>rs7983457</t>
  </si>
  <si>
    <t>rs9315174</t>
  </si>
  <si>
    <t>rs2301390</t>
  </si>
  <si>
    <t>rs9591230</t>
  </si>
  <si>
    <t>rs9591252</t>
  </si>
  <si>
    <t>STARD13</t>
  </si>
  <si>
    <t>van Setten J</t>
  </si>
  <si>
    <t>Arking DE</t>
  </si>
  <si>
    <t>rs2010491</t>
  </si>
  <si>
    <t>rs329120</t>
  </si>
  <si>
    <t>rs146170154</t>
  </si>
  <si>
    <t>Wojcik GL</t>
  </si>
  <si>
    <t>Swenson BR</t>
  </si>
  <si>
    <t>Hong KW</t>
  </si>
  <si>
    <t>Prins BP</t>
  </si>
  <si>
    <t>rs174535</t>
  </si>
  <si>
    <t>rs174550</t>
  </si>
  <si>
    <t>rs174554</t>
  </si>
  <si>
    <t>van der Harst P</t>
  </si>
  <si>
    <t>Sotoodehnia N</t>
  </si>
  <si>
    <t>rs80335285</t>
  </si>
  <si>
    <t>Evans DS</t>
  </si>
  <si>
    <t>rs11708996</t>
  </si>
  <si>
    <t>rs174570</t>
  </si>
  <si>
    <t>rs869402</t>
  </si>
  <si>
    <t>rs6747874</t>
  </si>
  <si>
    <t>rs13165478</t>
  </si>
  <si>
    <t>HR</t>
  </si>
  <si>
    <t>CI 2.5%</t>
  </si>
  <si>
    <t>CI 97.5%</t>
  </si>
  <si>
    <t>Stroke</t>
  </si>
  <si>
    <t>Atrial Fibrillation</t>
  </si>
  <si>
    <t>Heart Failure</t>
  </si>
  <si>
    <t>N (cases)</t>
  </si>
  <si>
    <t>N (controls)</t>
  </si>
  <si>
    <t>Coronary artery disease</t>
  </si>
  <si>
    <t>Non-ischaemic Cardiomyopathy</t>
  </si>
  <si>
    <t>Ventricular arrhythmia</t>
  </si>
  <si>
    <t>Study short name</t>
  </si>
  <si>
    <t>Study full name</t>
  </si>
  <si>
    <t>Study reference (PMID or URL)</t>
  </si>
  <si>
    <t>Study design</t>
  </si>
  <si>
    <t xml:space="preserve">Total sample size </t>
  </si>
  <si>
    <t>OOA</t>
  </si>
  <si>
    <t>Old Order Amish</t>
  </si>
  <si>
    <t>26374108; 18440328; 17261661; 15621217</t>
  </si>
  <si>
    <t>ARIC</t>
  </si>
  <si>
    <t>EA, AA</t>
  </si>
  <si>
    <t>Bambui Cohort</t>
  </si>
  <si>
    <t>Brazilian Bambuí Cohort Study of Ageing</t>
  </si>
  <si>
    <t>20805109; 24510116; 26124090</t>
  </si>
  <si>
    <t>BioMe</t>
  </si>
  <si>
    <t>BRIGHT</t>
  </si>
  <si>
    <t>British Genetics of Hypertension</t>
  </si>
  <si>
    <t>Broad AF Study</t>
  </si>
  <si>
    <t>CAMP-MGH</t>
  </si>
  <si>
    <t>MGH Cardiology and Metabolic Patient Cohort</t>
  </si>
  <si>
    <t>CHRIS</t>
  </si>
  <si>
    <t>CHS</t>
  </si>
  <si>
    <t>Cardiovascular Health Study</t>
  </si>
  <si>
    <t>ERF</t>
  </si>
  <si>
    <t>Erasmus Rucphen Family Study</t>
  </si>
  <si>
    <t>Family-based population study</t>
  </si>
  <si>
    <t>FINCAVAS</t>
  </si>
  <si>
    <t>GAPP</t>
  </si>
  <si>
    <t>Genetic and phenotypic determinants of blood pressure and other cardiovascular risk factors</t>
  </si>
  <si>
    <t>GESUS</t>
  </si>
  <si>
    <t>The Danish General Suburban Population Study</t>
  </si>
  <si>
    <t>Population-based</t>
  </si>
  <si>
    <t>GS20K</t>
  </si>
  <si>
    <t>Generation Scotland</t>
  </si>
  <si>
    <t>Health_ABC</t>
  </si>
  <si>
    <t>Health, Aging, and Body Composition Study</t>
  </si>
  <si>
    <t>INGI-CAR</t>
  </si>
  <si>
    <t>INGI-FVG</t>
  </si>
  <si>
    <t>INTER99</t>
  </si>
  <si>
    <t>Inter99</t>
  </si>
  <si>
    <t>JHS</t>
  </si>
  <si>
    <t>Jackson Heart Study</t>
  </si>
  <si>
    <t>AA</t>
  </si>
  <si>
    <t>KORA F3</t>
  </si>
  <si>
    <t>Kooperative Gesundheitsforschung in der Region Augsburg (Survey 2000)</t>
  </si>
  <si>
    <t>16032513; 16032514</t>
  </si>
  <si>
    <t>KORA S4</t>
  </si>
  <si>
    <t>LIFELINES</t>
  </si>
  <si>
    <t>LifeLines, a three-generation cohort study and biobank</t>
  </si>
  <si>
    <t>MESA</t>
  </si>
  <si>
    <t xml:space="preserve">Multi-Ethnic Study of Atherosclerosis </t>
  </si>
  <si>
    <t>NEO</t>
  </si>
  <si>
    <t>Netherlands Epidemiology of Obesity</t>
  </si>
  <si>
    <t>ORCADES</t>
  </si>
  <si>
    <t>Orkney Complex Disease Study</t>
  </si>
  <si>
    <t>PIVUS</t>
  </si>
  <si>
    <t>Prospective Investigation of the Vasculature of Uppsala Seniors</t>
  </si>
  <si>
    <t>PREVEND</t>
  </si>
  <si>
    <t>Prevention of
REnal and Vascular ENd stage Disease</t>
  </si>
  <si>
    <t>PROSPER</t>
  </si>
  <si>
    <t>SardiNIA</t>
  </si>
  <si>
    <t>SardiNIA Project</t>
  </si>
  <si>
    <t>Study of Health in Pomerania</t>
  </si>
  <si>
    <t>TWINSUK</t>
  </si>
  <si>
    <t>&gt;13,500 twins of which over 9,000 are actively participating</t>
  </si>
  <si>
    <t>UK Biobank</t>
  </si>
  <si>
    <t>UK Biobank Study</t>
  </si>
  <si>
    <t>30305743;25826379</t>
  </si>
  <si>
    <t>Viking</t>
  </si>
  <si>
    <t>Viking Health Study</t>
  </si>
  <si>
    <t>WHI</t>
  </si>
  <si>
    <t xml:space="preserve">Women's Health Initiative </t>
  </si>
  <si>
    <t>YFS</t>
  </si>
  <si>
    <t>Young Finns Study</t>
  </si>
  <si>
    <t>Genotyping</t>
  </si>
  <si>
    <t>Sample quality control</t>
  </si>
  <si>
    <t>SNP quality control</t>
  </si>
  <si>
    <t>Imputation</t>
  </si>
  <si>
    <t>Array</t>
  </si>
  <si>
    <t>Calling algorithm</t>
  </si>
  <si>
    <t>Call rate</t>
  </si>
  <si>
    <t>HWE P value</t>
  </si>
  <si>
    <t>MAF</t>
  </si>
  <si>
    <t>Additional filters</t>
  </si>
  <si>
    <t>N SNPs used for imputation</t>
  </si>
  <si>
    <t>Software</t>
  </si>
  <si>
    <t>Reference panel</t>
  </si>
  <si>
    <t>Haplotypes used for reference panel</t>
  </si>
  <si>
    <t>Chromosome X imputation</t>
  </si>
  <si>
    <t xml:space="preserve">Exclusion data not available at time of analysis </t>
  </si>
  <si>
    <t xml:space="preserve">Population stratification assessment and adjustment </t>
  </si>
  <si>
    <t xml:space="preserve">Kinship assessment and adjustment </t>
  </si>
  <si>
    <t>Affymetrix 500K and 6.0</t>
  </si>
  <si>
    <t>MACH, minimac</t>
  </si>
  <si>
    <t>≥0.95</t>
  </si>
  <si>
    <t>≥1E-6</t>
  </si>
  <si>
    <t>≥0.01</t>
  </si>
  <si>
    <t>None</t>
  </si>
  <si>
    <t>1000G phase 3</t>
  </si>
  <si>
    <t>All ethnicities</t>
  </si>
  <si>
    <t>N</t>
  </si>
  <si>
    <t>MMAP</t>
  </si>
  <si>
    <t>medication</t>
  </si>
  <si>
    <t>Yes - OOA pedigree</t>
  </si>
  <si>
    <t>Affymetrix 6.0</t>
  </si>
  <si>
    <t>Birdseed</t>
  </si>
  <si>
    <t>Additional Sample QC: heterozygosity cut-off set at -0.007
Additional SNP QC: SNPs removed included 234 with low call rate for the combined sample, 87 with chromosome of zero, 339 that were monomorphic in Africans and Europeans, and 10,158 that had a Hardy Weinberg equilibrium pvalue&lt;1E-6, leaving 828,230. Further SNPs were dropped using the HRC/1KG Imputation Preparation and Checking Tool (http://www.well.ox.ac.uk/~wrayner/tools/HRC-1000G-check-bim.v4. 2.5.zip). Using this program, futher SNPs were filtered out: 4491 SNPs did not match anything in 1000 genomes reference panel and were dropped, 2,765 SNPs were dropped because they had non-matching alleles to the 1000 genomes reference panel, 560,597 SNPs had the ref and alt alleles changes (using ‘--force alleles’ in plink), 50,004 SNPs were dropped because they had allele frequency differences &gt;0.2 from
the EUR 1000 genomes data, and 18,645 SNPs were dropped because they were palindromic and had frequencies &gt;0.4.</t>
  </si>
  <si>
    <t>Minimac3</t>
  </si>
  <si>
    <t>HRC r1.1 2016</t>
  </si>
  <si>
    <t>FAST 2.4</t>
  </si>
  <si>
    <t>implantable cardioverter defibrillator, pregnancy, s/p pacemaker implant</t>
  </si>
  <si>
    <t>First 10 PCs; center ID as covariates</t>
  </si>
  <si>
    <t xml:space="preserve">No </t>
  </si>
  <si>
    <t xml:space="preserve"> Illumina Global Screening Array</t>
  </si>
  <si>
    <t>BeadStudio</t>
  </si>
  <si>
    <t>&gt;=0.95</t>
  </si>
  <si>
    <t>&gt;=0.99</t>
  </si>
  <si>
    <t>≥1E-5</t>
  </si>
  <si>
    <t>Removed individuals with heterozygosity rate &gt;6 SD from population specific mean</t>
  </si>
  <si>
    <t>IMPUTE2</t>
  </si>
  <si>
    <t>SAIGE</t>
  </si>
  <si>
    <t>1.	Use of digitalis medication (QT- shortening) 
2.	Use of class I or class III anti-arrhythmics
3.	Use of specific QT- prolonging medications
4.	Pacemaker activity on ECG
5.	Implantable cardioverter defibrillator / 7. s/p pacemaker implant</t>
  </si>
  <si>
    <t>Stratified into 3 groups based on self-report and adjusted for 10 ancestry-specific genetic principal components.</t>
  </si>
  <si>
    <t>Mixed model adjustment for cryptic relatedness via SAIGE</t>
  </si>
  <si>
    <t>Affymetrix GeneChip 500k array</t>
  </si>
  <si>
    <t>CHIAMO</t>
  </si>
  <si>
    <t>≥0.97</t>
  </si>
  <si>
    <t>≥1E-7</t>
  </si>
  <si>
    <t>Minimac</t>
  </si>
  <si>
    <t>Y</t>
  </si>
  <si>
    <t>mach2qtl</t>
  </si>
  <si>
    <t>Medication</t>
  </si>
  <si>
    <t>Infinium PsychArray-24 v1.1</t>
  </si>
  <si>
    <t>Autocall, Birdseed, Zcall</t>
  </si>
  <si>
    <t>≥0.98</t>
  </si>
  <si>
    <t>≥0.005</t>
  </si>
  <si>
    <t>Eagle v2.3/Minimac3</t>
  </si>
  <si>
    <t>SNPTEST</t>
  </si>
  <si>
    <t xml:space="preserve">right bundle branch block, left bundle branch block </t>
  </si>
  <si>
    <t>IBD, One of the pair excluded if PI_HAT&gt;0.2</t>
  </si>
  <si>
    <t xml:space="preserve"> Infinium HumanCoreExome-24 BeadChips</t>
  </si>
  <si>
    <t>Gencall</t>
  </si>
  <si>
    <t>Eagle</t>
  </si>
  <si>
    <t>1000G Phase 1 v3 March 2012</t>
  </si>
  <si>
    <t xml:space="preserve">European </t>
  </si>
  <si>
    <t>plink</t>
  </si>
  <si>
    <t>PCA</t>
  </si>
  <si>
    <t>Empirical kinship</t>
  </si>
  <si>
    <t>Illumina HumanOmniExpressExome</t>
  </si>
  <si>
    <t>GenomeStudio</t>
  </si>
  <si>
    <t>≥0.99</t>
  </si>
  <si>
    <t>≥1%</t>
  </si>
  <si>
    <t>EPACTS v 3.2.6</t>
  </si>
  <si>
    <t>atrial flutter, presence of left and right bundle branch block, pacemaker activity on ECG</t>
  </si>
  <si>
    <t>Illumina 370CNV BeadChip merged with ITMAT-Broad-CARe (IBC) Illumina iSELECT chip</t>
  </si>
  <si>
    <t>Illumina BeadStudio</t>
  </si>
  <si>
    <t>&gt;0.95</t>
  </si>
  <si>
    <t>≥97%</t>
  </si>
  <si>
    <t>≤2 duplicate errors or Mendelian inconsistencies, heterozygote frequency ≠ 0, SNP in HapMap. Individuals also excluded for baseline CHD, CHF, peripheral vascular disease, valvular heart disease, stroke or TIA or for discordant genotype with known sex or prior genotyping</t>
  </si>
  <si>
    <t>359592 autosome 10377 X chromosome</t>
  </si>
  <si>
    <t>1kg: MaCH pre-phase, minimac HRC: ShapeIT pre-phase, minimac3</t>
  </si>
  <si>
    <t>R</t>
  </si>
  <si>
    <t>Adjusted for CHS clinic and 2 pcs</t>
  </si>
  <si>
    <t>none</t>
  </si>
  <si>
    <t>Illumina 318/370 K, Affymetrix 250 K, and Illumina 6 K</t>
  </si>
  <si>
    <t>IBS</t>
  </si>
  <si>
    <t>GenABEL/ProbABEL</t>
  </si>
  <si>
    <t>Yes</t>
  </si>
  <si>
    <t>Illumina HumanCoreExome</t>
  </si>
  <si>
    <t>Related individuals removed (plink PI_HAT &gt; 0.2)</t>
  </si>
  <si>
    <t>Illumina GSA v.2.0</t>
  </si>
  <si>
    <t>Illumina GenomeStudio 2.0</t>
  </si>
  <si>
    <t>Excluded heterozygosity rate outliers ≥ 3SD, related; pihat &gt; 0.2</t>
  </si>
  <si>
    <t>Minimac4</t>
  </si>
  <si>
    <t>Use of digitalis medication, Use of class I or class III anti-arrhythmics, Use of specific QT-prolonging medications, Pregnancy</t>
  </si>
  <si>
    <t>No</t>
  </si>
  <si>
    <t>HumanOmniExpressExome8v1-2_A, HumanOmniExpressExome-8v1_A</t>
  </si>
  <si>
    <t>Beadstudio-Gencall v3.0</t>
  </si>
  <si>
    <t>PC outliers</t>
  </si>
  <si>
    <t>PBWT</t>
  </si>
  <si>
    <t>BOLT-LMM</t>
  </si>
  <si>
    <t>right and left bundle branch block</t>
  </si>
  <si>
    <t>PCs</t>
  </si>
  <si>
    <t xml:space="preserve">Illumina Human1M-Duo </t>
  </si>
  <si>
    <t>&gt;=0.97</t>
  </si>
  <si>
    <t>&gt;=0.01</t>
  </si>
  <si>
    <t>Sample filters: genotype-sex mismatch, first-degree relative</t>
  </si>
  <si>
    <t>first degree relatives removed</t>
  </si>
  <si>
    <t>Illumina 370K</t>
  </si>
  <si>
    <t>Genome Studio</t>
  </si>
  <si>
    <t>&gt;0.98</t>
  </si>
  <si>
    <t>Shapeit/Inpute; Michigan server</t>
  </si>
  <si>
    <t>LD (BOLT-LMM)</t>
  </si>
  <si>
    <t>Illumina 370K+OmniExpress</t>
  </si>
  <si>
    <t>Illumina HumanOmniExpress-24v1-0_A and HumanOmniExpress-24v1-1_A</t>
  </si>
  <si>
    <t>GenCall</t>
  </si>
  <si>
    <t>1. Missing phenotype  2. PCA outliers 3. Sex mismatch 4. heterozygosity</t>
  </si>
  <si>
    <t>Minimac3/Michigan Imputation Server</t>
  </si>
  <si>
    <t>PROBABEL</t>
  </si>
  <si>
    <t>Use of digitalis medication
Use of class I or class III anti-arrhythmics
Use of specific QT- prolonging medications (please see appendix A at the end of the analysis plan)
Implantable cardioverter defibrillator</t>
  </si>
  <si>
    <t>PC1-PC2-PC3-PC4</t>
  </si>
  <si>
    <t>Illumina Omni 2.5/Illumina Omni Express</t>
  </si>
  <si>
    <t>≥5E-6</t>
  </si>
  <si>
    <t>only SNPs that were genotyped with good quality on both chips</t>
  </si>
  <si>
    <t>587981 (chr 1-22)</t>
  </si>
  <si>
    <t>IMPUTE v2.3.2</t>
  </si>
  <si>
    <t>digitalis medication, class I or class III anti-arrhytmics, QT-prolonging medications, pacemaker activity on ECG, implantable cardioverter defibrillator</t>
  </si>
  <si>
    <t>MDS revealed no necessary adjustment</t>
  </si>
  <si>
    <t>Affymetrix Axiom</t>
  </si>
  <si>
    <t>Affymetrix Software</t>
  </si>
  <si>
    <t>≥5E-10</t>
  </si>
  <si>
    <t>≥0.02</t>
  </si>
  <si>
    <t>541422 (chr 1-22)</t>
  </si>
  <si>
    <t>Illumina Cyto SNP12 v2</t>
  </si>
  <si>
    <t>&gt;1e-4</t>
  </si>
  <si>
    <t>≥0.001</t>
  </si>
  <si>
    <t>Birdseed v1.33</t>
  </si>
  <si>
    <t>Illumina HumanCoreExome-24v1_A Beadchip</t>
  </si>
  <si>
    <t>Hap300, Illumina Omni1 and Illumina OmniX</t>
  </si>
  <si>
    <t>Beadstudio using Hap300v2 cluster file</t>
  </si>
  <si>
    <t>Ethnic outliers; duplicates; gender mismatch; excess IBS incompatible with pedigree</t>
  </si>
  <si>
    <t>37.5m</t>
  </si>
  <si>
    <t>regscan</t>
  </si>
  <si>
    <t>atrial flutter, Presence of left and right bundle branch block, defibrillator</t>
  </si>
  <si>
    <t>linear mixed model</t>
  </si>
  <si>
    <t>Illumina OmniExpress and Cardiometabochip</t>
  </si>
  <si>
    <t>&gt;=95% (&gt;=99% if MAF&lt;5%)</t>
  </si>
  <si>
    <t>&gt;=1E-6</t>
  </si>
  <si>
    <t xml:space="preserve">use of digitalis medication, use of class I or III anti-arrhytmics, use of specific QT-prolonging medications, Pacemaker activity on ECG, Implantable cardioverter defibrillator/Pacemaker implant. </t>
  </si>
  <si>
    <t>Omni+Imm+Metab+Exom</t>
  </si>
  <si>
    <t>EPACTS Q.EMMAX</t>
  </si>
  <si>
    <t>Atrial flutter, Anti-arrhythmics,Implantable cardioverter defibrillator,Pregnancy</t>
  </si>
  <si>
    <t>Affymetrix Genome-Wide Human SNP Array 6.0</t>
  </si>
  <si>
    <t>Birdseed2</t>
  </si>
  <si>
    <t>&gt;= 0.8</t>
  </si>
  <si>
    <t>≥1E-4</t>
  </si>
  <si>
    <t>Excluded duplicate samples (by IBS) or reported/genotyped gender mismatch</t>
  </si>
  <si>
    <t>Minimac3 (eagle v2.3)</t>
  </si>
  <si>
    <t>use of digitalis medication (qt-shortening), use of class I and III anti-arrhymics, pacemaker activity on ECG, implantable cardioverter defibrillator, pregnancy, s/p pacemaker implant, myocardial infarction or heart failure</t>
  </si>
  <si>
    <t>yes</t>
  </si>
  <si>
    <t>Illumina Human Omni 2.5</t>
  </si>
  <si>
    <t>GenomeStudio Genotyping Module v1.0 (GenCall)</t>
  </si>
  <si>
    <t>Illumina Global Screening Array</t>
  </si>
  <si>
    <t>GenomeStudio Genotyping Module v2.0 (GenCall)</t>
  </si>
  <si>
    <t>&gt;= 0.94</t>
  </si>
  <si>
    <t>&gt;= 0.95</t>
  </si>
  <si>
    <t>HumanHap300, HumanHap610Q, 1M-Duo and 1.2MDuo 1M</t>
  </si>
  <si>
    <t>n/a</t>
  </si>
  <si>
    <t>GEMMA</t>
  </si>
  <si>
    <t>Linear Mixed Model using GEMMA. Covariance matrix estimated using all SNPs</t>
  </si>
  <si>
    <t>Affymetrix Axiom Array/ Affymetrix UKBiLEVE array</t>
  </si>
  <si>
    <t>Affymetrix custom genotype calling pipeline</t>
  </si>
  <si>
    <t>&gt;1E-12</t>
  </si>
  <si>
    <t>&gt;0.0001</t>
  </si>
  <si>
    <t>markers that failed quality control in more than one batch</t>
  </si>
  <si>
    <t>IMPUTE4</t>
  </si>
  <si>
    <t>Haplotype Reference Consortium/UK10K and 1000G phase 3</t>
  </si>
  <si>
    <t>HumanOmniExpressExome8v1-2_A</t>
  </si>
  <si>
    <t>&gt;0.97</t>
  </si>
  <si>
    <t>&gt;0.01 for OMNI markers; &gt;0.0001 for Exome Chip markers</t>
  </si>
  <si>
    <t>PBWT Sanger server</t>
  </si>
  <si>
    <t>Atrial flutter, right+left bundle branch block, use of digitalis medication, arrhythmics, qt prolonging medication, defibrillator</t>
  </si>
  <si>
    <t>WHI-GARNET</t>
  </si>
  <si>
    <t>Illumina Omni-Quad</t>
  </si>
  <si>
    <t>birdseed</t>
  </si>
  <si>
    <t>UM imputation Server</t>
  </si>
  <si>
    <t>IBD, First degree relative were removed</t>
  </si>
  <si>
    <t>WHI-GECCO</t>
  </si>
  <si>
    <t>Illumina 610 and Cytochip 370K</t>
  </si>
  <si>
    <t>WHI-HipFX</t>
  </si>
  <si>
    <t>Illumina 550K and 610K</t>
  </si>
  <si>
    <t>WHI-LLS</t>
  </si>
  <si>
    <t>HumanOmniExpressExome-8v1_B</t>
  </si>
  <si>
    <t>WHI-MOPMAP</t>
  </si>
  <si>
    <t>Affymetrix Gene Titan, Axiom Genome-Wide Human CEU I Array Plate</t>
  </si>
  <si>
    <t>≥0.90</t>
  </si>
  <si>
    <t>WHI-ONCOCHIP</t>
  </si>
  <si>
    <t>ONCO chip</t>
  </si>
  <si>
    <t>WHI-WHIMS</t>
  </si>
  <si>
    <t>Illumina 670k Custom</t>
  </si>
  <si>
    <t>Illuminus</t>
  </si>
  <si>
    <t>&gt; 0</t>
  </si>
  <si>
    <t>Michigan Imputation Server (Minimac3)</t>
  </si>
  <si>
    <t>HRC r1.1</t>
  </si>
  <si>
    <t>PCs 1-4</t>
  </si>
  <si>
    <t>Additional Sample QC: heterozygosity cut-off set at -0.004
Additional SNP QC: SNPs removed included 234 with low call rate for the combined sample, 87 with chromosome of zero, 339 that were monomorphic in Africans and Europeans, and 6,776 that had a Hardy Weinberg equilibrium pvalue&lt;1E-6, leaving 831,612. Further SNPs were dropped using the HRC/1KG Imputation Preparation and Checking Tool (http://www.well.ox.ac.uk/~wrayner/tools/HRC-1000G-check-bim.v4. 2.5.zip). Using this program, futher SNPs were filtered out: 4,413 SNPs did not match anything in 1000 genomes reference panel and were dropped, 2,751 SNPs were dropped because they had non-matching alleles to the 1000 genomes reference panel, 559,210 SNPs had the ref and alt alleles changes (using ‘--force alleles’ in plink), 50,375 SNPs were dropped because they had allele frequency differences &gt;0.2 from the AFR 1000 genomes data, and 17,699 SNPs were dropped because they were palindromic and had frequencies &gt;0.4.</t>
  </si>
  <si>
    <t xml:space="preserve">FAST 2.4 </t>
  </si>
  <si>
    <t>All ancestry groups</t>
  </si>
  <si>
    <t>Illumina HumanOmni1-Quad_v1 BeadChip</t>
  </si>
  <si>
    <t>Illumina GenomeStudio</t>
  </si>
  <si>
    <t>940567 autosome 22681 X chromosome</t>
  </si>
  <si>
    <t>Adjusted for CHS clinic and 5 pcs</t>
  </si>
  <si>
    <t>minimac</t>
  </si>
  <si>
    <t>all ethnicities</t>
  </si>
  <si>
    <t>10 PCs</t>
  </si>
  <si>
    <t>minimac3/Michigan Imputation Server</t>
  </si>
  <si>
    <t>Illumina HumanOmni2.5-8v1 array and HumanOmni5-4v1 array</t>
  </si>
  <si>
    <t>&gt;0.99</t>
  </si>
  <si>
    <t>≥0.85</t>
  </si>
  <si>
    <t>Not applied</t>
  </si>
  <si>
    <t>≥0.000345 (excludes monomorphic SNPs)</t>
  </si>
  <si>
    <t>SNPTEST (V2.5.2)</t>
  </si>
  <si>
    <t>≥1E-13</t>
  </si>
  <si>
    <t>Baseline</t>
  </si>
  <si>
    <t>QT(ms)</t>
  </si>
  <si>
    <t>JT(ms)</t>
  </si>
  <si>
    <t>QRS(ms)</t>
  </si>
  <si>
    <t>RR interval (ms)</t>
  </si>
  <si>
    <t>Age (years)</t>
  </si>
  <si>
    <t>Height (cm)</t>
  </si>
  <si>
    <t xml:space="preserve">Sample size </t>
  </si>
  <si>
    <t>Sex, % females</t>
  </si>
  <si>
    <t>Mean</t>
  </si>
  <si>
    <t>Median</t>
  </si>
  <si>
    <t>SD</t>
  </si>
  <si>
    <t>Min</t>
  </si>
  <si>
    <t>Max</t>
  </si>
  <si>
    <t>HEALTH ABC</t>
  </si>
  <si>
    <t>UK Biobank EXECG</t>
  </si>
  <si>
    <t>Other</t>
  </si>
  <si>
    <t>MESA - EAS</t>
  </si>
  <si>
    <t>UK Biobank EXECG - SAS</t>
  </si>
  <si>
    <t>UK Biobank EXECG - EAS</t>
  </si>
  <si>
    <t>First and second degree relatives removed</t>
  </si>
  <si>
    <t>&gt;0.05</t>
  </si>
  <si>
    <t>Illumina 660K beadchip</t>
  </si>
  <si>
    <t>GeneStudio</t>
  </si>
  <si>
    <t>&gt;98%</t>
  </si>
  <si>
    <t>&gt;1e-5</t>
  </si>
  <si>
    <t xml:space="preserve">ProbABEL </t>
  </si>
  <si>
    <t xml:space="preserve">PROSpective study of pravastatin in the elderly at Risk for vascular disease </t>
  </si>
  <si>
    <t>10569329; 12457784; 21977987</t>
  </si>
  <si>
    <t xml:space="preserve"> GenomeStudio (version 1.9.4) and refined using Zcall (version 3)</t>
  </si>
  <si>
    <t>HCHS/SOL</t>
  </si>
  <si>
    <t>Hispanic Community Health Study</t>
  </si>
  <si>
    <t>MEGA</t>
  </si>
  <si>
    <t>GenomeStudio version 2011.1, Genotyping Module 1.9.4 and GenTrain version 1.0.</t>
  </si>
  <si>
    <t>≥98%</t>
  </si>
  <si>
    <t>IMPUTE 2.3.2</t>
  </si>
  <si>
    <t>SUGEN</t>
  </si>
  <si>
    <t>GEE, corelated errors by family (SUGEN)</t>
  </si>
  <si>
    <t>rsID</t>
  </si>
  <si>
    <t>Nearest Gene</t>
  </si>
  <si>
    <t>CADD</t>
  </si>
  <si>
    <t>C1orf86:AL590822.1:RP11-181G12.4</t>
  </si>
  <si>
    <t>rs732286</t>
  </si>
  <si>
    <t>FAF1</t>
  </si>
  <si>
    <t>TTN-AS1:TTN</t>
  </si>
  <si>
    <t>TTN:RP11-88L24.4</t>
  </si>
  <si>
    <t>JADE2</t>
  </si>
  <si>
    <t>HNRNPH1</t>
  </si>
  <si>
    <t>DNAJB5</t>
  </si>
  <si>
    <t>rs3834898</t>
  </si>
  <si>
    <t>GGAA</t>
  </si>
  <si>
    <t>ANXA7</t>
  </si>
  <si>
    <t>rs4633690</t>
  </si>
  <si>
    <t>rs2879828</t>
  </si>
  <si>
    <t>ASB16:ASB16-AS1</t>
  </si>
  <si>
    <t>rs3746444</t>
  </si>
  <si>
    <t>MYH7B:MIR499A</t>
  </si>
  <si>
    <t>MYL3</t>
  </si>
  <si>
    <t>rs12614621</t>
  </si>
  <si>
    <t>rs2234965</t>
  </si>
  <si>
    <t>rs10931898</t>
  </si>
  <si>
    <t>rs1194600</t>
  </si>
  <si>
    <t>RP1-155D22.1</t>
  </si>
  <si>
    <t>rs11065612</t>
  </si>
  <si>
    <t>rs284298</t>
  </si>
  <si>
    <t>CASZ1:RP4-734G22.3</t>
  </si>
  <si>
    <t>rs4093392</t>
  </si>
  <si>
    <t>rs55808455</t>
  </si>
  <si>
    <t>rs246258</t>
  </si>
  <si>
    <t>CNOT1</t>
  </si>
  <si>
    <t>rs6480692</t>
  </si>
  <si>
    <t>TTC18</t>
  </si>
  <si>
    <t>rs1897159</t>
  </si>
  <si>
    <t>rs4757152</t>
  </si>
  <si>
    <t>BTBD10</t>
  </si>
  <si>
    <t>rs12643326</t>
  </si>
  <si>
    <t>rs35435024</t>
  </si>
  <si>
    <t>TA</t>
  </si>
  <si>
    <t>rs115634529</t>
  </si>
  <si>
    <t>rs71352730</t>
  </si>
  <si>
    <t>rs1739841</t>
  </si>
  <si>
    <t>rs72692218</t>
  </si>
  <si>
    <t>rs2302643</t>
  </si>
  <si>
    <t>SERTAD2</t>
  </si>
  <si>
    <t>rs2291308</t>
  </si>
  <si>
    <t>rs1572381</t>
  </si>
  <si>
    <t>rs34766086</t>
  </si>
  <si>
    <t>rs3834905</t>
  </si>
  <si>
    <t>ECD:FAM149B1</t>
  </si>
  <si>
    <t>RP11-127H5.1:ZFPM2</t>
  </si>
  <si>
    <t>rs2253324</t>
  </si>
  <si>
    <t>rs951366</t>
  </si>
  <si>
    <t>CDK13</t>
  </si>
  <si>
    <t>rs7072404</t>
  </si>
  <si>
    <t>7:150649603:A:G</t>
  </si>
  <si>
    <t>rs67885143</t>
  </si>
  <si>
    <t>rs75704921</t>
  </si>
  <si>
    <t>rs71517442</t>
  </si>
  <si>
    <t>rs9664049</t>
  </si>
  <si>
    <t>rs9469813</t>
  </si>
  <si>
    <t>C6orf106</t>
  </si>
  <si>
    <t>rs113106720</t>
  </si>
  <si>
    <t>DTL:RPL21P28</t>
  </si>
  <si>
    <t>rs2553114</t>
  </si>
  <si>
    <t>AC009531.2</t>
  </si>
  <si>
    <t>TSC22D4</t>
  </si>
  <si>
    <t>rs6606689</t>
  </si>
  <si>
    <t>PPTC7</t>
  </si>
  <si>
    <t>rs536654625</t>
  </si>
  <si>
    <t>rs13287102</t>
  </si>
  <si>
    <t>rs2742357</t>
  </si>
  <si>
    <t>rs12991033</t>
  </si>
  <si>
    <t>rs55863869</t>
  </si>
  <si>
    <t>rs3802681</t>
  </si>
  <si>
    <t>rs71523180</t>
  </si>
  <si>
    <t>rs2183902</t>
  </si>
  <si>
    <t>rs2291499</t>
  </si>
  <si>
    <t>FAM208A</t>
  </si>
  <si>
    <t>rs772027</t>
  </si>
  <si>
    <t>rs71406077</t>
  </si>
  <si>
    <t>TAAGTA</t>
  </si>
  <si>
    <t>rs12026</t>
  </si>
  <si>
    <t>rs13276452</t>
  </si>
  <si>
    <t>RP11-152C15.1</t>
  </si>
  <si>
    <t>rs71022316</t>
  </si>
  <si>
    <t>rs3215984</t>
  </si>
  <si>
    <t>TC</t>
  </si>
  <si>
    <t>rs58335903</t>
  </si>
  <si>
    <t>AT</t>
  </si>
  <si>
    <t>rs778228</t>
  </si>
  <si>
    <t>rs68129009</t>
  </si>
  <si>
    <t>rs11140283</t>
  </si>
  <si>
    <t>rs1867785</t>
  </si>
  <si>
    <t>EPAS1</t>
  </si>
  <si>
    <t>rs13049907</t>
  </si>
  <si>
    <t>rs35131414</t>
  </si>
  <si>
    <t>rs2241968</t>
  </si>
  <si>
    <t>rs11384822</t>
  </si>
  <si>
    <t>rs11130538</t>
  </si>
  <si>
    <t>rs3091465</t>
  </si>
  <si>
    <t>CG</t>
  </si>
  <si>
    <t>STAU1</t>
  </si>
  <si>
    <t>rs4966019</t>
  </si>
  <si>
    <t>rs16892384</t>
  </si>
  <si>
    <t>rs3746436</t>
  </si>
  <si>
    <t>rs36003887</t>
  </si>
  <si>
    <t>rs71441106</t>
  </si>
  <si>
    <t>rs34908363</t>
  </si>
  <si>
    <t>CA</t>
  </si>
  <si>
    <t>rs1376596</t>
  </si>
  <si>
    <t>rs35701251</t>
  </si>
  <si>
    <t>AC099535.4</t>
  </si>
  <si>
    <t>rs57788691</t>
  </si>
  <si>
    <t>rs2526241</t>
  </si>
  <si>
    <t>rs9461994</t>
  </si>
  <si>
    <t>rs2577521</t>
  </si>
  <si>
    <t>rs5011505</t>
  </si>
  <si>
    <t>rs2836940</t>
  </si>
  <si>
    <t>BRWD1:TIMM9P2</t>
  </si>
  <si>
    <t>rs72690488</t>
  </si>
  <si>
    <t>rs10931899</t>
  </si>
  <si>
    <t>rs12243052</t>
  </si>
  <si>
    <t>rs35944308</t>
  </si>
  <si>
    <t>GATA4</t>
  </si>
  <si>
    <t>rs67675584</t>
  </si>
  <si>
    <t>rs3891988</t>
  </si>
  <si>
    <t>rs139553111</t>
  </si>
  <si>
    <t>rs13094234</t>
  </si>
  <si>
    <t>CCDC66</t>
  </si>
  <si>
    <t>rs16920762</t>
  </si>
  <si>
    <t>TMUB2</t>
  </si>
  <si>
    <t>rs35060705</t>
  </si>
  <si>
    <t>rs56007401</t>
  </si>
  <si>
    <t>rs4951561</t>
  </si>
  <si>
    <t>INTS7</t>
  </si>
  <si>
    <t>rs368322</t>
  </si>
  <si>
    <t>rs945421</t>
  </si>
  <si>
    <t>HSPB7:CLCNKA</t>
  </si>
  <si>
    <t>rs35987776</t>
  </si>
  <si>
    <t>ZMIZ1</t>
  </si>
  <si>
    <t>rs183707813</t>
  </si>
  <si>
    <t>rs58556766</t>
  </si>
  <si>
    <t>rs11000570</t>
  </si>
  <si>
    <t>rs12242031</t>
  </si>
  <si>
    <t>rs7912383</t>
  </si>
  <si>
    <t>rs11000571</t>
  </si>
  <si>
    <t>rs12789028</t>
  </si>
  <si>
    <t>LTBP3</t>
  </si>
  <si>
    <t>rs3813590</t>
  </si>
  <si>
    <t>rs9918828</t>
  </si>
  <si>
    <t>rs6908462</t>
  </si>
  <si>
    <t>rs13260060</t>
  </si>
  <si>
    <t>rs12478357</t>
  </si>
  <si>
    <t>TCF7L1</t>
  </si>
  <si>
    <t>rs6805469</t>
  </si>
  <si>
    <t>rs11130536</t>
  </si>
  <si>
    <t>rs17656163</t>
  </si>
  <si>
    <t>rs7986467</t>
  </si>
  <si>
    <t>rs3813592</t>
  </si>
  <si>
    <t>rs61828543</t>
  </si>
  <si>
    <t>HDAC5</t>
  </si>
  <si>
    <t>rs622463</t>
  </si>
  <si>
    <t>SDF2</t>
  </si>
  <si>
    <t>rs13096477</t>
  </si>
  <si>
    <t>rs34772035</t>
  </si>
  <si>
    <t>rs9858728</t>
  </si>
  <si>
    <t>rs16866497</t>
  </si>
  <si>
    <t>rs7913754</t>
  </si>
  <si>
    <t>rs2577544</t>
  </si>
  <si>
    <t>rs35006733</t>
  </si>
  <si>
    <t>CACNA1D</t>
  </si>
  <si>
    <t>rs9811046</t>
  </si>
  <si>
    <t>rs4744933</t>
  </si>
  <si>
    <t>rs16930450</t>
  </si>
  <si>
    <t>MIR4421</t>
  </si>
  <si>
    <t>rs72690494</t>
  </si>
  <si>
    <t>rs12433887</t>
  </si>
  <si>
    <t>FERMT2</t>
  </si>
  <si>
    <t>rs59741712</t>
  </si>
  <si>
    <t>CT</t>
  </si>
  <si>
    <t>rs111921213</t>
  </si>
  <si>
    <t>TTAGATTAG</t>
  </si>
  <si>
    <t>rs11372647</t>
  </si>
  <si>
    <t>AC008780.1</t>
  </si>
  <si>
    <t>rs62252234</t>
  </si>
  <si>
    <t>rs12249585</t>
  </si>
  <si>
    <t>rs2045012</t>
  </si>
  <si>
    <t>rs74956589</t>
  </si>
  <si>
    <t>rs1048237</t>
  </si>
  <si>
    <t>rs7083730</t>
  </si>
  <si>
    <t>NUDT13:ECD</t>
  </si>
  <si>
    <t>rs4681951</t>
  </si>
  <si>
    <t>rs11140189</t>
  </si>
  <si>
    <t>rs77183525</t>
  </si>
  <si>
    <t>rs13094666</t>
  </si>
  <si>
    <t>rs62393374</t>
  </si>
  <si>
    <t>rs7915330</t>
  </si>
  <si>
    <t>rs11079650</t>
  </si>
  <si>
    <t>rs923941</t>
  </si>
  <si>
    <t>rs1526884</t>
  </si>
  <si>
    <t>ZNF92P2</t>
  </si>
  <si>
    <t>rs68067611</t>
  </si>
  <si>
    <t>rs719569</t>
  </si>
  <si>
    <t>RP11-162G10.5</t>
  </si>
  <si>
    <t>rs199794486</t>
  </si>
  <si>
    <t>rs2577517</t>
  </si>
  <si>
    <t>rs4788</t>
  </si>
  <si>
    <t>rs2003886</t>
  </si>
  <si>
    <t>rs12261324</t>
  </si>
  <si>
    <t>rs12403693</t>
  </si>
  <si>
    <t>SLC16A4</t>
  </si>
  <si>
    <t>rs113080962</t>
  </si>
  <si>
    <t>rs10824000</t>
  </si>
  <si>
    <t>rs3746446</t>
  </si>
  <si>
    <t>rs9820759</t>
  </si>
  <si>
    <t>rs2246775</t>
  </si>
  <si>
    <t>rs145139458</t>
  </si>
  <si>
    <t>rs34068133</t>
  </si>
  <si>
    <t>WSB1</t>
  </si>
  <si>
    <t>rs12241093</t>
  </si>
  <si>
    <t>NFIC</t>
  </si>
  <si>
    <t>rs348286</t>
  </si>
  <si>
    <t>rs1367370</t>
  </si>
  <si>
    <t>rs12313203</t>
  </si>
  <si>
    <t>rs17025692</t>
  </si>
  <si>
    <t>rs2371065</t>
  </si>
  <si>
    <t>rs9549696</t>
  </si>
  <si>
    <t>rs3807206</t>
  </si>
  <si>
    <t>rs7308785</t>
  </si>
  <si>
    <t>IFT81</t>
  </si>
  <si>
    <t>RP11-192H23.4</t>
  </si>
  <si>
    <t>rs113754228</t>
  </si>
  <si>
    <t>rs6090948</t>
  </si>
  <si>
    <t>rs7918236</t>
  </si>
  <si>
    <t>rs200937</t>
  </si>
  <si>
    <t>ZNF248</t>
  </si>
  <si>
    <t>rs36177927</t>
  </si>
  <si>
    <t>rs2090727</t>
  </si>
  <si>
    <t>rs70997397</t>
  </si>
  <si>
    <t>AAACACATTATT</t>
  </si>
  <si>
    <t>rs74758445</t>
  </si>
  <si>
    <t>rs200622845</t>
  </si>
  <si>
    <t>rs12570053</t>
  </si>
  <si>
    <t>rs42947</t>
  </si>
  <si>
    <t>rs2568205</t>
  </si>
  <si>
    <t>TCF7L1:TCF7L1-IT1</t>
  </si>
  <si>
    <t>rs6480701</t>
  </si>
  <si>
    <t>rs35497918</t>
  </si>
  <si>
    <t>rs12254769</t>
  </si>
  <si>
    <t>rs3735586</t>
  </si>
  <si>
    <t>rs59726024</t>
  </si>
  <si>
    <t>rs2577515</t>
  </si>
  <si>
    <t>rs545131690</t>
  </si>
  <si>
    <t>ZNF33AP1</t>
  </si>
  <si>
    <t>rs6480702</t>
  </si>
  <si>
    <t>rs36155889</t>
  </si>
  <si>
    <t>rs2526237</t>
  </si>
  <si>
    <t>rs11000587</t>
  </si>
  <si>
    <t>rs8056620</t>
  </si>
  <si>
    <t>rs58435248</t>
  </si>
  <si>
    <t>rs11000572</t>
  </si>
  <si>
    <t>rs10504474</t>
  </si>
  <si>
    <t>rs60209004</t>
  </si>
  <si>
    <t>DNAJC9-AS1:RP11-152N13.5:TTC18</t>
  </si>
  <si>
    <t>rs6864330</t>
  </si>
  <si>
    <t>rs17166875</t>
  </si>
  <si>
    <t>rs80219561</t>
  </si>
  <si>
    <t>rs4951560</t>
  </si>
  <si>
    <t>rs1208592</t>
  </si>
  <si>
    <t>ZNF25</t>
  </si>
  <si>
    <t>rs863433</t>
  </si>
  <si>
    <t>rs2836934</t>
  </si>
  <si>
    <t>rs2577537</t>
  </si>
  <si>
    <t>rs12260812</t>
  </si>
  <si>
    <t>rs3026444</t>
  </si>
  <si>
    <t>CCCCGCT</t>
  </si>
  <si>
    <t>EHBP1L1</t>
  </si>
  <si>
    <t>rs7910541</t>
  </si>
  <si>
    <t>rs2526197</t>
  </si>
  <si>
    <t>rs62251030</t>
  </si>
  <si>
    <t>rs543049982</t>
  </si>
  <si>
    <t>rs10599853</t>
  </si>
  <si>
    <t>ANKRD1</t>
  </si>
  <si>
    <t>rs60607160</t>
  </si>
  <si>
    <t>AC098617.1</t>
  </si>
  <si>
    <t>rs6852182</t>
  </si>
  <si>
    <t>REST</t>
  </si>
  <si>
    <t>rs1151281</t>
  </si>
  <si>
    <t>AC079412.1</t>
  </si>
  <si>
    <t>GOSR2:RP11-156P1.2</t>
  </si>
  <si>
    <t>KLF11</t>
  </si>
  <si>
    <t>rs12889955</t>
  </si>
  <si>
    <t>AREL1:AC007956.1</t>
  </si>
  <si>
    <t>rs2292064</t>
  </si>
  <si>
    <t>GPS2:RP11-542C16.2</t>
  </si>
  <si>
    <t>SCN5A</t>
  </si>
  <si>
    <t>PPARGC1A</t>
  </si>
  <si>
    <t>rs1458038</t>
  </si>
  <si>
    <t>FGF5</t>
  </si>
  <si>
    <t>CASZ1</t>
  </si>
  <si>
    <t>rs16855122</t>
  </si>
  <si>
    <t>rs17060685</t>
  </si>
  <si>
    <t>XPO7</t>
  </si>
  <si>
    <t>PMP22</t>
  </si>
  <si>
    <t>rs57265257</t>
  </si>
  <si>
    <t>NOA1</t>
  </si>
  <si>
    <t>rs79251184</t>
  </si>
  <si>
    <t>HMGN2P25</t>
  </si>
  <si>
    <t>rs12487983</t>
  </si>
  <si>
    <t>ATP1B3</t>
  </si>
  <si>
    <t>rs11697978</t>
  </si>
  <si>
    <t>GGT7:ACSS2</t>
  </si>
  <si>
    <t>MBTD1</t>
  </si>
  <si>
    <t>rs76577812</t>
  </si>
  <si>
    <t>NYAP1</t>
  </si>
  <si>
    <t>rs147984352</t>
  </si>
  <si>
    <t>rs12434646</t>
  </si>
  <si>
    <t>AREL1:AC007956.1:SNORA7</t>
  </si>
  <si>
    <t>rs6485807</t>
  </si>
  <si>
    <t>rs1417376</t>
  </si>
  <si>
    <t>ARMC3</t>
  </si>
  <si>
    <t>rs12487977</t>
  </si>
  <si>
    <t>rs11532876</t>
  </si>
  <si>
    <t>RP11-218I7.2</t>
  </si>
  <si>
    <t>rs7106731</t>
  </si>
  <si>
    <t>rs1355642</t>
  </si>
  <si>
    <t>rs785489</t>
  </si>
  <si>
    <t>CDC42BPA</t>
  </si>
  <si>
    <t>rs71620317</t>
  </si>
  <si>
    <t>rs560912981</t>
  </si>
  <si>
    <t>rs7412231</t>
  </si>
  <si>
    <t>RP1-79C4.1</t>
  </si>
  <si>
    <t>rs1880040</t>
  </si>
  <si>
    <t>POPDC2:COX17</t>
  </si>
  <si>
    <t>rs10742828</t>
  </si>
  <si>
    <t>rs785495</t>
  </si>
  <si>
    <t>rs4457512</t>
  </si>
  <si>
    <t>rs1560411</t>
  </si>
  <si>
    <t>CTGTGGCTGGA</t>
  </si>
  <si>
    <t>rs10507248</t>
  </si>
  <si>
    <t>rs13024274</t>
  </si>
  <si>
    <t>rs736791</t>
  </si>
  <si>
    <t>rs149536583</t>
  </si>
  <si>
    <t>RP11-738E22.3</t>
  </si>
  <si>
    <t>rs9907986</t>
  </si>
  <si>
    <t>RAI1</t>
  </si>
  <si>
    <t>rs10754352</t>
  </si>
  <si>
    <t>rs10758739</t>
  </si>
  <si>
    <t>RANBP6</t>
  </si>
  <si>
    <t>AMMECR1L</t>
  </si>
  <si>
    <t>rs5853057</t>
  </si>
  <si>
    <t>TG</t>
  </si>
  <si>
    <t>MYRF:TMEM258</t>
  </si>
  <si>
    <t>FADS2:FADS1</t>
  </si>
  <si>
    <t>rs1988038</t>
  </si>
  <si>
    <t>rs1211154</t>
  </si>
  <si>
    <t>rs3943207</t>
  </si>
  <si>
    <t>CAMK2D</t>
  </si>
  <si>
    <t>rs2904315</t>
  </si>
  <si>
    <t>rs2074796</t>
  </si>
  <si>
    <t>rs7154256</t>
  </si>
  <si>
    <t>rs7135659</t>
  </si>
  <si>
    <t>rs67816289</t>
  </si>
  <si>
    <t>rs79007829</t>
  </si>
  <si>
    <t>rs6657728</t>
  </si>
  <si>
    <t>rs189643234</t>
  </si>
  <si>
    <t>rs11559117</t>
  </si>
  <si>
    <t>rs4934912</t>
  </si>
  <si>
    <t>RP11-258F22.1</t>
  </si>
  <si>
    <t>CAV1:AC006159.5</t>
  </si>
  <si>
    <t>rs1707340</t>
  </si>
  <si>
    <t>rs11601310</t>
  </si>
  <si>
    <t>FADS2:FADS1:MIR1908</t>
  </si>
  <si>
    <t>FCF1</t>
  </si>
  <si>
    <t>rs10086975</t>
  </si>
  <si>
    <t>rs281183</t>
  </si>
  <si>
    <t>RP11-157B13.6</t>
  </si>
  <si>
    <t>rs61102033</t>
  </si>
  <si>
    <t>rs10577629</t>
  </si>
  <si>
    <t>POMT1</t>
  </si>
  <si>
    <t>rs75803325</t>
  </si>
  <si>
    <t>rs11724614</t>
  </si>
  <si>
    <t>rs6661593</t>
  </si>
  <si>
    <t>rs35891840</t>
  </si>
  <si>
    <t>GA</t>
  </si>
  <si>
    <t>MTRNR2L7</t>
  </si>
  <si>
    <t>rs10838798</t>
  </si>
  <si>
    <t>rs62252238</t>
  </si>
  <si>
    <t>rs28636077</t>
  </si>
  <si>
    <t>rs56057561</t>
  </si>
  <si>
    <t>rs72876927</t>
  </si>
  <si>
    <t>rs11539489</t>
  </si>
  <si>
    <t>rs6812747</t>
  </si>
  <si>
    <t>rs2145487</t>
  </si>
  <si>
    <t>rs72490358</t>
  </si>
  <si>
    <t>rs281179</t>
  </si>
  <si>
    <t>rs9526209</t>
  </si>
  <si>
    <t>rs11763511</t>
  </si>
  <si>
    <t>rs11211241</t>
  </si>
  <si>
    <t>rs10890352</t>
  </si>
  <si>
    <t>rs9887914</t>
  </si>
  <si>
    <t>rs785503</t>
  </si>
  <si>
    <t>rs9549718</t>
  </si>
  <si>
    <t>rs12971902</t>
  </si>
  <si>
    <t>rs1194743</t>
  </si>
  <si>
    <t>rs12884929</t>
  </si>
  <si>
    <t>rs479570</t>
  </si>
  <si>
    <t>rs1490385</t>
  </si>
  <si>
    <t>rs1361108</t>
  </si>
  <si>
    <t>rs1159619</t>
  </si>
  <si>
    <t>rs2374390</t>
  </si>
  <si>
    <t>rs778155</t>
  </si>
  <si>
    <t>rs13215914</t>
  </si>
  <si>
    <t>rs1490384</t>
  </si>
  <si>
    <t>rs853970</t>
  </si>
  <si>
    <t>rs16898691</t>
  </si>
  <si>
    <t>rs10054375</t>
  </si>
  <si>
    <t>rs4799882</t>
  </si>
  <si>
    <t>rs55954478</t>
  </si>
  <si>
    <t>rs853981</t>
  </si>
  <si>
    <t>rs9375439</t>
  </si>
  <si>
    <t>rs2242355</t>
  </si>
  <si>
    <t>rs42046</t>
  </si>
  <si>
    <t>rs10207132</t>
  </si>
  <si>
    <t>rs2764449</t>
  </si>
  <si>
    <t>rs6948097</t>
  </si>
  <si>
    <t>rs16944555</t>
  </si>
  <si>
    <t>rs2050644</t>
  </si>
  <si>
    <t>rs11743696</t>
  </si>
  <si>
    <t>rs1418100</t>
  </si>
  <si>
    <t>rs2031354</t>
  </si>
  <si>
    <t>rs112472930</t>
  </si>
  <si>
    <t>rs10784479</t>
  </si>
  <si>
    <t>rs2764432</t>
  </si>
  <si>
    <t>rs67126256</t>
  </si>
  <si>
    <t>rs9595901</t>
  </si>
  <si>
    <t>rs4733130</t>
  </si>
  <si>
    <t>rs9398809</t>
  </si>
  <si>
    <t>rs71709139</t>
  </si>
  <si>
    <t>rs12523088</t>
  </si>
  <si>
    <t>rs77351539</t>
  </si>
  <si>
    <t>rs4565329</t>
  </si>
  <si>
    <t>rs1907067</t>
  </si>
  <si>
    <t>rs7301758</t>
  </si>
  <si>
    <t>rs62188266</t>
  </si>
  <si>
    <t>rs991014</t>
  </si>
  <si>
    <t>rs11242784</t>
  </si>
  <si>
    <t>rs150386926</t>
  </si>
  <si>
    <t>AGACT</t>
  </si>
  <si>
    <t>rs4897182</t>
  </si>
  <si>
    <t>rs4915740</t>
  </si>
  <si>
    <t>rs9401881</t>
  </si>
  <si>
    <t>rs561740</t>
  </si>
  <si>
    <t>rs7219923</t>
  </si>
  <si>
    <t>rs11650977</t>
  </si>
  <si>
    <t>rs34727758</t>
  </si>
  <si>
    <t>rs1592738</t>
  </si>
  <si>
    <t>rs13070544</t>
  </si>
  <si>
    <t>rs62231953</t>
  </si>
  <si>
    <t>rs2764434</t>
  </si>
  <si>
    <t>rs1990860</t>
  </si>
  <si>
    <t>rs7834206</t>
  </si>
  <si>
    <t>rs4672436</t>
  </si>
  <si>
    <t>rs823095</t>
  </si>
  <si>
    <t>rs13140816</t>
  </si>
  <si>
    <t>rs34542859</t>
  </si>
  <si>
    <t>rs35292974</t>
  </si>
  <si>
    <t>rs9398805</t>
  </si>
  <si>
    <t>rs853961</t>
  </si>
  <si>
    <t>rs68172960</t>
  </si>
  <si>
    <t>rs34827354</t>
  </si>
  <si>
    <t>rs572470766</t>
  </si>
  <si>
    <t>rs62188286</t>
  </si>
  <si>
    <t>rs3802160</t>
  </si>
  <si>
    <t>rs11078680</t>
  </si>
  <si>
    <t>rs9401888</t>
  </si>
  <si>
    <t>rs1415671</t>
  </si>
  <si>
    <t>rs9388489</t>
  </si>
  <si>
    <t>rs2794969</t>
  </si>
  <si>
    <t>rs3861455</t>
  </si>
  <si>
    <t>rs62188270</t>
  </si>
  <si>
    <t>rs1451509</t>
  </si>
  <si>
    <t>rs17387344</t>
  </si>
  <si>
    <t>rs10157905</t>
  </si>
  <si>
    <t>rs2018424</t>
  </si>
  <si>
    <t>rs9398803</t>
  </si>
  <si>
    <t>rs62188287</t>
  </si>
  <si>
    <t>rs12500479</t>
  </si>
  <si>
    <t>rs1895152</t>
  </si>
  <si>
    <t>rs9385400</t>
  </si>
  <si>
    <t>rs115902179</t>
  </si>
  <si>
    <t>rs35640641</t>
  </si>
  <si>
    <t>rs4307765</t>
  </si>
  <si>
    <t>rs17356166</t>
  </si>
  <si>
    <t>rs4532796</t>
  </si>
  <si>
    <t>rs55844607</t>
  </si>
  <si>
    <t>rs6734628</t>
  </si>
  <si>
    <t>rs4057296</t>
  </si>
  <si>
    <t>rs35418498</t>
  </si>
  <si>
    <t>rs7297536</t>
  </si>
  <si>
    <t>rs7999125</t>
  </si>
  <si>
    <t>rs1858889</t>
  </si>
  <si>
    <t>rs62231957</t>
  </si>
  <si>
    <t>rs11411179</t>
  </si>
  <si>
    <t>rs11775523</t>
  </si>
  <si>
    <t>rs78138308</t>
  </si>
  <si>
    <t>rs34210879</t>
  </si>
  <si>
    <t>rs9401876</t>
  </si>
  <si>
    <t>rs6669304</t>
  </si>
  <si>
    <t>Left Ventricle</t>
  </si>
  <si>
    <t>TSPAN1;PIK3R3</t>
  </si>
  <si>
    <t>rs785473</t>
  </si>
  <si>
    <t>rs1768816</t>
  </si>
  <si>
    <t>3a</t>
  </si>
  <si>
    <t>LURAP1</t>
  </si>
  <si>
    <t>Right Ventricle</t>
  </si>
  <si>
    <t>NUP210L</t>
  </si>
  <si>
    <t>rs4579747</t>
  </si>
  <si>
    <t>RP11-565P22.6;C1orf226</t>
  </si>
  <si>
    <t>NDUFAF3;IMPDH2;DALRD3</t>
  </si>
  <si>
    <t>USP4</t>
  </si>
  <si>
    <t>RNF7</t>
  </si>
  <si>
    <t>rs3792411</t>
  </si>
  <si>
    <t>CCT5;FAM173B</t>
  </si>
  <si>
    <t>rs11745100</t>
  </si>
  <si>
    <t>PLK2</t>
  </si>
  <si>
    <t>ISOC1</t>
  </si>
  <si>
    <t>CREBRF</t>
  </si>
  <si>
    <t>RUFY1</t>
  </si>
  <si>
    <t>TAP2;TAP2</t>
  </si>
  <si>
    <t>rs3134799</t>
  </si>
  <si>
    <t>rs444472</t>
  </si>
  <si>
    <t>rs429853</t>
  </si>
  <si>
    <t>SAP25;LRCH4;FBXO24</t>
  </si>
  <si>
    <t>rs67483801</t>
  </si>
  <si>
    <t>FAM78A</t>
  </si>
  <si>
    <t>rs140958191</t>
  </si>
  <si>
    <t>RAPGEF1</t>
  </si>
  <si>
    <t>rs147114384</t>
  </si>
  <si>
    <t>UCK1</t>
  </si>
  <si>
    <t>SETX</t>
  </si>
  <si>
    <t>rs3802351</t>
  </si>
  <si>
    <t>BEST1</t>
  </si>
  <si>
    <t>SCGB1D4</t>
  </si>
  <si>
    <t>rs4102217</t>
  </si>
  <si>
    <t>AP000769.1</t>
  </si>
  <si>
    <t>2c</t>
  </si>
  <si>
    <t>FAM216A</t>
  </si>
  <si>
    <t>rs71101555</t>
  </si>
  <si>
    <t>VRTN;ABCD4</t>
  </si>
  <si>
    <t>LTBP2</t>
  </si>
  <si>
    <t>rs34642284</t>
  </si>
  <si>
    <t>NEK9</t>
  </si>
  <si>
    <t>rs11321670</t>
  </si>
  <si>
    <t>WDR73;NMB</t>
  </si>
  <si>
    <t>ZSCAN2</t>
  </si>
  <si>
    <t>rs7498491</t>
  </si>
  <si>
    <t>CD19;RABEP2</t>
  </si>
  <si>
    <t>SETD6</t>
  </si>
  <si>
    <t>rs148121702</t>
  </si>
  <si>
    <t>rs11318549</t>
  </si>
  <si>
    <t>rs34055357</t>
  </si>
  <si>
    <t>rs154431</t>
  </si>
  <si>
    <t>KSR1</t>
  </si>
  <si>
    <t>rs143000207</t>
  </si>
  <si>
    <t>rs34849775</t>
  </si>
  <si>
    <t>rs62223042</t>
  </si>
  <si>
    <t>SH3BGR;LCA5L</t>
  </si>
  <si>
    <t>ADAMTS19;MINAR2</t>
  </si>
  <si>
    <t>CAV2</t>
  </si>
  <si>
    <t>CEP20</t>
  </si>
  <si>
    <t>rs7665854</t>
  </si>
  <si>
    <t>rs57829272</t>
  </si>
  <si>
    <t>rs79151317</t>
  </si>
  <si>
    <t>17:25623876:G:T</t>
  </si>
  <si>
    <t>rs79563518</t>
  </si>
  <si>
    <t>rs62252232</t>
  </si>
  <si>
    <t>rs11780758</t>
  </si>
  <si>
    <t>rs78747989</t>
  </si>
  <si>
    <t>rs79305525</t>
  </si>
  <si>
    <t>PLK2;ACTBL2;GAPT</t>
  </si>
  <si>
    <t>rs2041678</t>
  </si>
  <si>
    <t>rs11065209</t>
  </si>
  <si>
    <t>QKI</t>
  </si>
  <si>
    <t>rs71430617</t>
  </si>
  <si>
    <t>rs13023246</t>
  </si>
  <si>
    <t>TMEM178A</t>
  </si>
  <si>
    <t>rs35014850</t>
  </si>
  <si>
    <t>rs2098478</t>
  </si>
  <si>
    <t>rs189034193</t>
  </si>
  <si>
    <t>rs10737733</t>
  </si>
  <si>
    <t>rs10732297</t>
  </si>
  <si>
    <t>rs10733095</t>
  </si>
  <si>
    <t>rs12140557</t>
  </si>
  <si>
    <t>rs10801971</t>
  </si>
  <si>
    <t>rs6693356</t>
  </si>
  <si>
    <t>rs2545015</t>
  </si>
  <si>
    <t>ANGEL2</t>
  </si>
  <si>
    <t>rs61828539</t>
  </si>
  <si>
    <t>rs10447481</t>
  </si>
  <si>
    <t>rs10447469</t>
  </si>
  <si>
    <t>rs74187904</t>
  </si>
  <si>
    <t>3b</t>
  </si>
  <si>
    <t>rs72822947</t>
  </si>
  <si>
    <t>rs72822948</t>
  </si>
  <si>
    <t>rs72822949</t>
  </si>
  <si>
    <t>GARS1</t>
  </si>
  <si>
    <t>rs6979860</t>
  </si>
  <si>
    <t>rs7783943</t>
  </si>
  <si>
    <t>rs6585179</t>
  </si>
  <si>
    <t>rs6585184</t>
  </si>
  <si>
    <t>rs76734697</t>
  </si>
  <si>
    <t>KLHL3</t>
  </si>
  <si>
    <t>rs7986508</t>
  </si>
  <si>
    <t>rs4941564</t>
  </si>
  <si>
    <t>rs1886221</t>
  </si>
  <si>
    <t>rs1886222</t>
  </si>
  <si>
    <t>rs16930454</t>
  </si>
  <si>
    <t>rs16930460</t>
  </si>
  <si>
    <t>rs3957119</t>
  </si>
  <si>
    <t>rs205261</t>
  </si>
  <si>
    <t>PACSIN1;TCP11;SCUBE3;IP6K3;NUDT3</t>
  </si>
  <si>
    <t>PACSIN1</t>
  </si>
  <si>
    <t>rs12420849</t>
  </si>
  <si>
    <t>CD44</t>
  </si>
  <si>
    <t>CDK6</t>
  </si>
  <si>
    <t>rs6960181</t>
  </si>
  <si>
    <t>CDK6;FAM133B</t>
  </si>
  <si>
    <t>rs4841040</t>
  </si>
  <si>
    <t>rs4367519</t>
  </si>
  <si>
    <t>FBXO32</t>
  </si>
  <si>
    <t>rs72713116</t>
  </si>
  <si>
    <t>rs61264957</t>
  </si>
  <si>
    <t>rs56737136</t>
  </si>
  <si>
    <t>rs3821160</t>
  </si>
  <si>
    <t>FEZ2</t>
  </si>
  <si>
    <t>rs1015410</t>
  </si>
  <si>
    <t>HBP1;CBLL1</t>
  </si>
  <si>
    <t>rs12741766</t>
  </si>
  <si>
    <t>rs7967669</t>
  </si>
  <si>
    <t>SLC38A1;SLC38A4</t>
  </si>
  <si>
    <t>rs6665615</t>
  </si>
  <si>
    <t>STX6</t>
  </si>
  <si>
    <t>rs1339722</t>
  </si>
  <si>
    <t>rs1339723</t>
  </si>
  <si>
    <t>VEZF1</t>
  </si>
  <si>
    <t>rs11134777</t>
  </si>
  <si>
    <t>ATP6V0E1</t>
  </si>
  <si>
    <t>rs373213145</t>
  </si>
  <si>
    <t>rs66955925</t>
  </si>
  <si>
    <t>rs36058880</t>
  </si>
  <si>
    <t>rs205267</t>
  </si>
  <si>
    <t>RPS10-NUDT3;RPS10</t>
  </si>
  <si>
    <t>GRM4</t>
  </si>
  <si>
    <t>rs205266</t>
  </si>
  <si>
    <t>rs71746730</t>
  </si>
  <si>
    <t>C6orf1;HMGA1</t>
  </si>
  <si>
    <t>HBCBP;GPR182</t>
  </si>
  <si>
    <t>LRP1</t>
  </si>
  <si>
    <t>ZBTB39</t>
  </si>
  <si>
    <t>TAC3</t>
  </si>
  <si>
    <t>rs9595508;rs3832914</t>
  </si>
  <si>
    <t>rs12887631</t>
  </si>
  <si>
    <t>rs369241984</t>
  </si>
  <si>
    <t>rs61980907</t>
  </si>
  <si>
    <t>rs11629289</t>
  </si>
  <si>
    <t>rs11624749</t>
  </si>
  <si>
    <t>rs61980909</t>
  </si>
  <si>
    <t>GRB7</t>
  </si>
  <si>
    <t>rs2240226</t>
  </si>
  <si>
    <t>GRN</t>
  </si>
  <si>
    <t>rs6088667</t>
  </si>
  <si>
    <t>GGT7;ACSS2</t>
  </si>
  <si>
    <t>ZNF341</t>
  </si>
  <si>
    <t>ASIP</t>
  </si>
  <si>
    <t>rs3091715</t>
  </si>
  <si>
    <t>rs3091610</t>
  </si>
  <si>
    <t>CCT8</t>
  </si>
  <si>
    <t>CATSPER4</t>
  </si>
  <si>
    <t>XPR1</t>
  </si>
  <si>
    <t>AVPR1B</t>
  </si>
  <si>
    <t>rs111304193</t>
  </si>
  <si>
    <t>N4BP2L1</t>
  </si>
  <si>
    <t>rs1791107</t>
  </si>
  <si>
    <t>LPIN2</t>
  </si>
  <si>
    <t>rs1791106</t>
  </si>
  <si>
    <t>rs12606445</t>
  </si>
  <si>
    <t>23:8885212:A:G</t>
  </si>
  <si>
    <t>23:8888591:C:T</t>
  </si>
  <si>
    <t>Heterozygosity: |FHET| ≤ 0.2</t>
  </si>
  <si>
    <t>Impute2</t>
  </si>
  <si>
    <t>HRC r1.1 2016, 1000G phase 3 (Version 5)</t>
  </si>
  <si>
    <t>1000G Phase 1 v3 March 2012, HRC: r1.1 2016</t>
  </si>
  <si>
    <t>1000G phase 3 (Version 5)</t>
  </si>
  <si>
    <t>1000G phase 3 + GoNL release 5</t>
  </si>
  <si>
    <t>SNPTEST v2.5.2</t>
  </si>
  <si>
    <t>PLINK2</t>
  </si>
  <si>
    <t>PLINK</t>
  </si>
  <si>
    <t xml:space="preserve">RVTEST </t>
  </si>
  <si>
    <t>RVTEST</t>
  </si>
  <si>
    <t>N/A</t>
  </si>
  <si>
    <t>10 PCs; center ID as covariates</t>
  </si>
  <si>
    <t>included EUR &gt;80% using ADMIXTURE, 5 PC included in model</t>
  </si>
  <si>
    <t>3 PCs</t>
  </si>
  <si>
    <t>4 PCs</t>
  </si>
  <si>
    <t>2PCs</t>
  </si>
  <si>
    <t>center and 4 PCs</t>
  </si>
  <si>
    <t>25 PCs</t>
  </si>
  <si>
    <t>Stratified into 3 groups based on self-report and 10 PCs</t>
  </si>
  <si>
    <t>Lead variant at locus</t>
  </si>
  <si>
    <t>RDB score</t>
  </si>
  <si>
    <t>Left Ventricle tissue</t>
  </si>
  <si>
    <t>Right Ventricle tissue</t>
  </si>
  <si>
    <t>FDR</t>
  </si>
  <si>
    <t>European Sample size</t>
  </si>
  <si>
    <t>4.41E-728</t>
  </si>
  <si>
    <t>9.93E-777</t>
  </si>
  <si>
    <t>3.52E-400</t>
  </si>
  <si>
    <t>1.27E-794</t>
  </si>
  <si>
    <t>1.82E-740</t>
  </si>
  <si>
    <t>5.61E-400</t>
  </si>
  <si>
    <t>1.45E-386</t>
  </si>
  <si>
    <t>rs55891214*</t>
  </si>
  <si>
    <t>rs56355307*</t>
  </si>
  <si>
    <t>Previously not reported</t>
  </si>
  <si>
    <t>A. Previously not reported loci</t>
  </si>
  <si>
    <t>A. QT</t>
  </si>
  <si>
    <t>B. JT</t>
  </si>
  <si>
    <t>C. QRS</t>
  </si>
  <si>
    <t>C1orf86</t>
  </si>
  <si>
    <t>SLC2A5</t>
  </si>
  <si>
    <t>FAM73A</t>
  </si>
  <si>
    <t>RP3-522D1.2</t>
  </si>
  <si>
    <t>CTSS</t>
  </si>
  <si>
    <t>TPM3</t>
  </si>
  <si>
    <t>PROX1</t>
  </si>
  <si>
    <t>KCNK3</t>
  </si>
  <si>
    <t>DGUOK-AS1</t>
  </si>
  <si>
    <t>DGKD</t>
  </si>
  <si>
    <t>ZNF385D</t>
  </si>
  <si>
    <t>RP11-483E7.1</t>
  </si>
  <si>
    <t>KIAA0232</t>
  </si>
  <si>
    <t>LIN54</t>
  </si>
  <si>
    <t>RANP6</t>
  </si>
  <si>
    <t>ROPN1L</t>
  </si>
  <si>
    <t>RP11-772C9.1</t>
  </si>
  <si>
    <t>KIF2A:IPO11</t>
  </si>
  <si>
    <t>CTB-158E9.2</t>
  </si>
  <si>
    <t>RP3-429O6.1</t>
  </si>
  <si>
    <t>NCOA7</t>
  </si>
  <si>
    <t>PHF20L1</t>
  </si>
  <si>
    <t>C9orf3</t>
  </si>
  <si>
    <t>RP11-308N19.4</t>
  </si>
  <si>
    <t>CACNB2</t>
  </si>
  <si>
    <t>FXYD4</t>
  </si>
  <si>
    <t>SLC16A12</t>
  </si>
  <si>
    <t>RNU6-740P</t>
  </si>
  <si>
    <t>PTH</t>
  </si>
  <si>
    <t>GALNT8</t>
  </si>
  <si>
    <t>ITPR2</t>
  </si>
  <si>
    <t>CHRNB4</t>
  </si>
  <si>
    <t>C16orf11</t>
  </si>
  <si>
    <t>ABCC1</t>
  </si>
  <si>
    <t>RP11-44L9.1</t>
  </si>
  <si>
    <t>RP11-482M8.1</t>
  </si>
  <si>
    <t>NEURL4</t>
  </si>
  <si>
    <t>RP11-471L13.2</t>
  </si>
  <si>
    <t>RP11-173M1.3</t>
  </si>
  <si>
    <t>RNU6-1134P</t>
  </si>
  <si>
    <t>KCTD1</t>
  </si>
  <si>
    <t>CTD-2207O23.12:ZNF358</t>
  </si>
  <si>
    <t>KANK2</t>
  </si>
  <si>
    <t>RP11-157B13.3</t>
  </si>
  <si>
    <t>CTD-2537I9.5</t>
  </si>
  <si>
    <t>GGT7</t>
  </si>
  <si>
    <t>FAM9B</t>
  </si>
  <si>
    <t>ARIH2</t>
  </si>
  <si>
    <t>SLC12A7</t>
  </si>
  <si>
    <t>RPL7AP33</t>
  </si>
  <si>
    <t>DNAJB4:GIPC2</t>
  </si>
  <si>
    <t>SLC16A4:LAMTOR5-AS1</t>
  </si>
  <si>
    <t>C1orf43</t>
  </si>
  <si>
    <t>POLR2D</t>
  </si>
  <si>
    <t>RFTN2</t>
  </si>
  <si>
    <t>USP40</t>
  </si>
  <si>
    <t>PP2D1</t>
  </si>
  <si>
    <t>LAMB2</t>
  </si>
  <si>
    <t>SPON2</t>
  </si>
  <si>
    <t>COPS4</t>
  </si>
  <si>
    <t>NR3C2</t>
  </si>
  <si>
    <t>HLA-DRB5</t>
  </si>
  <si>
    <t>BEND3</t>
  </si>
  <si>
    <t>HEY2</t>
  </si>
  <si>
    <t>RP5-1147A1.1</t>
  </si>
  <si>
    <t>CUX1</t>
  </si>
  <si>
    <t>PAXIP1-AS1</t>
  </si>
  <si>
    <t>C8orf12:FAM167A</t>
  </si>
  <si>
    <t>PES1P2</t>
  </si>
  <si>
    <t>PIP4K2A</t>
  </si>
  <si>
    <t>AMPD3</t>
  </si>
  <si>
    <t>SSPN</t>
  </si>
  <si>
    <t>TTC7B</t>
  </si>
  <si>
    <t>ITPKA</t>
  </si>
  <si>
    <t>RP11-315O8.1</t>
  </si>
  <si>
    <t>STARD3</t>
  </si>
  <si>
    <t>STAT3</t>
  </si>
  <si>
    <t>RPS4XP18</t>
  </si>
  <si>
    <t>RN7SL708P</t>
  </si>
  <si>
    <t>DDX27</t>
  </si>
  <si>
    <t>EEF1A2</t>
  </si>
  <si>
    <t>CD53</t>
  </si>
  <si>
    <t>MIR302F</t>
  </si>
  <si>
    <t>ARNT</t>
  </si>
  <si>
    <t>GLUL</t>
  </si>
  <si>
    <t>OBSCN</t>
  </si>
  <si>
    <t>LPP</t>
  </si>
  <si>
    <t>RP11-10L7.1</t>
  </si>
  <si>
    <t>AC007036.6</t>
  </si>
  <si>
    <t>DNAJB6</t>
  </si>
  <si>
    <t>MYOM2</t>
  </si>
  <si>
    <t>TOMM22P5</t>
  </si>
  <si>
    <t>FOXN3</t>
  </si>
  <si>
    <t>ZFPM1</t>
  </si>
  <si>
    <t>MCOLN1</t>
  </si>
  <si>
    <t>LOC102724945</t>
  </si>
  <si>
    <t>LAMTOR5-AS1</t>
  </si>
  <si>
    <t>FAM160A1</t>
  </si>
  <si>
    <t>CASC15</t>
  </si>
  <si>
    <t>PON1:PON3</t>
  </si>
  <si>
    <t>SPDYE3</t>
  </si>
  <si>
    <t>RP11-1049H7.2</t>
  </si>
  <si>
    <t>LINC00208</t>
  </si>
  <si>
    <t>LINC01435</t>
  </si>
  <si>
    <t>RTF1</t>
  </si>
  <si>
    <t>ZNF579</t>
  </si>
  <si>
    <t>KDELR3</t>
  </si>
  <si>
    <t>COL21A1</t>
  </si>
  <si>
    <t xml:space="preserve">NAA35 </t>
  </si>
  <si>
    <t>RP11-148I19.1</t>
  </si>
  <si>
    <t>MGC27345</t>
  </si>
  <si>
    <t>Nearest transcript</t>
  </si>
  <si>
    <t>SKI</t>
  </si>
  <si>
    <t>UBXN11</t>
  </si>
  <si>
    <t>NOTCH2</t>
  </si>
  <si>
    <t>CACNA1E/STX6</t>
  </si>
  <si>
    <t>ID2</t>
  </si>
  <si>
    <t>E2F6</t>
  </si>
  <si>
    <t>C2orf91</t>
  </si>
  <si>
    <t>NPAS2</t>
  </si>
  <si>
    <t>FHL2</t>
  </si>
  <si>
    <t>PDE1A</t>
  </si>
  <si>
    <t>SDPR</t>
  </si>
  <si>
    <t>KLF7</t>
  </si>
  <si>
    <t>OBSL1/SLC4A3</t>
  </si>
  <si>
    <t>LSM3</t>
  </si>
  <si>
    <t>PDLIM5</t>
  </si>
  <si>
    <t>ANKRD50</t>
  </si>
  <si>
    <t>PALLD</t>
  </si>
  <si>
    <t>IRX4</t>
  </si>
  <si>
    <t>IRX2</t>
  </si>
  <si>
    <t>HCN1</t>
  </si>
  <si>
    <t>FER</t>
  </si>
  <si>
    <t>PRR16</t>
  </si>
  <si>
    <t>PRDM6</t>
  </si>
  <si>
    <t>MARCH3</t>
  </si>
  <si>
    <t>YIPF5</t>
  </si>
  <si>
    <t>PPARGC1B</t>
  </si>
  <si>
    <t>NKX2-5/BNIP1</t>
  </si>
  <si>
    <t>C6orf195</t>
  </si>
  <si>
    <t>COG5/HSB1</t>
  </si>
  <si>
    <t>NRG1</t>
  </si>
  <si>
    <t>UBR5</t>
  </si>
  <si>
    <t>NFIB</t>
  </si>
  <si>
    <t>AOPEP</t>
  </si>
  <si>
    <t>JMJD1C</t>
  </si>
  <si>
    <t>ZNF503</t>
  </si>
  <si>
    <t>PDHX</t>
  </si>
  <si>
    <t>ARHGAP42</t>
  </si>
  <si>
    <t>SLC38A2</t>
  </si>
  <si>
    <t>HMGA2</t>
  </si>
  <si>
    <t>PHLDA1</t>
  </si>
  <si>
    <t>NUDT4</t>
  </si>
  <si>
    <t>N4BP2L2</t>
  </si>
  <si>
    <t>EML1</t>
  </si>
  <si>
    <t>TCF12</t>
  </si>
  <si>
    <t>CORO7-SRL</t>
  </si>
  <si>
    <t>IRX3</t>
  </si>
  <si>
    <t>ZBTB4</t>
  </si>
  <si>
    <t>GAS7</t>
  </si>
  <si>
    <t>MAP2K4</t>
  </si>
  <si>
    <t>GATA6</t>
  </si>
  <si>
    <t>MYBPC2</t>
  </si>
  <si>
    <t>MIR1-1HG</t>
  </si>
  <si>
    <t>N6AMT1</t>
  </si>
  <si>
    <t>EPS15?</t>
  </si>
  <si>
    <t>CRIM1</t>
  </si>
  <si>
    <t>TTN/CCDC141</t>
  </si>
  <si>
    <t>TNNC1</t>
  </si>
  <si>
    <t>LRIG1</t>
  </si>
  <si>
    <t>ADAMTS6</t>
  </si>
  <si>
    <t>HAND1/SAP30L</t>
  </si>
  <si>
    <t>PLN</t>
  </si>
  <si>
    <t>RSPO3</t>
  </si>
  <si>
    <t>FNDC1</t>
  </si>
  <si>
    <t>CDC27</t>
  </si>
  <si>
    <t>BMP2</t>
  </si>
  <si>
    <t>NCOA6</t>
  </si>
  <si>
    <t>NCSTNP1</t>
  </si>
  <si>
    <t>RP11-242F24.1</t>
  </si>
  <si>
    <t>ACBD6</t>
  </si>
  <si>
    <t>XPO1</t>
  </si>
  <si>
    <t>CHPF</t>
  </si>
  <si>
    <t>MIR5702</t>
  </si>
  <si>
    <t>PPARG</t>
  </si>
  <si>
    <t>RP11-536I6.2</t>
  </si>
  <si>
    <t>LINC01091</t>
  </si>
  <si>
    <t>CTD-2029E14.1</t>
  </si>
  <si>
    <t>CTC-552D5.1</t>
  </si>
  <si>
    <t>AC011416.1</t>
  </si>
  <si>
    <t>RN7SL87P</t>
  </si>
  <si>
    <t>MAP3K7</t>
  </si>
  <si>
    <t>COG5</t>
  </si>
  <si>
    <t>DEFB136</t>
  </si>
  <si>
    <t>NACC2</t>
  </si>
  <si>
    <t>RBM20</t>
  </si>
  <si>
    <t>RP11-793I11.1</t>
  </si>
  <si>
    <t>RP11-96H19.1</t>
  </si>
  <si>
    <t>RP11-221N13.4</t>
  </si>
  <si>
    <t>ANAPC7</t>
  </si>
  <si>
    <t>SRL</t>
  </si>
  <si>
    <t>PDXDC1</t>
  </si>
  <si>
    <t>RP11-434E6.2</t>
  </si>
  <si>
    <t>SKOR2</t>
  </si>
  <si>
    <t>C20orf166-AS1</t>
  </si>
  <si>
    <t>RNU6-872P</t>
  </si>
  <si>
    <t>LOC100506885</t>
  </si>
  <si>
    <t>RBFOX1</t>
  </si>
  <si>
    <t>EIF3KP2</t>
  </si>
  <si>
    <t>rs34187723</t>
  </si>
  <si>
    <t>rs12668582</t>
  </si>
  <si>
    <t>rs11970286</t>
  </si>
  <si>
    <t>rs17226667</t>
  </si>
  <si>
    <t>rs2078383</t>
  </si>
  <si>
    <t>rs1886512</t>
  </si>
  <si>
    <t>rs2363719</t>
  </si>
  <si>
    <t>rs728926</t>
  </si>
  <si>
    <t>rs735951</t>
  </si>
  <si>
    <t>rs8049607</t>
  </si>
  <si>
    <t>rs7765828</t>
  </si>
  <si>
    <t>rs35760656</t>
  </si>
  <si>
    <t>rs17779747</t>
  </si>
  <si>
    <t>rs73070977</t>
  </si>
  <si>
    <t>rs883079</t>
  </si>
  <si>
    <t>rs7394152</t>
  </si>
  <si>
    <t>rs10853525</t>
  </si>
  <si>
    <t>Locus</t>
  </si>
  <si>
    <t>Study</t>
  </si>
  <si>
    <t>rs2273042</t>
  </si>
  <si>
    <t>rs11121483</t>
  </si>
  <si>
    <t>Mixed</t>
  </si>
  <si>
    <t>Mendez-Giraldez R</t>
  </si>
  <si>
    <t>rs7531322</t>
  </si>
  <si>
    <t>rs6588213</t>
  </si>
  <si>
    <t>rs6669543</t>
  </si>
  <si>
    <t>rs4656345</t>
  </si>
  <si>
    <t>Marroni F</t>
  </si>
  <si>
    <t>rs2880058</t>
  </si>
  <si>
    <t>rs10494366</t>
  </si>
  <si>
    <t>rs16857031</t>
  </si>
  <si>
    <t>rs12029454</t>
  </si>
  <si>
    <t>rs17457880</t>
  </si>
  <si>
    <t>rs4657172</t>
  </si>
  <si>
    <t>rs73017364</t>
  </si>
  <si>
    <t>rs7545047</t>
  </si>
  <si>
    <t>Asian</t>
  </si>
  <si>
    <t>rs4657175</t>
  </si>
  <si>
    <t>rs4657178</t>
  </si>
  <si>
    <t>rs17460657</t>
  </si>
  <si>
    <t>rs347272</t>
  </si>
  <si>
    <t>rs164133</t>
  </si>
  <si>
    <t>rs545833</t>
  </si>
  <si>
    <t>rs12061601</t>
  </si>
  <si>
    <t>rs1320976</t>
  </si>
  <si>
    <t>rs1320977</t>
  </si>
  <si>
    <t>rs10919070</t>
  </si>
  <si>
    <t>rs10919071</t>
  </si>
  <si>
    <t>rs11809180</t>
  </si>
  <si>
    <t>rs12079745</t>
  </si>
  <si>
    <t>rs1138486</t>
  </si>
  <si>
    <t>rs12035622</t>
  </si>
  <si>
    <t>rs1983546</t>
  </si>
  <si>
    <t>Bihlmeyer NA</t>
  </si>
  <si>
    <t>rs1361754</t>
  </si>
  <si>
    <t>rs6544311</t>
  </si>
  <si>
    <t>Sano M</t>
  </si>
  <si>
    <t>rs4952632</t>
  </si>
  <si>
    <t>rs12997023</t>
  </si>
  <si>
    <t>rs35450971</t>
  </si>
  <si>
    <t>rs13017846</t>
  </si>
  <si>
    <t>rs938291</t>
  </si>
  <si>
    <t>rs7561149</t>
  </si>
  <si>
    <t>rs295140</t>
  </si>
  <si>
    <t>rs55910611</t>
  </si>
  <si>
    <t>rs6762565</t>
  </si>
  <si>
    <t>rs11129795</t>
  </si>
  <si>
    <t>rs12053903</t>
  </si>
  <si>
    <t>rs6793245</t>
  </si>
  <si>
    <t>rs3922844</t>
  </si>
  <si>
    <t>rs6599234</t>
  </si>
  <si>
    <t>rs17784882</t>
  </si>
  <si>
    <t>rs3857067</t>
  </si>
  <si>
    <t>rs11097788</t>
  </si>
  <si>
    <t>rs10040989</t>
  </si>
  <si>
    <t>rs457162</t>
  </si>
  <si>
    <t>rs12210733</t>
  </si>
  <si>
    <t>rs12210810</t>
  </si>
  <si>
    <t>rs11752626</t>
  </si>
  <si>
    <t>rs11756438</t>
  </si>
  <si>
    <t>rs3902035</t>
  </si>
  <si>
    <t>rs9489510</t>
  </si>
  <si>
    <t>rs9920</t>
  </si>
  <si>
    <t>rs2968864</t>
  </si>
  <si>
    <t>rs2968863</t>
  </si>
  <si>
    <t>rs4725982</t>
  </si>
  <si>
    <t>rs2072413</t>
  </si>
  <si>
    <t>rs3807375</t>
  </si>
  <si>
    <t>rs3778872</t>
  </si>
  <si>
    <t>rs16936870</t>
  </si>
  <si>
    <t>rs11779860</t>
  </si>
  <si>
    <t>rs1961102</t>
  </si>
  <si>
    <t>rs4934956</t>
  </si>
  <si>
    <t>rs2485376</t>
  </si>
  <si>
    <t>rs3189030</t>
  </si>
  <si>
    <t>rs2301696</t>
  </si>
  <si>
    <t>rs12271931</t>
  </si>
  <si>
    <t>rs16928297</t>
  </si>
  <si>
    <t>rs7122937</t>
  </si>
  <si>
    <t>rs12296050</t>
  </si>
  <si>
    <t>rs12576239</t>
  </si>
  <si>
    <t>rs78695585</t>
  </si>
  <si>
    <t>rs874031</t>
  </si>
  <si>
    <t>rs174583</t>
  </si>
  <si>
    <t>rs3026445</t>
  </si>
  <si>
    <t>rs2478333</t>
  </si>
  <si>
    <t>rs3105593</t>
  </si>
  <si>
    <t>rs12930096</t>
  </si>
  <si>
    <t>rs11643990</t>
  </si>
  <si>
    <t>rs12444261</t>
  </si>
  <si>
    <t>rs246185</t>
  </si>
  <si>
    <t>rs185639574</t>
  </si>
  <si>
    <t>rs37060</t>
  </si>
  <si>
    <t>rs37062</t>
  </si>
  <si>
    <t>rs246196</t>
  </si>
  <si>
    <t>rs950843</t>
  </si>
  <si>
    <t>rs7188697</t>
  </si>
  <si>
    <t>rs56152251</t>
  </si>
  <si>
    <t>rs9892651</t>
  </si>
  <si>
    <t>rs236586</t>
  </si>
  <si>
    <t>rs10775360</t>
  </si>
  <si>
    <t>rs1396515</t>
  </si>
  <si>
    <t>rs4793397</t>
  </si>
  <si>
    <t>rs17763769</t>
  </si>
  <si>
    <t>rs12626657</t>
  </si>
  <si>
    <t>5:128147544_CCTTCCTTCCTTT_C</t>
  </si>
  <si>
    <t>rs35564079</t>
  </si>
  <si>
    <t>rs2793409</t>
  </si>
  <si>
    <t>rs8023658</t>
  </si>
  <si>
    <t>rs9933198</t>
  </si>
  <si>
    <t>rs56336338</t>
  </si>
  <si>
    <t>rs142166837</t>
  </si>
  <si>
    <t>rs10789207</t>
  </si>
  <si>
    <t>rs533619</t>
  </si>
  <si>
    <t>rs17026114</t>
  </si>
  <si>
    <t>rs76521806</t>
  </si>
  <si>
    <t>rs5859257</t>
  </si>
  <si>
    <t>rs1805120</t>
  </si>
  <si>
    <t>rs4738080</t>
  </si>
  <si>
    <t>rs102275</t>
  </si>
  <si>
    <t>rs3026482</t>
  </si>
  <si>
    <t>rs7187498</t>
  </si>
  <si>
    <t>rs30224</t>
  </si>
  <si>
    <t>rs1680529</t>
  </si>
  <si>
    <t>rs9909004</t>
  </si>
  <si>
    <t>Van Duijvenboden</t>
  </si>
  <si>
    <t>rs737154</t>
  </si>
  <si>
    <t>rs34163229</t>
  </si>
  <si>
    <t>rs397516082</t>
  </si>
  <si>
    <t>rs387906656</t>
  </si>
  <si>
    <t>Norland</t>
  </si>
  <si>
    <t>rs9470361</t>
  </si>
  <si>
    <t>rs709209</t>
  </si>
  <si>
    <t>rs6676438</t>
  </si>
  <si>
    <t>rs12725553</t>
  </si>
  <si>
    <t>rs6027</t>
  </si>
  <si>
    <t>rs6018</t>
  </si>
  <si>
    <t>rs6037</t>
  </si>
  <si>
    <t>rs6033</t>
  </si>
  <si>
    <t>rs72648998</t>
  </si>
  <si>
    <t>rs10497520</t>
  </si>
  <si>
    <t>rs116202356</t>
  </si>
  <si>
    <t>rs1805124</t>
  </si>
  <si>
    <t>rs9841329</t>
  </si>
  <si>
    <t>rs6800541</t>
  </si>
  <si>
    <t>rs281868</t>
  </si>
  <si>
    <t>rs1805123</t>
  </si>
  <si>
    <t>rs800336</t>
  </si>
  <si>
    <t>rs1080015</t>
  </si>
  <si>
    <t>rs179429</t>
  </si>
  <si>
    <t>rs17215500</t>
  </si>
  <si>
    <t>rs1659127</t>
  </si>
  <si>
    <t>rs9635769</t>
  </si>
  <si>
    <t>rs9912468</t>
  </si>
  <si>
    <t>rs7689609</t>
  </si>
  <si>
    <t>rs3734382</t>
  </si>
  <si>
    <t>rs3734381</t>
  </si>
  <si>
    <t>rs2474570</t>
  </si>
  <si>
    <t>rs30208</t>
  </si>
  <si>
    <t>rs4356470</t>
  </si>
  <si>
    <t>rs2230553</t>
  </si>
  <si>
    <t>rs9851724</t>
  </si>
  <si>
    <t>rs89107</t>
  </si>
  <si>
    <t>rs1415259</t>
  </si>
  <si>
    <t>rs2185913</t>
  </si>
  <si>
    <t>a. QT</t>
  </si>
  <si>
    <t>rs200882245</t>
  </si>
  <si>
    <t>rs627304</t>
  </si>
  <si>
    <t>rs3889814</t>
  </si>
  <si>
    <t>rs34819099</t>
  </si>
  <si>
    <t>rs2070492</t>
  </si>
  <si>
    <t>rs2070488</t>
  </si>
  <si>
    <t>rs12632942</t>
  </si>
  <si>
    <t>rs57326399</t>
  </si>
  <si>
    <t>rs1321311</t>
  </si>
  <si>
    <t>Variant reported by study</t>
  </si>
  <si>
    <t>Pos</t>
  </si>
  <si>
    <r>
      <t>The IPM Bio</t>
    </r>
    <r>
      <rPr>
        <i/>
        <sz val="10"/>
        <rFont val="Times New Roman"/>
        <family val="1"/>
      </rPr>
      <t xml:space="preserve">Me </t>
    </r>
    <r>
      <rPr>
        <sz val="10"/>
        <rFont val="Times New Roman"/>
        <family val="1"/>
      </rPr>
      <t>Biobank</t>
    </r>
  </si>
  <si>
    <r>
      <rPr>
        <i/>
        <sz val="10"/>
        <color theme="1"/>
        <rFont val="Times New Roman"/>
        <family val="1"/>
      </rPr>
      <t>P</t>
    </r>
    <r>
      <rPr>
        <sz val="10"/>
        <color theme="1"/>
        <rFont val="Times New Roman"/>
        <family val="1"/>
      </rPr>
      <t>-value</t>
    </r>
  </si>
  <si>
    <t>QRS Beta</t>
  </si>
  <si>
    <r>
      <t xml:space="preserve">QRS </t>
    </r>
    <r>
      <rPr>
        <i/>
        <sz val="10"/>
        <color theme="1"/>
        <rFont val="Times New Roman"/>
        <family val="1"/>
      </rPr>
      <t>P</t>
    </r>
    <r>
      <rPr>
        <sz val="10"/>
        <color theme="1"/>
        <rFont val="Times New Roman"/>
        <family val="1"/>
      </rPr>
      <t>-value</t>
    </r>
  </si>
  <si>
    <t>JT Beta</t>
  </si>
  <si>
    <r>
      <t xml:space="preserve">JT </t>
    </r>
    <r>
      <rPr>
        <i/>
        <sz val="10"/>
        <color theme="1"/>
        <rFont val="Times New Roman"/>
        <family val="1"/>
      </rPr>
      <t>P</t>
    </r>
    <r>
      <rPr>
        <sz val="10"/>
        <color theme="1"/>
        <rFont val="Times New Roman"/>
        <family val="1"/>
      </rPr>
      <t>-value</t>
    </r>
  </si>
  <si>
    <t>DNAJC11</t>
  </si>
  <si>
    <t>1.27e-794</t>
  </si>
  <si>
    <t>RP11-227F8.2</t>
  </si>
  <si>
    <t>3.07e-793</t>
  </si>
  <si>
    <t>OBSL1</t>
  </si>
  <si>
    <t>RNU6-200P</t>
  </si>
  <si>
    <t>5.61e-400</t>
  </si>
  <si>
    <t>PTGES3</t>
  </si>
  <si>
    <t>ORMDL3</t>
  </si>
  <si>
    <r>
      <rPr>
        <i/>
        <sz val="10"/>
        <rFont val="Times New Roman"/>
        <family val="1"/>
      </rPr>
      <t>P</t>
    </r>
    <r>
      <rPr>
        <sz val="10"/>
        <rFont val="Times New Roman"/>
        <family val="1"/>
      </rPr>
      <t>-value</t>
    </r>
  </si>
  <si>
    <r>
      <t xml:space="preserve"> </t>
    </r>
    <r>
      <rPr>
        <i/>
        <sz val="10"/>
        <rFont val="Times New Roman"/>
        <family val="1"/>
      </rPr>
      <t>P</t>
    </r>
    <r>
      <rPr>
        <sz val="10"/>
        <rFont val="Times New Roman"/>
        <family val="1"/>
      </rPr>
      <t>-Joint</t>
    </r>
  </si>
  <si>
    <t>SE Joint</t>
  </si>
  <si>
    <t>Beta Joint</t>
  </si>
  <si>
    <t>missense variant</t>
  </si>
  <si>
    <t>stop gained</t>
  </si>
  <si>
    <t>inframe deletion</t>
  </si>
  <si>
    <t>stop lost,NMD transcript variant</t>
  </si>
  <si>
    <t>Impact</t>
  </si>
  <si>
    <t>Exon</t>
  </si>
  <si>
    <t>c. QRS</t>
  </si>
  <si>
    <t>b. JT</t>
  </si>
  <si>
    <t>Analyzed variant Rsid</t>
  </si>
  <si>
    <t xml:space="preserve">stop gained   </t>
  </si>
  <si>
    <t xml:space="preserve">missense variant   </t>
  </si>
  <si>
    <t xml:space="preserve">5 prime UTR variant </t>
  </si>
  <si>
    <t xml:space="preserve">intron variant   </t>
  </si>
  <si>
    <t xml:space="preserve">upstream gene variant  </t>
  </si>
  <si>
    <t xml:space="preserve">3 prime UTR variant </t>
  </si>
  <si>
    <t>non coding transcript exon variant</t>
  </si>
  <si>
    <t xml:space="preserve">regulatory region variant  </t>
  </si>
  <si>
    <t xml:space="preserve">downstream gene variant  </t>
  </si>
  <si>
    <t xml:space="preserve">TF binding site variant </t>
  </si>
  <si>
    <t xml:space="preserve">synonymous variant   </t>
  </si>
  <si>
    <t xml:space="preserve">intergenic variant   </t>
  </si>
  <si>
    <t xml:space="preserve">inframe deletion   </t>
  </si>
  <si>
    <t xml:space="preserve">splice region variant  </t>
  </si>
  <si>
    <t xml:space="preserve">    </t>
  </si>
  <si>
    <t xml:space="preserve">mature miRNA variant  </t>
  </si>
  <si>
    <t xml:space="preserve">stop lost   </t>
  </si>
  <si>
    <t>AC104654.2</t>
  </si>
  <si>
    <t>TKT</t>
  </si>
  <si>
    <t>CTB-88F18.3</t>
  </si>
  <si>
    <t>RP3-393E18.1</t>
  </si>
  <si>
    <t>CTD-2552K11.2:KLHL38</t>
  </si>
  <si>
    <t>RP11-346D6.6</t>
  </si>
  <si>
    <t>RP11-230G5.2</t>
  </si>
  <si>
    <t>CORO7-PAM16:CORO7</t>
  </si>
  <si>
    <r>
      <t xml:space="preserve">Nominal </t>
    </r>
    <r>
      <rPr>
        <i/>
        <sz val="10"/>
        <color theme="1"/>
        <rFont val="Times New Roman"/>
        <family val="1"/>
      </rPr>
      <t>P</t>
    </r>
    <r>
      <rPr>
        <sz val="10"/>
        <color theme="1"/>
        <rFont val="Times New Roman"/>
        <family val="1"/>
      </rPr>
      <t>-value</t>
    </r>
  </si>
  <si>
    <t>Z score gene 1</t>
  </si>
  <si>
    <t>Z score gene 2</t>
  </si>
  <si>
    <t>Z score gene 3</t>
  </si>
  <si>
    <t>Z score gene 4</t>
  </si>
  <si>
    <t>Z score gene 5</t>
  </si>
  <si>
    <t>Z score gene 6</t>
  </si>
  <si>
    <t>Z score gene 7</t>
  </si>
  <si>
    <t>Z score gene 8</t>
  </si>
  <si>
    <t>Z score gene 9</t>
  </si>
  <si>
    <t>Z score gene 10</t>
  </si>
  <si>
    <t>RS1</t>
  </si>
  <si>
    <t>RS2</t>
  </si>
  <si>
    <t>RS3</t>
  </si>
  <si>
    <t>Illumina/HumanHap 550K DUO Illumina 610 quad</t>
  </si>
  <si>
    <t>Beadstudio Genecall</t>
  </si>
  <si>
    <t>≥ 0.975</t>
  </si>
  <si>
    <t>≥0.975</t>
  </si>
  <si>
    <t>MACH</t>
  </si>
  <si>
    <t>1000G V3 release</t>
  </si>
  <si>
    <t>MACH2QTL via GRIMP</t>
  </si>
  <si>
    <t>Ethnic outliers (IBS distances &gt; 4SD) excluded</t>
  </si>
  <si>
    <t>Duplicates or family relations IBS&gt;97% excluded</t>
  </si>
  <si>
    <t>Illumina/HumanHap 550K DUO</t>
  </si>
  <si>
    <t>Illumina 610 quad</t>
  </si>
  <si>
    <t>Rotterdam Study</t>
  </si>
  <si>
    <t>RS</t>
  </si>
  <si>
    <t>KORA F3 / KORA S4</t>
  </si>
  <si>
    <t>INGI-CAR / INGI-FVG</t>
  </si>
  <si>
    <t xml:space="preserve">INGI-CARLANTINO / INGI-Fruili Venezia Giulia </t>
  </si>
  <si>
    <t>Direction</t>
  </si>
  <si>
    <t>Discordant</t>
  </si>
  <si>
    <t>Concordant</t>
  </si>
  <si>
    <t>Nearest Transcript</t>
  </si>
  <si>
    <t># KCNQ1: 11-2790111-C-T, p.Arg518X</t>
  </si>
  <si>
    <t>TSSC4</t>
  </si>
  <si>
    <t>NOS3</t>
  </si>
  <si>
    <t>OLFML2B</t>
  </si>
  <si>
    <t>* 1:162024242:C:T, rs12042862, P&lt;10E-300
1:162173377:A:C, rs4480335,  P=1.98E-159
1:162182711:A:G, rs115083960, P=1.44E-72</t>
  </si>
  <si>
    <t>MYH7</t>
  </si>
  <si>
    <t>* 3:38621237:C:G, rs41312411, 2.78E-123
3:38687369:C:T, rs7373492, 2.06E-83
3:38712880:C:T, rs6599233, 7.78E-110
3:38766675:A:G, rs6795970, 7.78E-110
3:38657899:A:T, rs11710077, 1.29E-83
3:38574968:C:T, rs6810361, 3.15E-54
3:38659952:C:T, rs55824920, 5.67E-83
3:38625154:C:T, rs71323670, 2.25E-51
3:38740690:G:T, rs9851471, 2.71E-20
3:37891706:A:G, rs6800173, 1.98E-15</t>
  </si>
  <si>
    <t>* 7:150657201:A:C, rs12668582, P=1.35E-148</t>
  </si>
  <si>
    <t>2.03E-05 </t>
  </si>
  <si>
    <t>5.16E-11 </t>
  </si>
  <si>
    <t>*1:6279370:C:G, rs846111, 2.13E-237
1:6282950:G:T, rs846110, 6.54E-87</t>
  </si>
  <si>
    <t>* 11:2484803:C:T, rs2074238, P&lt;10E-300
11:2480464:C:T, rs7948689,, P=3.73E-171
11:2472055:C:T, rs11824286, P=6.08E-104
11:2493609:G:GGTGT, rs200648241, P=1.66E-10
11:2430315:C:T, rs800346,P=4.63E-12
11:2869497:C:T, rs45579540, P=2.09E-24
11:2869452:A:G, rs45477500, P=4.25E-13
11:2868057:A:G, rs34075935, P=1.48E-09
11:2798305:C:T, rs81204, P=2.22E-11
11:2194810:C:T, rs7119275, P=2.21E-09</t>
  </si>
  <si>
    <t>TNNI3K</t>
  </si>
  <si>
    <t># TNNI3K: 1-74929170-T-C, p.Ile787Thr</t>
  </si>
  <si>
    <t>3:38621237:C:G, rs41312411, P=4.48E-95
3:38767315:C:T, rs6801957, P=1.01E-124
3:38682893:A:G, rs9880327, P=9.21E-52
3:38710315:C:T, rs7373065, P=2.00E-48
3:38632630:A:T, rs10154914, P=1.49E-39
3:38659952:C:T, rs55824920, P=7.44E-23
3:38740690:G:T, rs9851471, P=1.55E-24</t>
  </si>
  <si>
    <t>DLEC1</t>
  </si>
  <si>
    <t>3:47459679:C:T</t>
  </si>
  <si>
    <t>C3ORF75</t>
  </si>
  <si>
    <t>rs12487736</t>
  </si>
  <si>
    <t>SCAP</t>
  </si>
  <si>
    <t>ENST00000265565.5</t>
  </si>
  <si>
    <t>16/23</t>
  </si>
  <si>
    <t>ENST00000265565.5:c.2392G&gt;A</t>
  </si>
  <si>
    <t>ENSP00000265565.5:p.Val798Ile</t>
  </si>
  <si>
    <t>Ischaemic stroke</t>
  </si>
  <si>
    <t>Myocardial infarction</t>
  </si>
  <si>
    <t>OR</t>
  </si>
  <si>
    <t>&lt; 2E-16</t>
  </si>
  <si>
    <r>
      <rPr>
        <b/>
        <i/>
        <sz val="11"/>
        <color rgb="FF000000"/>
        <rFont val="Times New Roman"/>
        <family val="1"/>
      </rPr>
      <t>P</t>
    </r>
    <r>
      <rPr>
        <b/>
        <sz val="11"/>
        <color rgb="FF000000"/>
        <rFont val="Times New Roman"/>
        <family val="1"/>
      </rPr>
      <t>-value</t>
    </r>
  </si>
  <si>
    <t>Lead variant information</t>
  </si>
  <si>
    <t>Bioinformatic tool output</t>
  </si>
  <si>
    <t>Literature review</t>
  </si>
  <si>
    <t>PR</t>
  </si>
  <si>
    <t>Locus ID</t>
  </si>
  <si>
    <t>MarkerName (CHRPOSID)</t>
  </si>
  <si>
    <t>Position (build 37)</t>
  </si>
  <si>
    <t>Nearest gene</t>
  </si>
  <si>
    <t>Genes at locus (r2&gt;0.5 of lead variant)</t>
  </si>
  <si>
    <t xml:space="preserve">Nonsynonymous proxy  variant information (r2&gt;0.8). 
* indicates proxy variant
(SIFT/PolyPhen/CADD scores)
</t>
  </si>
  <si>
    <t xml:space="preserve">eQTL Colocalisation (LAA: Left atrial appendage, LV: Left ventricle, Brain)
</t>
  </si>
  <si>
    <t xml:space="preserve">Left / Right ventricle best HiC locus interactor (Schmitt)
</t>
  </si>
  <si>
    <t xml:space="preserve">Left / Right ventricle best HiC locus interactor (Yung)
</t>
  </si>
  <si>
    <t>DEPICT prioritized gene(s) at FDR≤1%</t>
  </si>
  <si>
    <t>Gene symbol - full name</t>
  </si>
  <si>
    <t>Gene summary (GeneCards)</t>
  </si>
  <si>
    <t>Gene expression in Brain or Heart tissue. (Enriched if at least four fold mRNA in particular tissue compared to other tissue. Enhanced if at least 4 fold mRNA higher compared to average in all other tissue) (Protein atlas)</t>
  </si>
  <si>
    <t>Protein expression in Brain or Heart tissue (level of expression). Scored according to staining intensity (negative, weak, moderate or strong) and fraction of stained cells (&lt;25%, 25-75% or &gt;75%). (Protein atlas)</t>
  </si>
  <si>
    <t>Mouse model with CV phenotype</t>
  </si>
  <si>
    <t>Association with Mendelian disease with a CV phenotype</t>
  </si>
  <si>
    <t>References (PMID)</t>
  </si>
  <si>
    <t>SKI, C1orf86</t>
  </si>
  <si>
    <t>C1orrf86 - Chromosome 1 open reading frame 86. Alias for FAAP20 (Fanconi anemia core complex associated protein 20)</t>
  </si>
  <si>
    <t>FAAP20 (FA Core Complex Associated Protein 20) is a Protein Coding gene. Diseases associated with FAAP20 include Esophageal Atresia and Fanconi Anemia, Complementation Group T. Among its related pathways are Fanconi anemia pathway and DNA Double-Strand Break Repair.</t>
  </si>
  <si>
    <t>Y
(Brain and heart. Low tissue specificity)</t>
  </si>
  <si>
    <t>SKI - SKI Proto-Oncogene</t>
  </si>
  <si>
    <t>This gene encodes the nuclear protooncogene protein homolog of avian sarcoma viral (v-ski) oncogene. It functions as a repressor of TGF-beta signaling, and may play a role in neural tube development and muscle differentiation</t>
  </si>
  <si>
    <t>Y
(Brain and Heart. Enhanced in Brain tissue)</t>
  </si>
  <si>
    <t>Y
(Brain: Low - High;
Heart: Medium)</t>
  </si>
  <si>
    <t xml:space="preserve">Y
Shprintzen-Goldberg craniosynostosis syndrome (SGS) : Causes Craniosynostosis with cardiovascular abnormalities including mitral valve prolapse, atrial septal defects and aortic root dilatation. </t>
  </si>
  <si>
    <t xml:space="preserve">31815360
30488595
</t>
  </si>
  <si>
    <t>GPR157 / SLC2A5</t>
  </si>
  <si>
    <t>SLC2A5, GPR157, MIR34A,.</t>
  </si>
  <si>
    <t>GPR157*
(tolerated(0.07) / benign(0.007) / 12.48)</t>
  </si>
  <si>
    <t>GPR157 - G Protein-Coupled Receptor 157</t>
  </si>
  <si>
    <t>GPR157 (G Protein-Coupled Receptor 157) is a Protein Coding gene. Diseases associated with GPR157 include Schnyder Corneal Dystrophy. Gene Ontology (GO) annotations related to this gene include G protein-coupled receptor activity and transmembrane signaling receptor activity</t>
  </si>
  <si>
    <t>Y
(Brain and heart. Enhanced in skeletal muscle tissue)</t>
  </si>
  <si>
    <t>Inconclusive</t>
  </si>
  <si>
    <t>SLC2A5 - Solute Carrier Family 2 Member 5
Alias: GLUT-5</t>
  </si>
  <si>
    <t>The protein encoded by this gene is a fructose transporter responsible for fructose uptake by the small intestine. The encoded protein also is necessary for the increase in blood pressure due to high dietary fructose consumption</t>
  </si>
  <si>
    <t>Y
(Brain and heart. Enhanced bone marrow and intestinal tissue)</t>
  </si>
  <si>
    <t>Y
(Brain: Low - Medium)</t>
  </si>
  <si>
    <t xml:space="preserve">21980397
22198170
</t>
  </si>
  <si>
    <t>CASZ1,.</t>
  </si>
  <si>
    <t>CASZ1 - Castor Zinc Finger 1</t>
  </si>
  <si>
    <t>The protein encoded by this gene is a zinc finger transcription factor. The encoded protein may function as a tumor suppressor, and single nucleotide polymorphisms in this gene are associated with blood pressure variation.</t>
  </si>
  <si>
    <t xml:space="preserve">This gene is likely to have a significant role in cardiac development through regulation of cardiac cell entry into the S phase of the cell cycle. It is important therefore in cardiomyocyte proliferation and for DNA synthesis.  Loss function mutations in the gene are related to dilated cardiomyopathy and ventricular septal defects </t>
  </si>
  <si>
    <t>Y
(Brain: Medium;
Heart: Medium)</t>
  </si>
  <si>
    <t>Y
Many different phenotypes including those associated with cardiomyopathy, chamber size, atrial dimensions, wall thickness, ventricular septal defects</t>
  </si>
  <si>
    <t>25953344
28099117
31268246
25190801</t>
  </si>
  <si>
    <t>AKR1A1, NASP, CCDC17, GPBP1L1, TMEM69, IPP, MAST2, PIK3R3,.</t>
  </si>
  <si>
    <t>MAST2*
(tolerated low confidence (0.35) / probably damaging (0.999) / 19.15)</t>
  </si>
  <si>
    <t>TSPAN1
PIK3R3
LURAP1</t>
  </si>
  <si>
    <t>GPBP1L1, MAST2, PIK3R3</t>
  </si>
  <si>
    <t>MAST2 - Microtubule Associated Serine/Threonine Kinase 2</t>
  </si>
  <si>
    <t>MAST2 (Microtubule Associated Serine/Threonine Kinase 2) is a Protein Coding gene. Diseases associated with MAST2 include Breast Mucinous Carcinoma and Mega-Corpus-Callosum Syndrome With Cerebellar Hypoplasia And Cortical Malformations. Gene Ontology (GO) annotations related to this gene include transferase activity, transferring phosphorus-containing groups and protein tyrosine kinase activity.</t>
  </si>
  <si>
    <t>Y
(Brain: Low - Medium;
Heart: Low)</t>
  </si>
  <si>
    <t>GPBP1L1 - GC-Rich Promoter Binding Protein 1 Like 1</t>
  </si>
  <si>
    <t>GPBP1L1 (GC-Rich Promoter Binding Protein 1 Like 1) is a Protein Coding gene. Gene Ontology (GO) annotations related to this gene include DNA-binding transcription factor activity. An important paralog of this gene is GPBP1.</t>
  </si>
  <si>
    <t>Y
(Brain: Medium - High;
Heart: Medium)</t>
  </si>
  <si>
    <t>Y
Shortened PR and PQ interval</t>
  </si>
  <si>
    <t>PIK3R3 - Phosphoinositide-3-Kinase Regulatory Subunit 3</t>
  </si>
  <si>
    <t>Phosphatidylinositol 3-kinase (PI3K) phosphorylates phosphatidylinositol and similar compounds, which then serve as second messengers in growth signaling pathways. PI3K is composed of a catalytic and a regulatory subunit. The protein encoded by this gene represents a regulatory subunit of PI3K. The encoded protein contains two SH2 domains through which it binds activated protein tyrosine kinases to regulate their activity.</t>
  </si>
  <si>
    <t xml:space="preserve">De novo mutations in this gene are associated with SHORT syndrome which presents with severe insulin resistance, lipoatrophy, dysmorphic features and growth retardation. There is no clear link with cardiovascular phenotypes in the literature.  </t>
  </si>
  <si>
    <t>Y
(Brain: Low - High)</t>
  </si>
  <si>
    <t>TSPAN1 - Tetraspanin 1</t>
  </si>
  <si>
    <t>The protein encoded by this gene is a member of the transmembrane 4 superfamily, also known as the tetraspanin family. Most of these members are cell-surface proteins that are characterized by the presence of four hydrophobic domains. The proteins mediate signal transduction events that play a role in the regulation of cell development, activation, growth and motility</t>
  </si>
  <si>
    <t xml:space="preserve">This gene has been investigated for its potential role in tumorigenesis. However, there is no clear link to cardiovascular biology in the literature. </t>
  </si>
  <si>
    <t>Y
(Brain and heart. Enhanced in intestine and testis tissue)</t>
  </si>
  <si>
    <t>Y
(Brain: Low)</t>
  </si>
  <si>
    <t>LURAP1- Leucine Rich Adaptor Protein 1</t>
  </si>
  <si>
    <t>Acts as an activator of the canonical NF-kappa-B pathway and drive the production of proinflammatory cytokines. Promotes the antigen (Ag)-presenting and priming function of dendritic cells via the canonical NF-kappa-B pathway (PubMed:21048106). In concert with MYO18A and CDC42BPA/CDC42BPB, is involved in modulating lamellar actomyosin retrograde flow that is crucial to cell protrusion and migration.</t>
  </si>
  <si>
    <t>NFIA,.</t>
  </si>
  <si>
    <t>NFIA - Nuclear Factor 1 A-type</t>
  </si>
  <si>
    <t>CCAAT-binding transcription factor that can initiate transcription in vertebrate and viral genes</t>
  </si>
  <si>
    <t xml:space="preserve">Regulator of brown adipocyte differentiation and has an active influence on the myogenic gene program. There is no clear link with cardiovascular phenotypes in the literature. </t>
  </si>
  <si>
    <t>Y
(Brain: High;
Heart: High)</t>
  </si>
  <si>
    <t>FAM73A, AK5,ZZZ3, USP33, MIGA1, NEXN, DNAJB4, GIPC2,.</t>
  </si>
  <si>
    <t>NEXN*
(deleterious(0) / probably damaging(1) / 29.5)</t>
  </si>
  <si>
    <t>NEXN, DNAJB4, ZZZ3, NEXN-AS1, USP33</t>
  </si>
  <si>
    <t>NEXN - Nexilin F-Actin Binding Protein</t>
  </si>
  <si>
    <t>This gene encodes a filamentous actin-binding protein that may function in cell adhesion and migration. Mutations in this gene have been associated with dilated cardiomyopathy, also known as CMD1CC. Alternatively spliced transcript variants have been described.</t>
  </si>
  <si>
    <t>Y
(Heart. Enhanced in heart and skeletal muscle tissue)</t>
  </si>
  <si>
    <t>Y
Atrial Fibrillation
Left ventricular hypertrophy
Cardiomyopathy
Dilated Cardiomyopathy</t>
  </si>
  <si>
    <t>Y
Dilated Cardiomyopathy (613122)
Hypertrophic Cardiomyopathy (613876)</t>
  </si>
  <si>
    <t xml:space="preserve">30589415
20970104
32041989
</t>
  </si>
  <si>
    <t>DNAJB4 -  DnaJ Heat Shock Protein Family (Hsp40) Member B4</t>
  </si>
  <si>
    <t>DnaJ Heat Shock Protein Family (Hsp40) Member B4, is a protein coding gene. This gene codes for a chaperone protein which binds to E-cadherin (cell adhesion molecule) and moves it to the cell membrane or to the endoplasmic reticulum for degradation (via reticulum-associated degradation), if folded incorrectly. There is has a key role in cell-cell adhesion and protein folding</t>
  </si>
  <si>
    <t>Y
(Brain and heart. Enhanced in vaginal tissue)</t>
  </si>
  <si>
    <t>ZZZ3 - Zinc Finger ZZ-Type Containing 3</t>
  </si>
  <si>
    <t>There is no clear link with cardiovascular biology</t>
  </si>
  <si>
    <t>No data</t>
  </si>
  <si>
    <t>USP33 - Ubiquitin Specific Peptidase 33</t>
  </si>
  <si>
    <t xml:space="preserve">Ubiquitin specific peptidase 33 is a gene that codes for a deubiquitinating enzyme (remove ubiquitin peptides from a molecule) which functions in processes of cell migration and B2 receptor signalling. </t>
  </si>
  <si>
    <t xml:space="preserve">FAM73A
Alias: MIGA1 - Mitoguardin 1
</t>
  </si>
  <si>
    <t>MIGA1 (Mitoguardin 1) is a Protein Coding gene. Diseases associated with MIGA1 include Mckusick-Kaufman Syndrome.</t>
  </si>
  <si>
    <t>RBM15</t>
  </si>
  <si>
    <t>RBM15-AS1, RBM15, SLC16A4, LAMTOR5, LAMTOR5-AS1,.</t>
  </si>
  <si>
    <t>LAMTOR5*
(tolerated low confidence(0.22) / benign(0.006) / 3.61)</t>
  </si>
  <si>
    <t>STRIP1
RBM15</t>
  </si>
  <si>
    <t>LAMTOR5 - Late Endosomal/Lysosomal Adaptor, MAPK And MTOR Activator 5</t>
  </si>
  <si>
    <t>This gene encodes a protein that specifically complexes with the C-terminus of hepatitis B virus X protein (HBx). The function of this protein is to negatively regulate HBx activity and thus to alter the replication life cycle of the virus</t>
  </si>
  <si>
    <t>Mouse models report a cardiac phenotype however there is no further evidence of a link with cardiovascular biology on reviewing the literature.</t>
  </si>
  <si>
    <t>Y
(Brain: Medium - High;
Heart: High)</t>
  </si>
  <si>
    <t>Y
Abnormal heart looping
Abnormal heart morphology</t>
  </si>
  <si>
    <t>STRIP1 - Striatin Interacting Protein 1</t>
  </si>
  <si>
    <t xml:space="preserve">STRIP1 likely has a role in the development of the cardiac mesoderm during cardiac development. STRIP1 mutants lack a trunk, and failure of elongation of both paraxial and axial mesoderm along the anterior–posterior body axis. Additionally, mesodermal cells in these mutants have relevant defects in actin organization and focal adhesions which may account for the observed abnormalities in mesoderm migration. </t>
  </si>
  <si>
    <t>Y
(Brain: Low - Medium;
Heart: Medium)</t>
  </si>
  <si>
    <t>Y
Cardia bifida</t>
  </si>
  <si>
    <t>RBM15 - RNA Binding Motif Protein 15
Alias: OTT-1 - One-Twenty Two Protein 1</t>
  </si>
  <si>
    <t>The RNA binding motif protein has a repressor function in cell signalling pathways. This protein regulates the methylation of RNA’s which affects RNA processing and mRNA splicing in heart, muscle, kidney and blood leukocytes</t>
  </si>
  <si>
    <t>RBM15 may have a role in cardiac development and congenital malformations. Analysis of global gene expression of RBM15-deficient embryonic hearts show an enrichment of hypoxia-related genes and significant alteration of several genes critical for cardiac development. It is also implicated in leukemogenesis.</t>
  </si>
  <si>
    <t>Y
(Brain and heart. Enhanced in bone marrow tissue)</t>
  </si>
  <si>
    <t>Y
(Brain: Low - High;
Heart: Low)</t>
  </si>
  <si>
    <t>Y
(Brain and heart. Enhanced in kidney and placenta tissue)</t>
  </si>
  <si>
    <t>Y
(Brain: Low;
Heart: Medium)</t>
  </si>
  <si>
    <t>SLC16A1, LRIG2,.</t>
  </si>
  <si>
    <t>SLC16A1*
(tolerated(1) / benign(0) / 7.80)</t>
  </si>
  <si>
    <t>SLC16A1 - Solute Carrier Family 16 Member 1</t>
  </si>
  <si>
    <t>The protein encoded by this gene is a proton-linked monocarboxylate transporter that catalyzes the movement of many monocarboxylates, such as lactate and pyruvate, across the plasma membrane. Mutations in this gene are associated with erythrocyte lactate transporter defect. Alternatively spliced transcript variants have been found for this gene</t>
  </si>
  <si>
    <t>32506788
26819376</t>
  </si>
  <si>
    <t>CASQ2,.</t>
  </si>
  <si>
    <t>CASQ2
VANGL1</t>
  </si>
  <si>
    <t>CASQ2 - Calsequestrin 2</t>
  </si>
  <si>
    <t>The protein encoded by this gene specifies the cardiac muscle family member of the calsequestrin family. Calsequestrin is localized to the sarcoplasmic reticulum in cardiac and slow skeletal muscle cells. The protein is a calcium binding protein that stores calcium for muscle function. Mutations in this gene cause stress-induced polymorphic ventricular tachycardia, also referred to as catecholaminergic polymorphic ventricular tachycardia 2 (CPVT2), a disease characterized by bidirectional ventricular tachycardia that may lead to cardiac arrest</t>
  </si>
  <si>
    <t>Y
(Heart. Enhanced in heart, skeletal and smooth muscle tissue)</t>
  </si>
  <si>
    <t>Y
(Heart: High)</t>
  </si>
  <si>
    <t>Y
Multiple phenotypes including abnormal cardiac contraction, myocardial structure, ventricular premature beat, left ventricular hypertrophy, abnormal sinus arrhythmia, increased response of heart to stress and ventricular tachycardia</t>
  </si>
  <si>
    <t>Y
Ventricular tachycardia, catecholaminergic polymorphic, 2 - 611938</t>
  </si>
  <si>
    <t>32902830
32693635</t>
  </si>
  <si>
    <t>VANGL1 - VANGL Planar Cell Polarity Protein 1</t>
  </si>
  <si>
    <t>This gene encodes a member of the tretraspanin family. The encoded protein may be involved in mediating intestinal trefoil factor induced wound healing in the intestinal mucosa. Mutations in this gene are associated with neural tube defects.</t>
  </si>
  <si>
    <t xml:space="preserve">VANGL1 is involved in arterial development / angiogenesis and mutations are associated with neural tube defects which manifest as cardiac abnormalities such as aberrant right subclavian artery. </t>
  </si>
  <si>
    <t>Y
(Heart: Low)</t>
  </si>
  <si>
    <t>GOLPH3L, CTSS, ARNT,.</t>
  </si>
  <si>
    <t>ARNT, SETDB1</t>
  </si>
  <si>
    <t>ARNT - Aryl Hydrocarbon Receptor Nuclear Translocator</t>
  </si>
  <si>
    <t>This gene encodes a protein containing a basic helix-loop-helix domain and two characteristic PAS domains along with a PAC domain. The encoded protein binds to ligand-bound aryl hydrocarbon receptor and aids in the movement of this complex to the nucleus, where it promotes the expression of genes involved in xenobiotic metabolism. This protein is also a co-factor for transcriptional regulation by hypoxia-inducible factor 1. </t>
  </si>
  <si>
    <t>Y
(Brain: Medium)</t>
  </si>
  <si>
    <t>Y
Cardiovascular system phenotype
Abnormal angiogenesis</t>
  </si>
  <si>
    <t>SETDB1 - SET Domain Bifurcated Histone Lysine Methyltransferase 1</t>
  </si>
  <si>
    <t>This gene encodes a histone methyltransferase which regulates histone methylation, gene silencing, and transcriptional repression. This gene has been identified as a target for treatment in Huntington Disease, given that gene silencing and transcription dysfunction likely play a role in the disease pathogenesis. </t>
  </si>
  <si>
    <t xml:space="preserve">SETDB1 has a role in cardiac development where is acts as a transcriptional repressor. Target genes include those in the NOTCH1 signalling pathway. </t>
  </si>
  <si>
    <t>CTSS - Cathepsin S</t>
  </si>
  <si>
    <t>The preproprotein encoded by this gene, a member of the peptidase C1 family, is a lysosomal cysteine proteinase that participates in the degradation of antigenic proteins to peptides for presentation on MHC class II molecules. The mature protein cleaves the invariant chain of MHC class II molecules in endolysosomal compartments and enables the formation of antigen-MHC class II complexes and the proper display of extracellular antigenic peptides by MHC-II. The mature protein also functions as an elastase over a broad pH range.</t>
  </si>
  <si>
    <t>Y
Decreased angiogenesis
Abnormal vascular endothelial cell physiology</t>
  </si>
  <si>
    <t>32657442
31853273</t>
  </si>
  <si>
    <t>UBAP2L/TPM3</t>
  </si>
  <si>
    <t>NUP210L, TPM3, MIR190B, C1orf189, C1orf43, UBAP2L,.</t>
  </si>
  <si>
    <t>GATAD2B, CRTC2, UBAP2L, DENND4B, TPM3</t>
  </si>
  <si>
    <t>TPM3 - Tropomyosin 3</t>
  </si>
  <si>
    <t>Y
(Brain and heart. Enhanced in skeletal muscle and tongue tissue)</t>
  </si>
  <si>
    <t>7704029
26418456</t>
  </si>
  <si>
    <t>GATAD2B - GATA Zinc Finger Domain Containing 2B</t>
  </si>
  <si>
    <t xml:space="preserve">GATAD2B forms a part of a protein complex involves in diacylation of methylates nucleosome. Its overall action represses gene expression. </t>
  </si>
  <si>
    <t xml:space="preserve">Likely to have a role in a number of neurodevelopmental disorders with features including macrocephaly, hypotonia, intellectual disability and epilepsy. There is no clear link with cardiovascular biology. </t>
  </si>
  <si>
    <t>Y
(Brain: High;
Heart: Medium)</t>
  </si>
  <si>
    <t>CRTC2 -  CREB Regulated Transcription Coactivator 2</t>
  </si>
  <si>
    <t xml:space="preserve">CRTC2 is a gene coding for proteins that promote the cell transcription, in particular genes regulated by the cAMP response element-binding protein. </t>
  </si>
  <si>
    <t>19713961
26147081</t>
  </si>
  <si>
    <t>UBAP2L - Ubiquitin Associated Protein 2 Like</t>
  </si>
  <si>
    <t xml:space="preserve">Ubiquitin associated protein 2 like, is a protein coding gene. The gene is required for the functioning of hematopoietic stem cells. </t>
  </si>
  <si>
    <t>UBAP2L gene has shown to be overexpressed in several cancers. No articles in the literature to suggest a relationship with cardiovascular biology.</t>
  </si>
  <si>
    <t>Y
Abnormal RR interval</t>
  </si>
  <si>
    <t>DENND4B - DENN Domain Containing 4B</t>
  </si>
  <si>
    <t xml:space="preserve">DENND4B is a protein coding gene with functions related to the exchange of GDP into DTP and vesicle-mediated transport in cells. </t>
  </si>
  <si>
    <t>There is no clear link to cardiovascular biology in the literature</t>
  </si>
  <si>
    <t>NUP210L - Nucleoporin 210 Like</t>
  </si>
  <si>
    <t>NUP210L (Nucleoporin 210 Like) is a Protein Coding gene. Among its related pathways are RNA transport. An important paralog of this gene is NUP210.</t>
  </si>
  <si>
    <t xml:space="preserve">NUP210L may be associated with male infertility. There is no clear link in the literature with cardiovascular biology however. </t>
  </si>
  <si>
    <t>Y
(Brain. Enriched in testis tissue)</t>
  </si>
  <si>
    <t>INTS7, DTL,.</t>
  </si>
  <si>
    <t>DTL - Denticleless E3 Ubiquitin Protein Ligase Homolog</t>
  </si>
  <si>
    <t>DTL (Denticleless E3 Ubiquitin Protein Ligase Homolog) is a Protein Coding gene</t>
  </si>
  <si>
    <t>N
(Group enriched in bone marrow, lymphoid tissue and testis)</t>
  </si>
  <si>
    <t>Y
(Brain: low)</t>
  </si>
  <si>
    <t>26472028
31325875</t>
  </si>
  <si>
    <t>PROX1,.</t>
  </si>
  <si>
    <t>PROX1 - Prospero Homeobox 1</t>
  </si>
  <si>
    <t>The protein encoded by this gene is a member of the homeobox transcription factor family. Members of this family contain a homeobox domain that consists of a 60-amino acid helix-turn-helix structure that binds DNA and RNA. The protein encoded by this gene is conserved across vertebrates and may play an essential role during development. Altered levels of this protein have been reported in cancers of different organs, such as colon, brain, blood, breast, pancreas, liver and esophagus. Alternative splicing results in multiple transcript variants.</t>
  </si>
  <si>
    <t>Y
(Brain and heart. Enhanced in liver)</t>
  </si>
  <si>
    <t>Not available (Pending normal tissue annotation)</t>
  </si>
  <si>
    <t>Y
Multiple including abnormal ventricular myocardium morphology including thin myocardium, abnormal intraventricular septum, dilated cardiomyopathy, abnormal lymph circulation and decreased cardiac muscle contraction.</t>
  </si>
  <si>
    <t>19091769
19471316
22647876
24938781</t>
  </si>
  <si>
    <t>CDC42BPA,.</t>
  </si>
  <si>
    <t>CDC42BPA - CDC42 Binding Protein Kinase Alpha</t>
  </si>
  <si>
    <t>The protein encoded by this gene is a member of the serine/threonine protein kinase family. Its kinase domain is highly similar to that of the myotonic dystrophy protein kinase (DMPK). This kinase also contains a Rac interactive binding (CRIB) domain, and has been shown to bind CDC42. It may function as a CDC42 downstream effector mediating CDC42 induced peripheral actin formation, and promoting cytoskeletal reorganization. Multiple alternatively spliced transcript variants have been described.</t>
  </si>
  <si>
    <t>CDC42BPA has a role in cytoskeletal remodeling and cell migration. It is a binding partner of CDC42, a GTPase essential for VEGF signaling and developmental processes which regulates dystrophia myotonica protein kinases which are required for the migration of cells. Isolated reports suggest a possible association of CDC42BPA with congenital heart disease including tetralogy of Fallot and isolated pulmonary stenosis. CDC42BPA transfection in HeLa cells leads to actin/myosin reorganization, kinase dead mutants block formation of focal complexes and peripheral microspikes.</t>
  </si>
  <si>
    <t>26090570
32037394
29394990
9418891</t>
  </si>
  <si>
    <t>KLF11, CYS1,.</t>
  </si>
  <si>
    <t>KLF11 - Kruppel Like Factor 11</t>
  </si>
  <si>
    <t>The protein encoded by this gene is a zinc finger transcription factor that binds to SP1-like sequences in epsilon- and gamma-globin gene promoters. This binding inhibits cell growth and causes apoptosis. Defects in this gene are a cause of maturity-onset diabetes of the young type 7 (MODY7). Three transcript variants encoding two different isoforms have been found for this gene</t>
  </si>
  <si>
    <t>KLF11 expression is down-regulated in failing human hearts and hypertrophic murine hearts. Cardiac-specific KLF11 overexpression protects mice from tacrolimus-induced cardiac hypertrophy and reduces cardiac fibrosis in mice which underwent hypertrophy. Finally, another study suggests depletion of KLF11 protects rat cardiomyocytes against hypoxia/reperfusion injury. This is believed to be through activation of the JAK2/STAT3 signaling pathway</t>
  </si>
  <si>
    <t>27848055
24333413</t>
  </si>
  <si>
    <t>KCNK3,.</t>
  </si>
  <si>
    <t>KCNK3 - Potassium Two Pore Domain Channel Subfamily K Member 3</t>
  </si>
  <si>
    <t>This gene encodes a member of the superfamily of potassium channel proteins that contain two pore-forming P domains. The encoded protein is an outwardly rectifying channel that is sensitive to changes in extracellular pH and is inhibited by extracellular acidification. Also referred to as an acid-sensitive potassium channel.</t>
  </si>
  <si>
    <t>Y
(Brain and heart. Enhanced in adrenal tissue)</t>
  </si>
  <si>
    <t>Y
Primary pulmonary hypertension</t>
  </si>
  <si>
    <t>29360952
31001961
32038227</t>
  </si>
  <si>
    <t>TET3</t>
  </si>
  <si>
    <t>DGUOK-AS1, DGUOK, TET3,.</t>
  </si>
  <si>
    <t>TET3 - Tet Methylcytosine Dioxygenase 3</t>
  </si>
  <si>
    <t xml:space="preserve">Tet Methylcytosine Dioxygenase 3 is a gene that is involved in the demethylation of DNA, thus regulating gene expression. The protein selectively binds to particular genes and controls their expression particularly in the brain, placenta, lung and thymus </t>
  </si>
  <si>
    <t xml:space="preserve">Reported association of TET3 with cardiac hypertrophy and left ventricular non-compaction cardiomyopathy. Deletion of TET2 and TET3 results in a reduction in cardiomyocyte numbers with evidence of impaired DNA demethylation and perturbed high-order chromatin organization at key genes involved in heart development. Additionally mouse embryonic stem cells (mESCs), either lacking Tet3 alone or with triple deficiency of Tet1/2/3, display impaired adoption of neural cell fate and concomitantly skew toward cardiac mesodermal fate. Conversely, ectopic expression of Tet3 enhanced neural differentiation and limited cardiac mesoderm specification suggesting a role of TET proteins in WNT signaling and cell fate in mouse embryos and embryonic stem cells. </t>
  </si>
  <si>
    <t>Y
(Brain and heart. Enhanced in Brain tissue)</t>
  </si>
  <si>
    <t>9455477
31541101
30515977
27930333</t>
  </si>
  <si>
    <t>DGUOK-AS1- DGUOK Antisense RNA 1
DGUOK - Deoxyguanosine Kinase</t>
  </si>
  <si>
    <t xml:space="preserve">DGUOK-AS1 (DGUOK Antisense RNA 1) is an RNA Gene, and is affiliated with the lncRNA class. 
DGUOK - In mammalian cells, the phosphorylation of purine deoxyribonucleosides is mediated predominantly by two deoxyribonucleoside kinases, cytosolic deoxycytidine kinase and mitochondrial deoxyguanosine kinase. The protein encoded by this gene is responsible for phosphorylation of purine deoxyribonucleosides in the mitochondrial matrix. </t>
  </si>
  <si>
    <t>Deficient enzymatic activity of mitochondrial deoxyribonucleoside kinases deoxyguanosine kinase (DGUOK) causes mitochondrial DNA (mtDNA)-depletion syndromes in humans. There is no clear link with a cardiovascular phenotype in the literature.</t>
  </si>
  <si>
    <t>Y
Increased heart weight</t>
  </si>
  <si>
    <t>LOC442028, PROM2, FAHD2CP, NCAPH, KANSL3, CNNM4, CNNM3, SEMA4C, FAM178B,.</t>
  </si>
  <si>
    <t>KIAA1310, STARD7, CNNM4, NCAPH, ANKRD23, ARID5A, DUSP2, CNNM3, SNRNP200</t>
  </si>
  <si>
    <t>CNNM3 - Cyclin And CBS Domain Divalent Metal Cation Transport Mediator 3</t>
  </si>
  <si>
    <t xml:space="preserve">This protein coding gene is involved in regulating RNA polymerase activity and adenyl nucleotide binding. It also codes for a Mg membrane transporter therefore plays a role in cation transport. </t>
  </si>
  <si>
    <t>20700443
27856537</t>
  </si>
  <si>
    <t>KIAA1310 (Alias: KANSL3: KAT8 Regulatory NSL Complex Subunit 3)</t>
  </si>
  <si>
    <t>As part of the NSL complex it is involved in acetylation of nucleosomal histone H4 on several lysine residues and therefore may be involved in the regulation of transcription</t>
  </si>
  <si>
    <t>STARD7 - StAR Related Lipid Transfer Domain Containing 7</t>
  </si>
  <si>
    <t>STARD7 gene codes for a protein that is important in the transfer of  phospholipids within intracellular membranes. Horibata et al  highlighted the importance of the STARD7 gene in transferring phosphatidylcholine to the mitochondria. A decrease in STARD7 causes accumulation of oxygen reactive species and mitochondrial DNA damage.</t>
  </si>
  <si>
    <t>Y
Epilepsy, familial adult myoclonic 2</t>
  </si>
  <si>
    <t>28821867
28401922
33193082</t>
  </si>
  <si>
    <t>CNNM4 - Cyclin And CBS Domain Divalent Metal Cation Transport Mediator 4</t>
  </si>
  <si>
    <t>This gene codes for a protein which contains a cyclin box motif and has a role in metal ion transport, in particular Mg ions. Mutations in this gene are associated with Jalili syndrome which consists of cone-rod dystrophy and amelogenesis imperfecta.</t>
  </si>
  <si>
    <t>Y
(Brain: High;
Heart: Low)</t>
  </si>
  <si>
    <t>30884817
30670776</t>
  </si>
  <si>
    <t>NCAPH - Non-SMC Condensin I Complex Subunit H</t>
  </si>
  <si>
    <t>The NCAPH gene forms part of the complex that is required for the condensation of chromosomes in interphase of the cell cycle.</t>
  </si>
  <si>
    <t>ANKRD23 - Ankyrin Repeat Domain 23</t>
  </si>
  <si>
    <t>This gene is a member of the muscle ankyrin repeat protein (MARP) family and encodes a protein with four tandem ankyrin-like repeats. The protein is localized to the nucleus, functioning as a transcriptional regulator. Expression of this protein is induced during recovery following starvation</t>
  </si>
  <si>
    <t>Y
(Heart. Enhanced in skeletal muscle tissue)</t>
  </si>
  <si>
    <t>14583192
24736439
19889179</t>
  </si>
  <si>
    <t>ARID5A - AT-Rich Interaction Domain 5A</t>
  </si>
  <si>
    <t>Y
(Brain: Medium - High;
Heart: Low)</t>
  </si>
  <si>
    <t>23676272
31867000 
32302067</t>
  </si>
  <si>
    <t>DUSP2 - Dual Specificity Phosphatase 2</t>
  </si>
  <si>
    <t>The protein encoded by this gene is a member of the dual specificity protein phosphatase subfamily. These phosphatases inactivate their target kinases by dephosphorylating both the phosphoserine/threonine and phosphotyrosine residues. They negatively regulate members of the mitogen-activated protein (MAP) kinase superfamily (MAPK/ERK, SAPK/JNK, p38), which are associated with cellular proliferation and differentiation. </t>
  </si>
  <si>
    <t>LIMS2, WDR33, POLR2D, AMMECR1L, SAP130,.</t>
  </si>
  <si>
    <t>AMMECR1L - AMMECR1 Like</t>
  </si>
  <si>
    <t>AMMECR1L is an analogue for AMMECR1 which is a protein coding gene.</t>
  </si>
  <si>
    <t>Y
(Brain and heart. Enriched in retina tissue)</t>
  </si>
  <si>
    <t>STK39 / NOSTRIN</t>
  </si>
  <si>
    <t>STK39,.</t>
  </si>
  <si>
    <t>SCN7A
NOSTRIN
CERS6</t>
  </si>
  <si>
    <t>SCN7A - Sodium Voltage-Gated Channel Alpha Subunit 7</t>
  </si>
  <si>
    <t>Mediates the voltage-dependent sodium ion permeability of excitable membranes. Assuming opened or closed conformations in response to the voltage difference across the membrane, the protein forms a sodium-selective channel through which Na(+) ions may pass in accordance with their electrochemical gradient</t>
  </si>
  <si>
    <t>Despite being similar structure to other voltage gated sodium channels, SCN7A does not appear to be voltage gated. However, it is expressed in a striated pattern on the sarcolemma in regions corresponding to the sarcomeric M-line and it may have a relationships with SCN5A with a role in excitation-contraction coupling. Polymorphisms have also been identified to be associated with hypertension and left ventricular mass index.</t>
  </si>
  <si>
    <t>Y
(Brain and heart. Enhanced in lung)</t>
  </si>
  <si>
    <t>32027092
17339538
25393565</t>
  </si>
  <si>
    <t>NOSTRIN - Nitric Oxide Synthase Trafficking</t>
  </si>
  <si>
    <t>Multivalent adapter protein which may decrease NOS3 activity by inducing its translocation away from the plasma membrane</t>
  </si>
  <si>
    <t>Y
(Brain and heart. Enhanced in salivary gland)</t>
  </si>
  <si>
    <t>12446846 
26169369</t>
  </si>
  <si>
    <t>CERS6 - Ceramide Synthase 6</t>
  </si>
  <si>
    <t>Ceramide synthase that catalyzes formation of ceramide from sphinganine and acyl-CoA substrates, with high selectivity toward palmitoyl-CoA</t>
  </si>
  <si>
    <t xml:space="preserve">CERS6 belongs to a class of bioactive lipids which mediate lipotoxicity in cardiomyocytes. There is evidence for overexpression of CERS6 during acute myocardial infarction in the rat model.  </t>
  </si>
  <si>
    <t>29127192
30062203</t>
  </si>
  <si>
    <t>STK39 - Serine/Threonine Kinase 39</t>
  </si>
  <si>
    <t>May act as a mediator of stress-activated signals. Mediates the inhibition of SLC4A4, SLC26A6 as well as CFTR activities by the WNK scaffolds, probably through phosphorylation</t>
  </si>
  <si>
    <t>Y
(Brain and heart. Enhanced in testis tissue)</t>
  </si>
  <si>
    <t>Y
(Brain: Low;
Heart: Medium - High)</t>
  </si>
  <si>
    <t>24873805
19114657
29526533
28755400
32602534</t>
  </si>
  <si>
    <t>CAVIN2</t>
  </si>
  <si>
    <t>AC098617.1, CAVIN2,.</t>
  </si>
  <si>
    <t>SDPR (CAVIN2)</t>
  </si>
  <si>
    <t>SDPR - Serum Deprivation response (CAVIN2 - Caveolae Associated protein 2)</t>
  </si>
  <si>
    <t>This protein is a substrate for protein kinase C (PKC) phosphorylation and recruits polymerase I and transcript release factor (PTRF) to caveolae</t>
  </si>
  <si>
    <t>Y
Abnormal pulmonary endothelial cell surface
Abnormal vascular endothelial cell morphology
Abnormal lung vascular morphology</t>
  </si>
  <si>
    <t>18332105
16365378
26244347</t>
  </si>
  <si>
    <t>DGKD, USP40,.</t>
  </si>
  <si>
    <t>DGKD, USP40</t>
  </si>
  <si>
    <t>DGKD - Diacylglycerol Kinase Delta</t>
  </si>
  <si>
    <t>This gene encodes a cytoplasmic enzyme that phosphorylates two lipid secondary messengers. These messengers regulate cellular signal transduction. The gene is abundant in skeletal muscle.</t>
  </si>
  <si>
    <t xml:space="preserve">DGKD gene insufficiency is correlated with insulin resistance and reduced insulin signalling. Its expression is reduced in the skeletal muscles of patients with poorly controlled type II diabetes. It is also a candidate gene in serum calcium levels and bone density genome wide association studies. </t>
  </si>
  <si>
    <t>24068962
18267070</t>
  </si>
  <si>
    <t>USP40 - Ubiquitin Specific Peptidase 40</t>
  </si>
  <si>
    <t>Modification of cellular proteins by ubiquitin is an essential regulatory mechanism controlled by the coordinated action of multiple ubiquitin-conjugating and deubiquitinating enzymes. USP40 belongs to a large family of cysteine proteases that function as deubiquitinating enzymes.</t>
  </si>
  <si>
    <t>31933881
31046799</t>
  </si>
  <si>
    <t>ZNF385D,.</t>
  </si>
  <si>
    <t>ZNF385D -  Zinc Finger Protein 385D</t>
  </si>
  <si>
    <t>May have a role in nucleic acid binding</t>
  </si>
  <si>
    <t xml:space="preserve">Candidate gene in genome wide association studies for major depressive disorder, schizophrenia, reading disability and language impairment. </t>
  </si>
  <si>
    <t>Y
(Brain and heart. Enhanced in adipose, brain and testis tissue)</t>
  </si>
  <si>
    <t>Inconclusive results</t>
  </si>
  <si>
    <t>24024963
23382809
28696415</t>
  </si>
  <si>
    <t>THRB,.</t>
  </si>
  <si>
    <t>THRB (LAA, LV)</t>
  </si>
  <si>
    <t>THRB - Thyroid Hormone Receptor Beta</t>
  </si>
  <si>
    <t>Nuclear hormone receptor for triiodothyronine, mediating biological activities of thyroid hormone</t>
  </si>
  <si>
    <t>Y
Increased cardiac cell glucose uptake
Increased heart rate</t>
  </si>
  <si>
    <t>29229863
26315584</t>
  </si>
  <si>
    <t>ULK4, TRAK1,.</t>
  </si>
  <si>
    <t>TRAK1 - trafficking kinesin protein 1</t>
  </si>
  <si>
    <t>Involved in the regulation of endosome-to-lysosome trafficking, including endocytic trafficking of EGF-EGFR complexes and GABA-A receptors (PubMed:18675823). Involved in mitochondrial motility. When O-glycosylated, abolishes mitochondrial motility. Crucial for recruiting OGT to the mitochondrial surface of neuronal processes </t>
  </si>
  <si>
    <t>Y
(Brain and heart. Enhanced in heart and skeletal muscle tissue)</t>
  </si>
  <si>
    <t>18675823
30316870</t>
  </si>
  <si>
    <t>DAG1</t>
  </si>
  <si>
    <t>NCKIPSD, IP6K2, PRKAR2A, SLC25A20, ARIH2OS, ARIH2, P4HTM, WDR6, QRICH1, QARS1, USP19, LAMB2, LAMB2P1, CCDC71, KLHDC8B, C3orf84, CCDC36, C3orf62, USP4, GPX1, RHOA, TCTA, NICN1, DAG1,BSN-DT, BSN,.</t>
  </si>
  <si>
    <t>NDUFAF3
IMPDH2
DALRD3
USP4</t>
  </si>
  <si>
    <t>PRKAR2A, KLHDC8B, ARIH2, DAG1, QRICH1, LAMB2, WDR6, C3orf54, USP19, RNF123, RHOA, USP4, IMPDH2</t>
  </si>
  <si>
    <t>PRKAR2A - Protein Kinase CAMP-Dependent Type II Regulatory Subunit Alpha</t>
  </si>
  <si>
    <t xml:space="preserve">Regulatory subunit of the cAMP-dependent protein kinases involved in cAMP signaling in cells.  Type II regulatory chains mediate membrane association by binding to anchoring proteins, including the MAP2 kinase </t>
  </si>
  <si>
    <t>Candidate gene in exome wide analysis of adiponectin. No clear role in cardiac biology in the literature</t>
  </si>
  <si>
    <t>Y
(Brain and heart. Enhanced in testis)</t>
  </si>
  <si>
    <t>Y
(Brain: Low - High;
Heart: High)</t>
  </si>
  <si>
    <t xml:space="preserve">KLHDC8B - Kelch Domain Containing 8B </t>
  </si>
  <si>
    <t xml:space="preserve">Involved in pinching off the separated nuclei at the cleavage furrow and in cytokinesis. Required for mitotic integrity and maintenance of chromosomal stability. </t>
  </si>
  <si>
    <t>20107318
20585509</t>
  </si>
  <si>
    <t>ARIH2 - Ariadne RBR E3 Ubiquitin Protein Ligase 2</t>
  </si>
  <si>
    <t xml:space="preserve">The protein encoded by this gene is an E3 ubiquitin-protein ligase that polyubiquitinates some proteins, tagging them for degradation.  The encoded protein upregulates p53 in some cancer cells and may inhibit myelopoiesis.  </t>
  </si>
  <si>
    <t>Pending normal issue annotation</t>
  </si>
  <si>
    <t>Y
Abnormal heart morphology
Enlarged heart
Heart inflammation</t>
  </si>
  <si>
    <t>23179078
24486325</t>
  </si>
  <si>
    <t>DAG1 - Dystroglycan 1</t>
  </si>
  <si>
    <t xml:space="preserve">This gene encodes dystroglycan, a central component of dystrophin-glycoprotein complex that links the extracellular matrix and the cytoskeleton in the skeletal muscle. The dystroglycan complex is involved in a number of processes including laminin and basement membrane assembly, sarcolemmal stability, cell survival, peripheral nerve myelination, nodal structure, cell migration, and epithelial polarization. </t>
  </si>
  <si>
    <t>Y
(Heart: Medium)</t>
  </si>
  <si>
    <t>Y
Myocardial fiber degeneration 
Thin ventricular wall
Cardiac fibrosis
Dilated cardiomyopathy
Abnormal cardiac contraction</t>
  </si>
  <si>
    <t>Y
Muscular dystrophy-dystroglycanopathy (congenital with brain and eye anomalies)
Muscular dystrophy-dystroglycanopathy (limb-girdle)</t>
  </si>
  <si>
    <t>29221435
28581497
28581498
8418988</t>
  </si>
  <si>
    <t xml:space="preserve">QRICH1 - Glutamine Rich 1 </t>
  </si>
  <si>
    <t>No information</t>
  </si>
  <si>
    <t>Y
(Brain: Medium-High;
Heart: Medium)</t>
  </si>
  <si>
    <t>Y
Abnormal myocardium compact layer morphology
Double outlet right ventricle
Double outlet right ventricle with atrioventricular septal defect
Overriding aortic valve
Perimembraneous ventricular septal defect
Ventricular septal defect</t>
  </si>
  <si>
    <t>LAMB2 - Laminin Subunit Beta 2</t>
  </si>
  <si>
    <t>Binding to cells via a high affinity receptor, laminin is thought to mediate the attachment, migration and organization of cells into tissues during embryonic development by interacting with other extracellular matrix components</t>
  </si>
  <si>
    <t>Y
(Brain: Medium;
Heart: High)</t>
  </si>
  <si>
    <t>29599141
29408412
19736328</t>
  </si>
  <si>
    <t>WDR6 - WD Repeat Domain 6</t>
  </si>
  <si>
    <t xml:space="preserve">This gene encodes a member of the WD repeat protein family. WD repeats are minimally conserved regions of approximately 40 amino acids typically bracketed by gly-his and trp-asp (GH-WD), which may facilitate formation of heterotrimeric or multiprotein complexes. </t>
  </si>
  <si>
    <t xml:space="preserve">Play an important role in the regulation of a wide variety of cellular functions such as signal transduction, transcription, and proliferation. No clear role in cardiac biology. </t>
  </si>
  <si>
    <t>Y
Increased heart rate</t>
  </si>
  <si>
    <t>USP19 - Ubiquitin Specific Peptidase 19</t>
  </si>
  <si>
    <t xml:space="preserve">Deubiquitinating enzyme that regulates the degradation of various proteins. Deubiquitinates and prevents proteasomal degradation of RNF123 which in turn stimulates CDKN1B ubiquitin-dependent degradation thereby playing a role in cell proliferation. Involved in decreased protein synthesis in atrophying skeletal muscle. Modulates transcription of major myofibrillar proteins. </t>
  </si>
  <si>
    <t xml:space="preserve">Involved in a variety of cellular processes. It is expressed in rodent hearts. It may have a role in pathological cardiac hypertrophy, specifically its prevention though the downstream TAK1-p38/JNK1/2 signalling pathway. Additionally, may prevent skeletal muscle wasting through modulation of insulin and glucocorticoid signaling. </t>
  </si>
  <si>
    <t>Pending normal tissue annotation</t>
  </si>
  <si>
    <t>32798288
29901692
27045030</t>
  </si>
  <si>
    <t>RNF123 - Ring Finger Protein 123</t>
  </si>
  <si>
    <t xml:space="preserve">Catalytic subunit of the KPC complex that acts as E3 ubiquitin-protein ligase. Promotes the ubiquitination and proteasome-mediated degradation of CDKN1B which is the cyclin-dependent kinase inhibitor at the G0-G1 transition of the cell cycle </t>
  </si>
  <si>
    <t>No clear link with cardiovascular biology</t>
  </si>
  <si>
    <t>Y
(Brain and heart. Enhanced in skeletal muscle)</t>
  </si>
  <si>
    <t>Y
(Brain: medium - High;
Heart: Low)</t>
  </si>
  <si>
    <t>15531880
16227581</t>
  </si>
  <si>
    <t>RHOA - Ras Homolog Family Member A</t>
  </si>
  <si>
    <t>This gene encodes a member of the Rho family of small GTPases, which cycle between inactive GDP-bound and active GTP-bound states and function as molecular switches in signal transduction cascades. Rho proteins promote reorganization of the actin cytoskeleton and regulate cell shape, attachment, and motility.</t>
  </si>
  <si>
    <t>26315406
26838319
33145656
27251065</t>
  </si>
  <si>
    <t>USP4 - Ubiquitin Specific Peptidase 4</t>
  </si>
  <si>
    <t xml:space="preserve">The protein encoded by this gene is a protease that deubiquitinates target proteins such as ADORA2A and TRIM21. The encoded protein shuttles between the nucleus and cytoplasm and is involved in maintaining operational fidelity in the endoplasmic reticulum. </t>
  </si>
  <si>
    <t>IMPDH2 - Inosine Monophosphate Dehydrogenase 2</t>
  </si>
  <si>
    <t xml:space="preserve">Catalyzes the conversion of inosine 5'-phosphate (IMP) to xanthosine 5'-phosphate (XMP), the first committed and rate-limiting step in the de novo synthesis of guanine nucleotides, and therefore plays an important role in the regulation of cell growth. </t>
  </si>
  <si>
    <t>Role in normal development of the enteric nervous system and great vessels. Limited information.</t>
  </si>
  <si>
    <t>Y
(Brain: Medium;
Heart: Low)</t>
  </si>
  <si>
    <t>NCKIPSD - NCK Interacting Protein With SH3 Domain
Alias: SPIN90 - SH3 Protein Interacting With Nck, 90 Kda</t>
  </si>
  <si>
    <t xml:space="preserve">The protein encoded by this gene contains a nuclear localization signal. It plays a role in signal transduction, and may function in the maintenance of sarcomeres and in the assembly of myofibrils into sarcomeres. It also plays an important role in stress fiber formation </t>
  </si>
  <si>
    <t>Y
(Brain and heart. Group enriched, brain and parathyroid gland)</t>
  </si>
  <si>
    <t>11278500
14559906</t>
  </si>
  <si>
    <t>FAM208A/TASOR,.</t>
  </si>
  <si>
    <t>FAM208A
Alias: TASOR - Transcription Activation Suppressor</t>
  </si>
  <si>
    <t xml:space="preserve">The gene codes for a protein that forms part of a HUSH (human silencing hub) complex required for epigenetic repression. The complex contributes to transcriptional silencing. It has a role in influencing genome stability on the level of cell division at the early stages of development and interaction in the methylation complex in adult tissue. </t>
  </si>
  <si>
    <t>26022416
31112734</t>
  </si>
  <si>
    <t>MITF,.</t>
  </si>
  <si>
    <t>EOGT
MITF</t>
  </si>
  <si>
    <t>MITF - Melanocyte Inducing Transcription Factor</t>
  </si>
  <si>
    <t>The protein encoded by this gene is a transcription factor that contains both basic helix-loop-helix and leucine zipper structural features. The encoded protein regulates melanocyte development and is responsible for pigment cell-specific transcription of the melanogenesis enzyme genes. Heterozygous mutations in the this gene cause auditory-pigmentary syndromes, such as Waardenburg syndrome type 2 and Tietz syndrome</t>
  </si>
  <si>
    <t>High levels of MITF have been observed in cardiomyocytes and the heart. It appears to have a role in cardiac mast cells where MITF mutation mouse strains have near complete deficiency. In response to beta-adrenergic stimulation, the MITF mutant mouse strains have reduced hypertrophic responses and do not produce increased levels of BNP.</t>
  </si>
  <si>
    <t>30471646
32104183
16998588</t>
  </si>
  <si>
    <t>EOGT - EGF Domain Specific O-Linked N-Acetylglucosamine Transferase</t>
  </si>
  <si>
    <t xml:space="preserve">This gene encodes an enzyme that acts in the lumen of the endoplasmic reticulum to catalyze the transfer of N-acetylglucosamine to serine or threonine residues of extracellular-targeted proteins. This enzyme modifies proteins containing eukaryotic growth factor (EGF)-like domains, including the Notch receptor, thereby regulating developmental signalling. </t>
  </si>
  <si>
    <t>Y
(Brain: Medium - High)</t>
  </si>
  <si>
    <t>Y
Adams-Oliver syndrome</t>
  </si>
  <si>
    <t>31654484
29924900
22158438
23671640</t>
  </si>
  <si>
    <t>POPDC2, COX17,.</t>
  </si>
  <si>
    <t>POPDC2
(tolerated(0.86) / benign(0.01) / 13.84)</t>
  </si>
  <si>
    <t>POPDC2 - Popeye Domain Containing 2</t>
  </si>
  <si>
    <t>Important for the maintenance of cardiac function. Plays a regulatory function in heart rate dynamics mediated, at least in part, through cAMP-binding and, probably, by increasing cell surface expression of the potassium channel KCNK2 and enhancing current density.</t>
  </si>
  <si>
    <t>Y
(Heart. Enriched in heart muscle tissue)</t>
  </si>
  <si>
    <t>Y
Abnormal sinoatrial node morphology
Sinus bradycardia
Abnormal sinoatrial node conduction
Altered response of heart to induced stress</t>
  </si>
  <si>
    <t>31817925
22354168</t>
  </si>
  <si>
    <t>ATP1B3, TFDP2,.</t>
  </si>
  <si>
    <t>TFDP2</t>
  </si>
  <si>
    <t>TFDP2 - Transcription Factor Dp-2</t>
  </si>
  <si>
    <t>Can stimulate E2F-dependent transcription. Binds DNA cooperatively with E2F family members through the E2 recognition site, 5'-TTTC[CG]CGC-3', found in the promoter region of a number of genes whose products are involved in cell cycle regulation or in DNA replication.</t>
  </si>
  <si>
    <t>Y
(Brain and heart. Enhanced in lymphoid tissue)</t>
  </si>
  <si>
    <t>20383146
24607859</t>
  </si>
  <si>
    <t>RNF7 - Ring finger protein 7</t>
  </si>
  <si>
    <t>It is an essential subunit of SKP1-cullin/CDC53-F box protein ubiquitin ligases, which are a part of the protein degradation machinery important for cell cycle progression and signal transduction. </t>
  </si>
  <si>
    <t>ATP1B3 - ATPase Na+/K+ Transporting Subunit Beta 3</t>
  </si>
  <si>
    <t>This is the non-catalytic component of the active enzyme, which catalyzes the hydrolysis of ATP coupled with the exchange of Na(+) and K(+) ions across the plasma membrane. The exact function of the beta-3 subunit is not known.</t>
  </si>
  <si>
    <t>The function of this protein is unknown.</t>
  </si>
  <si>
    <t>Y
(Brain: Low;
Heart: Low)</t>
  </si>
  <si>
    <t>RP11-483E7.1, TSC22D2,.</t>
  </si>
  <si>
    <t>KIAA0232,.</t>
  </si>
  <si>
    <t>Protein coding gene</t>
  </si>
  <si>
    <t>This is a candidate gene in a GWAS for glucagon-like peptide-1 (GLP-1) mediated insulin secretion however its function is unclear. In one study using an integrative network analysis, it is reported to be a direct interactor with RYR2.</t>
  </si>
  <si>
    <t>PPARGC1A,.</t>
  </si>
  <si>
    <t>PPARGC1A - PPARG Coactivator 1 Alpha</t>
  </si>
  <si>
    <t xml:space="preserve">Transcriptional coactivator for steroid receptors and nuclear receptors. Greatly increases the transcriptional activity of PPARG and thyroid hormone receptor on the uncoupling protein promoter. Can regulate key mitochondrial genes that contribute to the program of adaptive thermogenesis. Plays an essential role in metabolic reprogramming in response to dietary availability through coordination of the expression of a wide array of genes involved in glucose and fatty acid metabolism. Induces the expression of PERM1 in the skeletal muscle in an ESRRA-dependent manner. Also involved in the integration of the circadian rhythms and energy metabolism. </t>
  </si>
  <si>
    <t>This gene is highly expressed in oxidative tissue such as the heart and acts as a key regulator of mitochondrial function, mass and cellular metabolism. It interacts with cardiomyocyte nuclear receptor factor‐1, estrogen related receptor‐α and peroxisome proliferator‐activated receptor‐α in increasing mitochondrial biogenesis.</t>
  </si>
  <si>
    <t>Y
(Brain and heart. Enhanced in kidney, liver and skeletal muscle tissue)</t>
  </si>
  <si>
    <t>Not available (pending normal tissue annotation)</t>
  </si>
  <si>
    <t>Y
abnormal choriocapillaris morphology
abnormal choroid vasculature morphology
abnormal myocardial fiber morphology
decreased heart weight
increased heart weight
cardiac hypertrophy
abnormal heart left ventricle morphology
dilated heart left ventricle
dilated heart right ventricle
abnormal blood circulation
decreased cardiac output
decreased cardiac muscle contractility
decreased ventricle muscle contractility
decreased heart rate
increased heart rate
increased response of heart to induced stress
cardiomyopathy
congestive heart failure</t>
  </si>
  <si>
    <t>28949414
15456881</t>
  </si>
  <si>
    <t>SPINK2, REST, NOA1, POLR2B, IGFBP7,.</t>
  </si>
  <si>
    <t>REST, POLR2B</t>
  </si>
  <si>
    <t>REST - RE1 Silencing Transcription Factor</t>
  </si>
  <si>
    <t>Transcriptional repressor which binds neuron-restrictive silencer element (NRSE) and represses neuronal gene transcription in non-neuronal cells</t>
  </si>
  <si>
    <t>Y
Abnormal heart rate
Abnormal RR interval</t>
  </si>
  <si>
    <t>33108349
16209944
27258257</t>
  </si>
  <si>
    <t>POLR2B - RNA Polymerase II Subunit B</t>
  </si>
  <si>
    <t>This gene encodes the second largest subunit of RNA polymerase II (Pol II), a DNA-dependent RNA polymerase that catalyzes the transcription of DNA into precursors of mRNA, snRNA and microRNA. This subunit and the largest subunit form opposite sides of the center cleft of Pol II. Deletion of the flap loop region of this subunit results in a decrease in the rate of transcriptional elongation.</t>
  </si>
  <si>
    <t>NOA1 - 	Nitric Oxide Associated 1</t>
  </si>
  <si>
    <t>Involved in regulation of mitochondrial protein translation and respiration. Plays a role in mitochondria-mediated cell death. May act as a scaffolding protein or stabilizer of respiratory chain supercomplexes. Binds GTP</t>
  </si>
  <si>
    <t>NOA1 is an essential mitochondrial matrix GTPase that acts as a limiting factor for mitochondrial protein synthesis and ATP production by oxidative phosphorylation. Thought also to be necessary for oxygen-dependent regulation of mitochondrial respiratory complexes.</t>
  </si>
  <si>
    <t>Y
(Brain and heart. Enhanced in blood tissue)</t>
  </si>
  <si>
    <t>Y
(Brain: Low - Medium;
Heart: High)</t>
  </si>
  <si>
    <t>25072814
21771794</t>
  </si>
  <si>
    <t>FGF5,.</t>
  </si>
  <si>
    <t>FGF5 - Fibroblast Growth Factor 5</t>
  </si>
  <si>
    <t>Y
(Brain. Enriched in brain tissue)</t>
  </si>
  <si>
    <t>27804049
9415293
8616711</t>
  </si>
  <si>
    <t>SEC31A</t>
  </si>
  <si>
    <t>SEC31A, THAP9, LIN54, COPS4,.</t>
  </si>
  <si>
    <t>LIN54, SEC31A, AGPAT9</t>
  </si>
  <si>
    <t>LIN54 - Lin-54 DREAM MuvB Core Complex Component</t>
  </si>
  <si>
    <t xml:space="preserve">The LIN54 gene forms part of the DREAM/LIN complex  which is a regulator of the cell cycle. The complex acts as a transcription activator or repressor. The complex binds to sits in the CDC2 promotor to do this. </t>
  </si>
  <si>
    <t>No clear link in the literature suggesting a role in cardiovascular pathology.</t>
  </si>
  <si>
    <t>SEC31A - SEC31 Homolog A, COPII Coat Complex Component</t>
  </si>
  <si>
    <t xml:space="preserve">The protein encoded by this gene shares similarity with the yeast Sec31 protein, and is a component of the outer layer of the coat protein complex II (COPII). The encoded protein is involved in vesicle budding from the endoplasmic reticulum (ER) and contains multiple WD repeats near the N-terminus and a proline-rich region in the C-terminal half.  </t>
  </si>
  <si>
    <t>Y
Chromosome 4q deletion syndrome</t>
  </si>
  <si>
    <t>AGPAT9
Alias GPAT3 -  Glycerol-3-Phosphate Acyltransferase 3</t>
  </si>
  <si>
    <t>Y
(Brain and heart. Enhanced in intestinal and kidney tissue)</t>
  </si>
  <si>
    <t>CAMK2D,.</t>
  </si>
  <si>
    <t>CAMK2D – Calcium/Calmodulin Dependent Protein Kinase II Delta</t>
  </si>
  <si>
    <t>29903013
25421395
32007269
27940402</t>
  </si>
  <si>
    <t>RNF150,.</t>
  </si>
  <si>
    <t>RNF150 - Ring finger protein 150</t>
  </si>
  <si>
    <t>Encodes a soluble protein. Ring finger proteins have a variety of cellular functions</t>
  </si>
  <si>
    <t xml:space="preserve">Candidate gene in GWAS for COPD. No clear link with cardiovascular biology. </t>
  </si>
  <si>
    <t>25609945
26251585</t>
  </si>
  <si>
    <t>KIAA0922 (TMEM131L)</t>
  </si>
  <si>
    <t>KIAA0922 (TMEM131L),.</t>
  </si>
  <si>
    <t>KIAA0922
Alias TMEM131L - Transmembrane 131 Like</t>
  </si>
  <si>
    <t>Membrane-associated form that antagonizes canonical Wnt signaling by triggering lysosome-dependent degradation of Wnt-activated LRP6. </t>
  </si>
  <si>
    <t>In humans, it is a regulator of thymocyte proliferation. No established link with cardiovascular phenotypes.</t>
  </si>
  <si>
    <t>Y
(Brain and Heart Enhanced in lymphoid tissue)</t>
  </si>
  <si>
    <t>RANP6, HAND2-AS1,.</t>
  </si>
  <si>
    <t>HAND2 - Heart And Neural Crest Derivatives Expressed 2</t>
  </si>
  <si>
    <t>The protein encoded by this gene belongs to the basic helix-loop-helix family of transcription factors. This gene product is one of two closely related family members, the HAND proteins, which are asymmetrically expressed in the developing ventricular chambers and play an essential role in cardiac morphogenesis. Working in a complementary fashion, they function in the formation of the right ventricle and aortic arch arteries, implicating them as mediators of congenital heart disease.</t>
  </si>
  <si>
    <t>Y
(Heart. Enhanced in gallbladder and placenta tissue)</t>
  </si>
  <si>
    <t>Y
Abnormal pharyngeal arch artery morphology
Aberrant origin of the right subclavian artery
Interrupted aortic arch
Abnormal myocardial trabeculae morphology
Thin myocardium
Dilated aortic sac
Abnormal cardiac outflow tract development
Abnormal atrioventricular cushion morphology
Abnormal heart looping
Abnormal tricuspid valve morphology
Ventricular septal defect
Abnormal heart left ventricle morphology
Abnormal heart right ventricle morphology
Decreased cardiac muscle contractility
Abnormal fetal cardiomyocyte proliferation
Congestive heart failure</t>
  </si>
  <si>
    <t>28538179
27783597
30217752
26676105
31248315</t>
  </si>
  <si>
    <t>RANP6 - RAN Pseudogene 6</t>
  </si>
  <si>
    <t>Pseudogene</t>
  </si>
  <si>
    <t>MARCH6</t>
  </si>
  <si>
    <t>CMBL, MARCHF6, ROPN1L,.</t>
  </si>
  <si>
    <t>CCT5
FAM173B</t>
  </si>
  <si>
    <t>MARCH6 - Membrane Associated Ring-CH-Type Finger 6</t>
  </si>
  <si>
    <t>This gene encodes a member of a family of membrane-associated E3 ubiquitin ligases containing RING-CH-type zinc finger motifs. Ubiquitination of type II deiodinase by the encoded protein is an important regulatory step in thyroid hormone signalling</t>
  </si>
  <si>
    <t>26527619
32755570</t>
  </si>
  <si>
    <t>CCT5 - Chaperonin Containing TCP1 Subunit 5</t>
  </si>
  <si>
    <t>Component of the chaperonin-containing T-complex (TRiC), a molecular chaperone complex that assists the folding of proteins upon ATP hydrolysis (PubMed:25467444). The TRiC complex mediates the folding of WRAP53/TCAB1, thereby regulating telomere maintenance</t>
  </si>
  <si>
    <t xml:space="preserve">There is limited information on the encoded protein in the literature. It has been identified to bind to syndecan-4 in HEK293 cells which is necessary for the nuclear translocation of muscle LIM protein (MLP) in the heart. </t>
  </si>
  <si>
    <t>25467444
30967474</t>
  </si>
  <si>
    <t>FAM173B
ATPSCKMT - ATP Synthase C Subunit Lysine N-Methyltransferase</t>
  </si>
  <si>
    <t>Mitochondrial protein-lysine N-methyltransferase that trimethylates ATP synthase subunit C, ATP5MC1 and ATP5MC2. Trimethylation is required for proper incorporation of the C subunit into the ATP synthase complex and mitochondrial respiration.</t>
  </si>
  <si>
    <t xml:space="preserve">A mitochondrial lysine (K)-specific methyltransferase (KMT) targeting the c-subunit of mitochondrial ATP synthase (ATPSc), and was therefore renamed ATPSc-KMT. There is no clear link with cardiovascular biology in the literature. </t>
  </si>
  <si>
    <t>29444090 
30530489
31213526</t>
  </si>
  <si>
    <t>ROPN1L - Rhophilin Associated Tail Protein 1 Like</t>
  </si>
  <si>
    <t>This gene encodes a member of the ropporin family. The encoded protein is present in sperm and interacts with A-kinase anchoring protein, AKAP3, through the amphipathic helix region of AKAP3. Important for male fertility. With ROPN1, involved in fibrous sheath integrity and sperm motility, plays a role in PKA-dependent signaling processes required for spermatozoa capacitation</t>
  </si>
  <si>
    <t>There is no clear link with cardiovascular biology in the literature.</t>
  </si>
  <si>
    <t>Y
(Brain. Group enriched in blood and testis tissue)</t>
  </si>
  <si>
    <t>PLK2/ACTB22</t>
  </si>
  <si>
    <t>RP11-772C9.1, ACTBL2,.</t>
  </si>
  <si>
    <t>PLK2
ACTBL2
GAPT</t>
  </si>
  <si>
    <t>PLK2 - Polo Like Kinase 2</t>
  </si>
  <si>
    <t>The protein encoded by this gene is a member of the polo family of serine/threonine protein kinases that have a role in normal cell division. </t>
  </si>
  <si>
    <t>31902745
29066438
24887096</t>
  </si>
  <si>
    <t>ACTBL2 - Actin Beta Like 2</t>
  </si>
  <si>
    <t>GAPT - GRB2 Binding Adaptor Protein, Transmembrane</t>
  </si>
  <si>
    <t>Negatively regulates B-cell proliferation following stimulation through the B-cell receptor.</t>
  </si>
  <si>
    <t xml:space="preserve">GAPT may have a role in glucose and lipid homeostasis. There is no clear link with cardiovascular phenotypes in the literature. </t>
  </si>
  <si>
    <t>Y
(Heart. Enriched in blood tissue)</t>
  </si>
  <si>
    <t>KIF2A/IPO11</t>
  </si>
  <si>
    <t>KIF2A, DIMT1, IPO11,.</t>
  </si>
  <si>
    <t>KIF2A, IPO11</t>
  </si>
  <si>
    <t>KIF2A - Kinesin Family Member 2A</t>
  </si>
  <si>
    <t>The protein encoded by this gene is a plus end-directed motor required for normal mitotic progression. The encoded protein is required for normal spindle activity during mitosis and is necessary for normal brain development</t>
  </si>
  <si>
    <t>KIF2A has a role in numerous malignancies however there is no clear link with cardiovascular biology. It is also associated with cortical dysplasia and microcephaly.</t>
  </si>
  <si>
    <t>IPO11 - Importin 11</t>
  </si>
  <si>
    <t>The IPO11 gene codes for a transport receptor (importin 11) which regulates the movement of protein and RNA from nucleus to cytoplasm.</t>
  </si>
  <si>
    <t>28736931
25378586
31339356</t>
  </si>
  <si>
    <t>JADE2,.</t>
  </si>
  <si>
    <t>JADE2 - Jade Family PHD Finger 2 (Alias PHF15)</t>
  </si>
  <si>
    <t>Scaffold subunit of some HBO1 complexes, which have a histone H4 acetyltransferase activity</t>
  </si>
  <si>
    <t>JADE2 acts as a E3 ubiquitin-protein ligase mediating the ubiquitination and subsequent proteasomal degradation of target protein histone demethylase KDM1A. It is potentially important in neural cell lineage and cancer cells</t>
  </si>
  <si>
    <t>25018020
16387653</t>
  </si>
  <si>
    <t>SAP30L</t>
  </si>
  <si>
    <t>CTB-158E9.2, HAND1,.</t>
  </si>
  <si>
    <t>SAP30L- SAP30 Like</t>
  </si>
  <si>
    <t>Various isoforms. Functions as a transcription repressor</t>
  </si>
  <si>
    <t>22821512
27589475</t>
  </si>
  <si>
    <t>RUFY1,.</t>
  </si>
  <si>
    <t>RUFY1 - RUN And FYVE Domain Containing 1</t>
  </si>
  <si>
    <t>This gene encodes a protein that contains a RUN domain and a FYVE-type zinc finger domain. The encoded protein binds to phosphatidylinositol-3-phosphate (PI3P) and plays a role in early endosomal trafficking, tethering and fusion through interactions with small GTPases including Rab4, Rab5 and Rab14</t>
  </si>
  <si>
    <t xml:space="preserve">11877430
29113320 </t>
  </si>
  <si>
    <t>RREB1</t>
  </si>
  <si>
    <t>RP3-429O6.1, RREB1,.</t>
  </si>
  <si>
    <t>RREB1 - Ras Responsive Element Binding Protein 1</t>
  </si>
  <si>
    <t>The protein encoded by this gene is a zinc finger transcription factor that binds to RAS-responsive elements (RREs) of gene promoters. It has been shown that the calcitonin gene promoter contains an RRE and that the encoded protein binds there and increases expression of calcitonin, which may be involved in Ras/Raf-mediated cell differentiation</t>
  </si>
  <si>
    <t>32938917
27918534</t>
  </si>
  <si>
    <t>KDM1B, DEK,.</t>
  </si>
  <si>
    <t>DEK - DEK proto-oncogene</t>
  </si>
  <si>
    <t>This gene encodes a protein with one SAP domain. This protein binds to cruciform and super helical DNA and induces positive supercoils into closed circular DNA, and is also involved in splice site selection during mRNA processing.</t>
  </si>
  <si>
    <t>27770449
29299148</t>
  </si>
  <si>
    <t>KDM1B - Lysine Demethylase 1B</t>
  </si>
  <si>
    <t>Histone demethylase that demethylates 'Lys-4' of histone H3, a specific tag for epigenetic transcriptional activation, thereby acting as a corepressor. Required for de novo DNA methylation of a subset of imprinted genes during oogenesis.</t>
  </si>
  <si>
    <t>No clear evidence of involvement in cardiovascular biology.</t>
  </si>
  <si>
    <t>TPMT - Thiopurine S-Methyltransferase</t>
  </si>
  <si>
    <t>This gene encodes the enzyme that metabolizes thiopurine drugs via S-adenosyl-L-methionine as the S-methyl donor and S-adenosyl-L-homocysteine as a byproduct. </t>
  </si>
  <si>
    <t>No clear link with cardiovascular biology. It may have a role in graft rejection and immunosuppression.</t>
  </si>
  <si>
    <t>Y
(Brain and heart. Enhanced in thyroid tissue)</t>
  </si>
  <si>
    <t>24121523
17714059</t>
  </si>
  <si>
    <t>HLA-DRB5,.</t>
  </si>
  <si>
    <t>TAP2</t>
  </si>
  <si>
    <t>TAP2- Transporter 2, ATP Binding Cassette Subfamily B Member</t>
  </si>
  <si>
    <t xml:space="preserve">Involved in the transport of antigens from the cytoplasm to the endoplasmic reticulum for association with MHC class I molecules. Also acts as a molecular scaffold for the final stage of MHC class I folding, namely the binding of peptide. Nascent MHC class I molecules associate with TAP via tapasin. </t>
  </si>
  <si>
    <t>10471632
17192492
10503656</t>
  </si>
  <si>
    <t>HLA-DRB5 - Major Histocompatibility Complex, Class II, DR Beta 5</t>
  </si>
  <si>
    <t>HLA-DRB5 belongs to the HLA class II beta chain paralogues. This class II molecule is a heterodimer consisting of an alpha (DRA) and a beta (DRB) chain, both anchored in the membrane. It plays a central role in the immune system by presenting peptides derived from extracellular proteins. </t>
  </si>
  <si>
    <t>Y
(Brain and heart. Enhanced in lung and lymphoid tissue)</t>
  </si>
  <si>
    <t>33309992
31974565
28869590</t>
  </si>
  <si>
    <t>LINC02523, HEY2, NCOA7,.</t>
  </si>
  <si>
    <t>RP11-624M8.1 (Coronary artery, Brain)</t>
  </si>
  <si>
    <t>HEY2- Hes Related Family BHLH Transcription Factor With YRPW Motif 2</t>
  </si>
  <si>
    <t>Downstream effector of Notch signaling which may be required for cardiovascular development. Transcriptional repressor which binds preferentially to the canonical E box sequence 5'-CACGTG-3'. Represses transcription by the cardiac transcriptional activators GATA4 and GATA6.</t>
  </si>
  <si>
    <t>Y
(Brain and heart. Enhanced in heart muscle tissue)</t>
  </si>
  <si>
    <t>32619740
32820247
32035085
30042696
31346662</t>
  </si>
  <si>
    <t>NCOA7 - Nuclear Receptor Coactivator 7</t>
  </si>
  <si>
    <t>Enhances the transcriptional activities of several nuclear receptors. Involved in the coactivation of different nuclear receptors, such as ESR1, THRB, PPARG and RARA. </t>
  </si>
  <si>
    <t>Bioinformatic analyses using serum from post AMI patients suggest NCOA7 may have important roles in the development of acute myocardial infarction by direct interaction with GTF3C2 and MAX.</t>
  </si>
  <si>
    <t>SLC2A12,.</t>
  </si>
  <si>
    <t>SLC2A12 - Solute Carrier Family 2 Member 12
Alias: GLUT-12 (Glucose Transporter Type 12)</t>
  </si>
  <si>
    <t>SLC2A12 belongs to a family of transporters that catalyze the uptake of sugars through facilitated diffusion (Rogers et al., 2002). This family of transporters show conservation of 12 transmembrane helices as well as functionally significant amino acid residues</t>
  </si>
  <si>
    <t>Y
(Brain and heart. Enhanced in retina tissue)</t>
  </si>
  <si>
    <t>Y
Abnormal left ventricular size
Increased left ventricular size</t>
  </si>
  <si>
    <t>21849635
23041416</t>
  </si>
  <si>
    <t>RP1-155D22.1, QKI,.</t>
  </si>
  <si>
    <t>QKI - QKI, KH Domain Containing RNA Binding</t>
  </si>
  <si>
    <t>The protein encoded by this gene is an RNA-binding protein that regulates pre-mRNA splicing, export of mRNAs from the nucleus, protein translation, and mRNA stability. The encoded protein is involved in myelinization and oligodendrocyte differentiation and may play a role in schizophrenia. Multiple transcript variants encoding different isoforms have been found for this gene</t>
  </si>
  <si>
    <t>32671648
31284728
28283792
25068621</t>
  </si>
  <si>
    <t>AC009531.2, LOC401324,.</t>
  </si>
  <si>
    <t>TBX20 - T-Box Transcription Factor 20</t>
  </si>
  <si>
    <t>This gene encodes a T-box family member. The T-box family members share a common DNA binding domain, termed the T-box, and they are transcription factors involved in the regulation of developmental processes. This gene is essential for heart development. Mutations in this gene are associated with diverse cardiac pathologies, including defects in septation, valvulogenesis and cardiomyopathy</t>
  </si>
  <si>
    <t>Y
(Heart. Enhanced in heart, prostate, smooth muscle, urinary bladder and gallbladder tissue)</t>
  </si>
  <si>
    <t>Y
Atrial septal defects</t>
  </si>
  <si>
    <t>30820038
30384889
29903739
26895318
27510170
28049825
29089047</t>
  </si>
  <si>
    <t>CDK13, MPLKIP, SUGCT,.</t>
  </si>
  <si>
    <t>CDK13 - Cyclin Dependent Kinase 13</t>
  </si>
  <si>
    <t>Cyclin-dependent kinase which displays CTD kinase activity and is required for RNA splicing. Has CTD kinase activity by hyperphosphorylating the C-terminal heptapeptide repeat domain (CTD) of the largest RNA polymerase II subunit RPB1, thereby acting as a key regulator of transcription elongation.</t>
  </si>
  <si>
    <t xml:space="preserve">CDK13 encodes an amino acid protein kinase which is involved in the regulation of gene expression and axonal development. It is associated with congenital heart defects, dysmorphic facial features and intellectual developmental disorder (CHDFIDD syndrome) in humans. The KO in the mouse model is lethal resulting in congenital heart defects and secondary cardiac failure. </t>
  </si>
  <si>
    <t>Y
Abnormal capillary morphology
Abnormal myocardium layer morphology
Abnormal heart morphology
Small heart
Abnormal heart ventricle morphology
Thin ventricular wall
Pericardial effusion
Abnormal blood flow velocity
Irregular heartbeat</t>
  </si>
  <si>
    <t>Y
Congenital heart defects, dysmorphic facial features, and intellectual developmental disorder</t>
  </si>
  <si>
    <t>31440507
28807008</t>
  </si>
  <si>
    <t>PON1, PON3, PON2,.</t>
  </si>
  <si>
    <t>PON2*
(deleterious(0.01) / benign(0.013) / 22.8)</t>
  </si>
  <si>
    <t>DLX6
TFPI2</t>
  </si>
  <si>
    <t>PON2  - Paraoxonase 2</t>
  </si>
  <si>
    <t>This gene encodes a member of the paraoxonase gene family, which includes three known members located adjacent to each other on the long arm of chromosome 7. The encoded protein is ubiquitously expressed in human tissues, membrane-bound, and may act as a cellular antioxidant, protecting cells from oxidative stress. </t>
  </si>
  <si>
    <t>Y
(Brain and heart. Enhanced in liver tissue)</t>
  </si>
  <si>
    <t xml:space="preserve">Y
Coronary heart disease, susceptibility to </t>
  </si>
  <si>
    <t>29441810
27609416
18440321
30802459
29729330
22319641</t>
  </si>
  <si>
    <t>DLX6 - Distal-Less Homeobox 6</t>
  </si>
  <si>
    <t>Y
(Brain. Enhanced in brain, placenta, testis tissue)</t>
  </si>
  <si>
    <t>32325975
23933587</t>
  </si>
  <si>
    <t>TFPI2 - Tissue Factor Pathway Inhibitor 2</t>
  </si>
  <si>
    <t xml:space="preserve">In the zebrafish it is mainly expressed in the heart and brain. Knockdown in the zebrafish results in cardiac defects including retrenched ventricle, enlarged atrium and malformation of the atrioventricular boundary suggesting an important role in embryonic cardiac development. </t>
  </si>
  <si>
    <t>Y
(Heart. Enhanced in placenta tissue)</t>
  </si>
  <si>
    <t>PPP1R35</t>
  </si>
  <si>
    <t>CASTOR3, SPDYE3, PMS2P1, PILRB, PILRA, ZCWPW1, MEPCE, PPP1R35, C7orf61, TSC22D4, NYAP1,.</t>
  </si>
  <si>
    <t>SAP25
LRCH4
FBXO24</t>
  </si>
  <si>
    <t>MEPCE, TSC22D4, PPP1R35, PILRB, CUX1</t>
  </si>
  <si>
    <t>MEPCE - Methylphosphate Capping Enzyme</t>
  </si>
  <si>
    <t xml:space="preserve">Functions include modification of gene transcription. </t>
  </si>
  <si>
    <t>17643375
17643375</t>
  </si>
  <si>
    <t>TSC22D4 - TSC22 Domain Family Member 4</t>
  </si>
  <si>
    <t>Role in transcriptional regulation</t>
  </si>
  <si>
    <t>Y
(Brain and heart. Enhanced in brain)</t>
  </si>
  <si>
    <t>31806366
27827363</t>
  </si>
  <si>
    <t>PPP1R35 - Protein Phosphatase 1 Regulatory Subunit 35</t>
  </si>
  <si>
    <t>Inhibits PPP1CA phosphatase activity</t>
  </si>
  <si>
    <t xml:space="preserve">Required for ciliogenesis, notochord morphogenesis and cell cycle progression in the murine model. It ensures centriole homeostasis by promoting centriole to centrosome conversion. </t>
  </si>
  <si>
    <t>Y
Abnormal heart morphology
Distended pericardium</t>
  </si>
  <si>
    <t>32628936
30230954</t>
  </si>
  <si>
    <t>PILRB - Paired Immunoglobin Like Type 2 Receptor Beta</t>
  </si>
  <si>
    <t>Paired receptors consist of highly related activating and inhibitory receptors and are widely involved in the regulation of the immune system. PILRB is thought to act as a cellular signaling activating receptor that associates with ITAM-bearing adapter molecules on the cell surface</t>
  </si>
  <si>
    <t>No clear link with cardiovascular biology in the literature</t>
  </si>
  <si>
    <t>Y
(Brain and heart. Tissue enhanced testis)</t>
  </si>
  <si>
    <t>CUX1 - Cut Like Homeobox 1</t>
  </si>
  <si>
    <t xml:space="preserve">Transcription factor involved in the control of neuronal differentiation in the brain. Regulates dendrite development and branching, and dendritic spine formation in cortical layers II-III. Also involved in the control of synaptogenesis. In addition, it has probably a broad role in mammalian development as a repressor of developmentally regulated gene expression. May act by preventing binding of positively-activing CCAAT factors to promoters. </t>
  </si>
  <si>
    <t>May co-operate with IRX3/5 to promote regionally appropriate cell division in limb bud development however there is no clear link with cardiovascular phenotypes in the literature at present.</t>
  </si>
  <si>
    <t>LRCH4 - Leucine Rich Repeats And Calponin Homology Domain Containing 4</t>
  </si>
  <si>
    <t>This gene encodes a protein that contains leucine-rich repeats (LRR) at its amino terminus and that is known to be involved in ligand binding. The carboxyl terminus may act as a membrane anchor. Identified structural elements suggest that the encoded protein resembles a receptor</t>
  </si>
  <si>
    <t>SAP25 - Sin3A Associated Protein 25</t>
  </si>
  <si>
    <t>Involved in the transcriptional repression mediated by the mSIN3A but not the N-CoR corepressor complex.</t>
  </si>
  <si>
    <t>No link to cardiovascular biology in the literature.</t>
  </si>
  <si>
    <t>FBXO24 - F-Box Protein 24</t>
  </si>
  <si>
    <t>This gene encodes a member of the F-box protein family which is characterized by an approximately 40 amino acid motif, the F-box. The F-box proteins constitute one of the four subunits of the ubiquitin protein ligase complex called SCFs (SKP1-cullin-F-box), which function in phosphorylation-dependent ubiquitination.</t>
  </si>
  <si>
    <t>N
Enhanced in testis tissue</t>
  </si>
  <si>
    <t>IFRD1, LSMEM1,.</t>
  </si>
  <si>
    <t>LSMEM1 (Brain)</t>
  </si>
  <si>
    <t>LSMEM1 - Leucine Rich Single-Pass Membrane Protein 1</t>
  </si>
  <si>
    <t>Y
(Brain and heart. Enriched in skeletal muscle and tongue tissue)</t>
  </si>
  <si>
    <t>Not available (inconclusive results)</t>
  </si>
  <si>
    <t>IFRD1 - Interferon Related Developmental Regulator 1</t>
  </si>
  <si>
    <t xml:space="preserve">This gene is an immediate early gene that encodes a protein related to interferon-gamma. This protein may function as a transcriptional co-activator/repressor that controls the growth and differentiation of specific cell types during embryonic development and tissue regeneration. </t>
  </si>
  <si>
    <t>31516920
32992150</t>
  </si>
  <si>
    <t>GATA4,.</t>
  </si>
  <si>
    <t>GATA4, C8orf49</t>
  </si>
  <si>
    <t>GATA4 - GATA Binding Protein 4</t>
  </si>
  <si>
    <t>This gene encodes a member of the GATA family of zinc-finger transcription factors. Members of this family recognize the GATA motif which is present in the promoters of many genes. This protein is thought to regulate genes involved in embryogenesis and in myocardial differentiation and function, and is necessary for normal testicular development. Mutations in this gene have been associated with cardiac septal defects</t>
  </si>
  <si>
    <t>32898233
31520462
30906456
27894866
25145359</t>
  </si>
  <si>
    <t>C8orf49 - Chromosome 8 Open Reading Frame 49 
Alias: GATA4 Downstream Membrane Protein</t>
  </si>
  <si>
    <t xml:space="preserve">Possible role in endometrial cancer. No relevant information on cardiovascular pathology. </t>
  </si>
  <si>
    <t>XPO7,.</t>
  </si>
  <si>
    <t>XPO7 - Exportin 7</t>
  </si>
  <si>
    <t>Mediates the nuclear export of proteins (cargos) with broad substrate specificity. In the nucleus binds cooperatively to its cargo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cargo from the export receptor. XPO7 then return to the nuclear compartment and mediate another round of transport.</t>
  </si>
  <si>
    <t>A broad spectrum bidirectional transporter. No clear link to cardiovascular pathology in the literature</t>
  </si>
  <si>
    <t>Y
(Heart and Brain. Low tissue specificity)</t>
  </si>
  <si>
    <t xml:space="preserve">29748336
23251661
28031287
</t>
  </si>
  <si>
    <t>TMEM71, PHF20L1,.</t>
  </si>
  <si>
    <t>PHF20L1 - PHD Finger Protein 20 Like 1</t>
  </si>
  <si>
    <t>33179336
32494608</t>
  </si>
  <si>
    <t>KIAA2026</t>
  </si>
  <si>
    <t>MLANA, KIAA20AOC1, RANBP6,.</t>
  </si>
  <si>
    <t>No clear link with cardiovascular biology in the literature.</t>
  </si>
  <si>
    <t>RANBP6 - RAN Binding Protein 6</t>
  </si>
  <si>
    <t>May function in nuclear protein import as nuclear transport receptor.</t>
  </si>
  <si>
    <t xml:space="preserve">Roles in human cancer development where deletions of this locus are found in a subset of glioblastoma and silencing in vivo promoted glioma growth. Also potential role in lymphoma. No clear link to cardiovascular biology in literature. </t>
  </si>
  <si>
    <t>26850007
29229958</t>
  </si>
  <si>
    <t>FAM205A, FAM205BP, PHF24, DNAJB5, ATP8B5P,.</t>
  </si>
  <si>
    <t>DNAJB5 - DnaJ Heat Shock Protein Family (Hsp40) Member B5</t>
  </si>
  <si>
    <t>This gene encodes a member of the DNAJ heat shock protein 40 family of co-chaperone proteins. The encoded protein contains an N-terminal DNAJ domain and a C-terminal substrate binding domain but lacks the cysteine-rich domain found in other DNAJ family members</t>
  </si>
  <si>
    <t>Y
(Heart and Brain. Enhanced in skeletal muscle tissue)</t>
  </si>
  <si>
    <t>18555775
33191150</t>
  </si>
  <si>
    <t>PTCH1</t>
  </si>
  <si>
    <t>AOPEP,.</t>
  </si>
  <si>
    <t>AOPEP
FBP1
PTCH1</t>
  </si>
  <si>
    <t xml:space="preserve">AOPEP - Aminopeptidase O (Putative)
Alias: C9orf3 </t>
  </si>
  <si>
    <t>This gene encodes a member of the M1 zinc aminopeptidase family. The encoded protein is a zinc-dependent metallopeptidase that catalyzes the removal of an amino acid from the amino terminus of a protein or peptide. Able to cleave angiotensin III to generate angiotensin IV, a bioactive peptide of the renin-angiotensin pathway. Not able to cleave angiotensin I and angiotensin II. May play a role in the proteolytic processing of bioactive peptides in tissues such as testis and heart</t>
  </si>
  <si>
    <t>Expressed in the heart among other tissues. As a novel component of the renin-angiotensin system, it may play a role in the pathogenesis of hypertension. Polymorphisms are associated with atrial fibrillation. It is a host gene for miR-23b and miR-27b and may play a role in atherosclerosis</t>
  </si>
  <si>
    <t>29534064
26073630
30529831
32999396</t>
  </si>
  <si>
    <t>FBP1 - Fructose-Bisphosphatase 1</t>
  </si>
  <si>
    <t>Catalyzes the hydrolysis of fructose 1,6-bisphosphate to fructose 6-phosphate in the presence of divalent cations, acting as a rate-limiting enzyme in gluconeogenesis. Plays a role in regulating glucose sensing and insulin secretion of pancreatic beta-cells.</t>
  </si>
  <si>
    <t>Y
(Heart. Enhanced in liver and lung tissue)</t>
  </si>
  <si>
    <t>31448674
27742690
32367049
28362515
28262837</t>
  </si>
  <si>
    <t>PTCH1 - Patched 1</t>
  </si>
  <si>
    <t>This gene encodes a member of the patched family of proteins and a component of the hedgehog signaling pathway. Hedgehog signaling is important in embryonic development and tumorigenesis. The encoded protein is the receptor for the secreted hedgehog ligands, which include sonic hedgehog, indian hedgehog and desert hedgehog.</t>
  </si>
  <si>
    <t>Y
Abnormal vascular development
Abnormal heart development</t>
  </si>
  <si>
    <t>26564558
30114436
19654211</t>
  </si>
  <si>
    <t>CAVIN4</t>
  </si>
  <si>
    <t>MURC (CAVIN4)</t>
  </si>
  <si>
    <t>MURC (CAVIN4), 34TTN,.</t>
  </si>
  <si>
    <t>MSANTD3
NR4A3
BAAT
TEX10
ANKS6</t>
  </si>
  <si>
    <t>CAVIN4 - Caveolae Associated Protein 4 
Alias: MURC</t>
  </si>
  <si>
    <t>Modulates the morphology of formed caveolae in cardiomyocytes, but is not required for caveolar formation. Facilitates the recruitment of MAPK1/3 to caveolae within cardiomyocytes and regulates alpha-1 adrenergic receptor-induced hypertrophic responses in cardiomyocytes through MAPK1/3 activation. Contributes to proper membrane localization and stabilization of caveolin-3 (CAV3) in cardiomyocytes</t>
  </si>
  <si>
    <t>Y
(Heart. Enriched in skeletal muscle and tongue tissue)</t>
  </si>
  <si>
    <t>Y
Enlarged myocardial fiber
Enlarged heart atrium
Thin ventricular wall
Cardiac interstitial fibrosis
Decreased left ventricle systolic pressure
Decreased heart rate
Irregular heartbeat
Atrial fibrillation
Atrioventricular block
Decreased response of heart to induced stress</t>
  </si>
  <si>
    <t>21642240
25036884
26497963
24567387
30511410
26497963</t>
  </si>
  <si>
    <t>MSANTD3 - Myb/SANT DNA Binding Domain Containing 3</t>
  </si>
  <si>
    <t>No relevant cardiovascular pathologies</t>
  </si>
  <si>
    <t>NR4A3 - Nuclear Receptor Subfamily 4 Group A Member 3</t>
  </si>
  <si>
    <t>Transcriptional activator that binds to regulatory elements in promoter regions in a cell- and response element (target)-specific manner. Mediates proliferation of vascular smooth muscle, myeloid progenitor cell and type B pancreatic cells; promotes mitogen-induced vascular smooth muscle cell proliferation through transactivation of SKP2 promoter by binding a NBRE site (By similarity). Upon PDGF stimulation, stimulates vascular smooth muscle cell proliferation by regulating CCND1 and CCND2 expression.</t>
  </si>
  <si>
    <t>Y
(Heart and Brain. Enhanced in seminal vesicle tissue)</t>
  </si>
  <si>
    <t>30553703
30566058
31985010
25625556
31399192</t>
  </si>
  <si>
    <t>The protein encoded by this gene is a liver enzyme that catalyzes the transfer of C24 bile acids from the acyl-CoA thioester to either glycine or taurine, the second step in the formation of bile acid-amino acid conjugates. The bile acid conjugates then act as a detergent in the gastrointestinal tract, which enhances lipid and fat-soluble vitamin absorption.</t>
  </si>
  <si>
    <t>Involved in lipid metabolism including promotes the secretion of BAs and cholesterol into bile and increases the detergent properties of BAs in the intestine, which facilitates lipid and vitamin absorption. May also act as an acyl-CoA thioesterase that regulates intracellular levels of free fatty acids</t>
  </si>
  <si>
    <t>Partial:
Hypercholanemia, familial</t>
  </si>
  <si>
    <t>12810727
8034703
12239217</t>
  </si>
  <si>
    <t>ANKS6 -  Ankyrin Repeat And Sterile Alpha Motif Domain Containing 6</t>
  </si>
  <si>
    <t xml:space="preserve">This gene encodes a protein containing multiple ankyrin repeats and a SAM domain. It is thought that this protein may localize to the proximal region of the primary cilium, and may play a role in renal and cardiovascular development. </t>
  </si>
  <si>
    <t xml:space="preserve">Association of compound heterozygous pathogenic variants which result in cardiomyopathy and valvular (aortic and pulmonary) stenosis. ANKS6 interacts with proteins of the Inv compartment of cilium (NEK8, NPHP2/INVS and NPHP3) which are important in cardiac looping. </t>
  </si>
  <si>
    <t>Y
(Heart and Brain. Enhanced in brain tissue)</t>
  </si>
  <si>
    <t>Y
Asymmetric azygos veins
Absent ductus venosus valve
Abnormal inferior vena cava morphology
Abnormal coronary sinus connection
Overriding aortic valve
Transposition of great arteries
Anomalous pulmonary venous connection
Common atrioventricular valve
Abnormal interatrial septum morphology
Common atrium
Right atrial isomerism
Dextrocardia
AV/ventricular septal defect
Abnormal aortic valve morphology</t>
  </si>
  <si>
    <t>31635528
23793029</t>
  </si>
  <si>
    <t>ZNF462</t>
  </si>
  <si>
    <t>RP11-308N19.4, ZNF462,.</t>
  </si>
  <si>
    <t>ZNF462 – Zinc finger protein 462</t>
  </si>
  <si>
    <t>The protein encoded by this gene belongs to C2H2-type zinc finger family of proteins. It contains multiple C2H2-type zinc fingers and may be involved in transcriptional regulation. Alternative splicing results in multiple transcript variants encoding different isoforms</t>
  </si>
  <si>
    <t>Associated with ZNF462 syndrome (Weiss-Kruszka syndrome) - with characteristics predominantly featuring developmental delay however also includes congenital heart defects (bicuspid aortic valve, ventricular septal defect, transposition of the great arteries)</t>
  </si>
  <si>
    <t>Y
Weiss-Kruszka syndrome (WSKA)</t>
  </si>
  <si>
    <t>31361404
31670927</t>
  </si>
  <si>
    <t>PRRC2B, POMT1, UCK1,.</t>
  </si>
  <si>
    <t>PRRC2B*
(deleterious low confidence(0) / probably damaging(0.996) / 17.38)</t>
  </si>
  <si>
    <t>FAM78A
SETX
UCK1
PRRC2B
RAPGEF1</t>
  </si>
  <si>
    <t>PRRC2B, UCK1</t>
  </si>
  <si>
    <t>PRRC2B – Proline Rich Coiled-Coil 2B</t>
  </si>
  <si>
    <t>No link to cardiovascular biology in the literature</t>
  </si>
  <si>
    <t xml:space="preserve">Y
Persistent right dorsal aorta
Persistent right 6th pharyngeal arch artery
Persistent trigeminal artery
Left sided brachiocephalic trunk
Absent segment of posterior cerebral artery
Arteriovenous malformation
Perimembraneous ventricular septal defect
Abnormal pulmonary valve cusp morphology
</t>
  </si>
  <si>
    <t>UCK1 – Uridine-Cytidine Kinase 1</t>
  </si>
  <si>
    <t>Phosphorylates uridine and cytidine to uridine monophosphate and cytidine monophosphate. Does not phosphorylate deoxyribonucleosides or purine ribonucleosides. Can use ATP or GTP as a phosphate donor.</t>
  </si>
  <si>
    <t xml:space="preserve">UCK1 mRNA has been found within the heart. Its role in chemotherapy treatment has been explored however there is no clear link with cardiovascular biology in the literature. </t>
  </si>
  <si>
    <t xml:space="preserve">SETX – Family With Sequence Similarity 78 Member A </t>
  </si>
  <si>
    <t xml:space="preserve">Probable RNA/DNA helicase involved in diverse aspects of RNA metabolism and genomic integrity. Plays a role in transcription regulation by its ability to modulate RNA Polymerase II (Pol II) binding to chromatin and through its interaction with proteins involved in transcription </t>
  </si>
  <si>
    <t>19515850
32686621</t>
  </si>
  <si>
    <t>RAPGEF1 – Rap Guanine Nucleotide Exchange Factor 1</t>
  </si>
  <si>
    <t>This gene encodes a human guanine nucleotide exchange factor. It transduces signals from CRK by binding the SH3 domain of CRK, and activating several members of the Ras family of GTPases. This signaling cascade that may be involved in apoptosis, integrin-mediated signal transduction, and cell transformation.</t>
  </si>
  <si>
    <t>Polymorphisms are associated with type II diabetes in candidate gene-based and genome wide association study approaches. No clear association with cardiovascular disease</t>
  </si>
  <si>
    <t>Y
Abnormal brain vasculature morphology
Abnormal vascular smooth muscle morphology
Vascular smooth muscle hypoplasia
Hemorrhage</t>
  </si>
  <si>
    <t>21146886 
18678618</t>
  </si>
  <si>
    <t>NUP214 – Nucleoporin 214</t>
  </si>
  <si>
    <t>The nuclear pore complex is a massive structure that extends across the nuclear envelope, forming a gateway that regulates the flow of macromolecules between the nucleus and the cytoplasm. Nucleoporins are the main components of the nuclear pore complex in eukaryotic cells. This gene is a member of the FG-repeat-containing nucleoporins.</t>
  </si>
  <si>
    <t>No related cardiovascular phenotypes/role in cardiac biology in the literature</t>
  </si>
  <si>
    <t>Y
(Heart and Brain. Enhanced in blood tissue)</t>
  </si>
  <si>
    <t>CACNB2,.</t>
  </si>
  <si>
    <t>CACNB2 – Calcium Voltage-Gated Channel Auxiliary Subunit Beta 2</t>
  </si>
  <si>
    <t>The beta subunit of voltage-dependent calcium channels contributes to the function of the calcium channel by increasing peak calcium current, shifting the voltage dependencies of activation and inactivation, modulating G protein inhibition and controlling the alpha-1 subunit membrane targeting</t>
  </si>
  <si>
    <t>Y
Abnormal cardiovascular system physiology
Decreased heart rate
Abnormal myocardial fiber physiology</t>
  </si>
  <si>
    <t>Y
Brugada Syndrome</t>
  </si>
  <si>
    <t>19358333
20025708
17224476
30279520
25966706</t>
  </si>
  <si>
    <t>ARMC3,.</t>
  </si>
  <si>
    <t>ARMC3 – Armadillo Repeat Containing 3</t>
  </si>
  <si>
    <t>Armadillo/beta-catenin (CTNNB1; MIM 116806)-like (ARM) domains are imperfect 45-amino acid repeats involved in protein-protein interactions. ARM domain-containing proteins, such as ARMC3, function in signal transduction, development, cell adhesion and mobility, and tumor initiation and metastasis</t>
  </si>
  <si>
    <t>ARMC3 has an established role in malignancy however no clear involvement in cardiovascular biology</t>
  </si>
  <si>
    <t>Y
(Brain. Enhanced in brain, fallopian tube and testis tissue)</t>
  </si>
  <si>
    <t>16915934
29577858</t>
  </si>
  <si>
    <t>FXYD4, HNRNPF,.</t>
  </si>
  <si>
    <t>FXYD4 –  FXYD Domain Containing Ion Transport Regulator 4</t>
  </si>
  <si>
    <t>This gene encodes a member of a family of small membrane proteins that share a 35-amino acid signature sequence domain, beginning with the sequence PFXYD and containing 7 invariant and 6 highly conserved amino acids. Modulates the properties of the Na,K-ATPase, as has FXYD2, also known as the gamma subunit of the Na,K-ATPase, and FXYD7.</t>
  </si>
  <si>
    <t xml:space="preserve">May be important for muscle contractility by modulating the affinity for Na+ of Na,K-ATPase. Presence of a role in cardiovascular disease from literature is unclear. </t>
  </si>
  <si>
    <t>Y
(Brain. Enriched in kidney tissue)</t>
  </si>
  <si>
    <t>16691470
12538882</t>
  </si>
  <si>
    <t>C10orf71.,</t>
  </si>
  <si>
    <t>C10orf71*
(deleterious(0) / probably damaging(0.92) / 18.19)</t>
  </si>
  <si>
    <t>C10orf71 –  Chromosome 10 Open Reading Frame 71
Alias: CEFIP (Cardiac-Enriched FHL2-Interacting Protein)</t>
  </si>
  <si>
    <t>Cardiac Z-disc protein</t>
  </si>
  <si>
    <t>Overexpression results in induction of hypertrophy marker gene including calcineurin signalling and thus may regulate cardiac hypertrophy (rat model)</t>
  </si>
  <si>
    <t>ZMIZ1,.</t>
  </si>
  <si>
    <t>ZMIZ1 –  Zinc Finger MIZ-Type Containing 1</t>
  </si>
  <si>
    <t>This gene encodes a member of the PIAS (protein inhibitor of activated STAT) family of proteins. The encoded protein regulates the activity of various transcription factors, including the androgen receptor, Smad3/4, and p53. The encoded protein may also play a role in simulation.</t>
  </si>
  <si>
    <t>Y
Abnormal dorsal aorta morphology
Dilated dorsal aorta
Abnormal pharyngeal arch artery morphology
abnormal capillary morphology
Abnormal vascular branching morphogenesis
Abnormal perineural vascular plexus morphology
Abnormal vitelline vasculature morphology
Abnormal heart atrium morphology
Abnormal heart valve morphology</t>
  </si>
  <si>
    <t>29198723
18053775
30639322</t>
  </si>
  <si>
    <t>SLC16A12,.</t>
  </si>
  <si>
    <t>SLC16A12 –  Solute Carrier Family 16 Member 12</t>
  </si>
  <si>
    <t>This gene encodes a transmembrane transporter that likely plays a role in monocarboxylic acid transport</t>
  </si>
  <si>
    <t>Y
(Heart and Brain. Enhanced in epididymis and kidney tissue)</t>
  </si>
  <si>
    <t>RNU6-740P, HTR7, RPP30, ANKRD1,.</t>
  </si>
  <si>
    <t>ANKRD1 - Ankyrin Repeat Domain 1</t>
  </si>
  <si>
    <t>May play an important role in endothelial cell activation. May act as a nuclear transcription factor that negatively regulates the expression of cardiac genes. Interactions between this protein and the sarcomeric proteins myopalladin and titin suggest that it may also be involved in the myofibrillar stretch-sensor system.</t>
  </si>
  <si>
    <t>ANKRD1 is highly expressed during heart development and down-regulated in adult life. It is a target of Nkx2.5 in vivo and its promoter can be cooperatively activated by Nkx2.5 and GATA4. It is normally located at the sarcomere at the I-band where it is a component of titin N2A-linked signalling complex. ANKRD1 is heterogeneously expressed in the developing heart, with a dynamic nucleo-sacroplasmic sublocalization. Myocardial-overexpressing ANKRD1 transgenic (Tg) mice are born with congenital sinus venosus (SV) defect. In postnatal life, diastolic dysfunction and progressive transition from adaptive to maladaptive response occurs. Increased ANKRD1 levels are sufficient to initiate an altered cellular phenotype in the embryonic heart, which is exacerbated postnatally by high ventricular workload.</t>
  </si>
  <si>
    <t>y
Abnormal heart ventricles weight</t>
  </si>
  <si>
    <t>32186710
9043061
10477291
31688894
25961010</t>
  </si>
  <si>
    <t>RNU6-740P - RNA, U6 Small Nuclear 740, Pseudogene</t>
  </si>
  <si>
    <t>No clear association with cardiac disease in the literature.</t>
  </si>
  <si>
    <t>NANOS1, EIF3A, SFXN4,.</t>
  </si>
  <si>
    <t>NANOS1 - Nanos C2HC-Type Zinc Finger 1</t>
  </si>
  <si>
    <t>May act as a translational repressor which regulates translation of specific mRNAs by forming a complex with PUM2 that associates with the 3'-UTR of mRNA targets.</t>
  </si>
  <si>
    <t xml:space="preserve">Involved in spermatogenesis and tumorigenesis. No clear role in cardiac disease. </t>
  </si>
  <si>
    <t>32242295
32344590</t>
  </si>
  <si>
    <t>ARNTL, BTBD10, PTH, FAR1,.</t>
  </si>
  <si>
    <t>PTH - Parathyroid Hormone</t>
  </si>
  <si>
    <t>PTH elevates calcium level by dissolving the salts in bone and preventing their renal excretion. Stimulates [1-14C]-2-deoxy-D-glucose (2DG) transport and glycogen synthesis in osteoblastic cells</t>
  </si>
  <si>
    <t>Y
Abnormal angiogenesis</t>
  </si>
  <si>
    <t>25468653
21679857
15474692
17203776</t>
  </si>
  <si>
    <t>ABCC8,.</t>
  </si>
  <si>
    <t>ABCC8 (LAA, LV, Brain)</t>
  </si>
  <si>
    <t>ABCC8 - ATP Binding Cassette Subfamily C Member 8
Alias: SUR1 - Sulfonylurea Receptor 1</t>
  </si>
  <si>
    <t xml:space="preserve">This protein functions as a modulator of ATP-sensitive potassium channels and insulin release. Mutations and deficiencies in this protein have been observed in patients with hyperinsulinemic hypoglycemia of infancy, an autosomal recessive disorder of unregulated and high insulin secretion. Mutations have also been associated with non-insulin-dependent diabetes mellitus type II, an autosomal dominant disease of defective insulin secretion. </t>
  </si>
  <si>
    <t xml:space="preserve">ABCC8 forms a significant component of sarcolemmal K ATP channels with currents abolished in SUR1 -/- atrial myocytes (but not ventricular myocytes where the ventricular K ATP channels are a heterodimer of SUR2A and Kir6.2). In the diabetic mouse model, SUR1expresison was reduced in cardiac interfibrillar mitochondria with an accompanied reduction in mtoKATP expression suggesting a potential mechanism leading to diabetic cardiomyopathy through metabolic changes.  In the rat model, SUR1 blockade exerts a protective effect on isoprenaline-induced myocardial injury in obese rats. </t>
  </si>
  <si>
    <t>Y
(Heart and Brain. Enhanced in brain, pancreas and pituitary gland)</t>
  </si>
  <si>
    <t>21674179
18974387
19607836
22766067
23261529
24569881</t>
  </si>
  <si>
    <t>MPPED2,.</t>
  </si>
  <si>
    <t>MPPED2 - Metallophosphoesterase Domain Containing 2</t>
  </si>
  <si>
    <t xml:space="preserve">This gene likely encodes a metallophosphoesterase. Displays low metallophosphoesterase activity (in vitro). </t>
  </si>
  <si>
    <t>Y
(Heart and Brain. Enhanced in cervix, uterine and thyroid gland)</t>
  </si>
  <si>
    <t>22479191
26756467
31181813 
31781170
21824479</t>
  </si>
  <si>
    <t>EHBP1L1/KDM2A/ADRBK1</t>
  </si>
  <si>
    <t>SSSCA1-AS1, NEAT1, MALAT1, PTH0, ARNT4, ZNRD2-AS1, FAM89B, EHBP1L1,.</t>
  </si>
  <si>
    <t>EHBP1L1, SCYL1, MALAT1, LTBP3, KDM2A, PACS1, RBM14, RAB1B, ADRBK1, SART1</t>
  </si>
  <si>
    <t>EHBP1L1 - EH Domain Binding Protein 1 Like 1</t>
  </si>
  <si>
    <t>May act as Rab effector protein and play a role in vesicle trafficking.</t>
  </si>
  <si>
    <t>Y
(Heart and Brain. Enhanced in skeletal muscle)</t>
  </si>
  <si>
    <t>Y
(Brain: Low;
Heart Low)</t>
  </si>
  <si>
    <t>Y
Absent celiac artery
Additional anastomosis between intracranial vertebral arteries
Abnormal ductus venosus valve morphology
Absent ductus venosus valve
Dual inferior vena cava
Thin myocardium
Perimembraneous ventricular septal defect
Abnormal aortic valve cusp morphology</t>
  </si>
  <si>
    <t>33087848
26833786
24954895</t>
  </si>
  <si>
    <t>SCYL1 - SCY1 Like Pseudokinase 1</t>
  </si>
  <si>
    <t>This gene encodes a transcriptional regulator belonging to the SCY1-like family of kinase-like proteins. Regulates COPI-mediated retrograde protein traffic at the interface between the Golgi apparatus and the endoplasmic reticulum. Involved in the maintenance of the Golgi apparatus morphology.</t>
  </si>
  <si>
    <t>No clear role in cardiovascular phenotypes. It has a critical role in neuronal function however the mechanism is unclear but may be through methylation of PRMT1. It is a novel motor neuron disease gene in humans and may have overlapping roles with SCYL3 in maintaining neuronal viability. It is also associated with spinocerebellar ataxia.</t>
  </si>
  <si>
    <t>26581903
29437892
32583741</t>
  </si>
  <si>
    <t>MALAT1 - Metastasis Associated Lung Adenocarcinoma Transcript 1</t>
  </si>
  <si>
    <t>This gene produces a precursor transcript from which a long non-coding RNA is derived by RNase P cleavage of a tRNA-like small ncRNA (known as mascRNA) from its 3' end. This transcript is retained in the nucleus where it is thought to form molecular scaffolds for ribonucleoprotein complexes. It may act as a transcriptional regulator for numerous genes, including some genes involved in cancer metastasis and cell migration, and it is involved in cell cycle regulation.</t>
  </si>
  <si>
    <t>MALAT1 is highly expressed in vascular and inflammatory cells and regulates endothelial and smooth muscle cell functions in vitro. It plays a role in protection from atherosclerosis by regulating inflammation. Its deficiency increases cytokine production. In human samples, reduced MALAT1 levels in human atherosclerotic lesions are associated with a poor prognosis. In the diabetic mouse model,  MALAT1 may affect cardiac function and cardiomyocyte apoptosis via the EZH2/miR-22/ABCA1 signaling cascade.</t>
  </si>
  <si>
    <t>30586743
30787203
33097254</t>
  </si>
  <si>
    <t>LTBP3 - Latent Transforming Growth Factor Beta Binding Protein 3</t>
  </si>
  <si>
    <t>Key regulator of transforming growth factor beta (TGFB1, TGFB2 and TGFB3) that controls TGF-beta activation by maintaining it in a latent state during storage in extracellular space. Associates specifically via disulfide bonds with the Latency-associated peptide (LAP), which is the regulatory chain of TGF-beta, and regulates integrin-dependent activation of TGF-beta.</t>
  </si>
  <si>
    <t xml:space="preserve">In the developing Zebrafish heart, LTBP3 demarcated cardiomyocytes in the distal ventricle and outflow tract during development. Its role with respect to a cardiovascular phenotype however is unclear. </t>
  </si>
  <si>
    <t>12154076
26306682</t>
  </si>
  <si>
    <t>KDM2A - Lysine Demethylase 2A</t>
  </si>
  <si>
    <t>Histone demethylase that specifically demethylates 'Lys-36' of histone H3, thereby playing a central role in histone code. Regulates circadian gene expression by repressing the transcriptional activator activity of CLOCK-ARNTL/BMAL1 heterodimer and RORA in a catalytically-independent manner</t>
  </si>
  <si>
    <t xml:space="preserve">May play a role in myocardial apoptosis and promotion of myocardial angiogenesis. </t>
  </si>
  <si>
    <t>Y
Abnormal heart looping
Small heart</t>
  </si>
  <si>
    <t>32684588
26037310</t>
  </si>
  <si>
    <t>PACS1 - Phosphofurin Acidic Cluster Sorting Protein 1</t>
  </si>
  <si>
    <t xml:space="preserve">Coat protein that is involved in the localization of trans-Golgi network (TGN) membrane proteins that contain acidic cluster sorting motifs. Controls the endosome-to-Golgi trafficking of furin and mannose-6-phosphate receptor by connecting the acidic-cluster-containing cytoplasmic domain of these molecules with the adapter-protein complex-1 (AP-1) of endosomal clathrin-coated membrane pits. </t>
  </si>
  <si>
    <t>23563609
32672908</t>
  </si>
  <si>
    <t>RBM14- RNA Binding Motif Protein 14</t>
  </si>
  <si>
    <t>Isoform 1 may function as a nuclear receptor coactivator, enhancing transcription through other coactivators such as NCOA6 and CITED1. Isoform 2, functions as a transcriptional repressor, modulating transcriptional activities of coactivators including isoform 1, NCOA6 and CITED1</t>
  </si>
  <si>
    <t xml:space="preserve">In the zebrafish, RBM14 regulates embryonic dorsoventral patterning through phase separation. In humans, it interacts with long intergenic non-coding RNA Paral1 to regulate adipogenesis and coactivates nuclear receptor PPARY. </t>
  </si>
  <si>
    <t>31636951
11443112
29075020</t>
  </si>
  <si>
    <t>RAB1B - RAB1B, Member RAS Oncogene Family</t>
  </si>
  <si>
    <t xml:space="preserve">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
  </si>
  <si>
    <t>No clear role in cardiovascular biology.</t>
  </si>
  <si>
    <t>ADRBK1 - Adrenergic, Beta, Receptor Kinase 1 
GRK2 - G Protein-Coupled Receptor Kinase 2</t>
  </si>
  <si>
    <t xml:space="preserve">This gene encodes a member of the G protein-coupled receptor kinase family of proteins. Specifically phosphorylates the agonist-occupied form of the beta-adrenergic and closely related receptors, probably inducing a desensitization of them. </t>
  </si>
  <si>
    <t>Y
(Heart and Brain. Tissue enhanced in bone marrow)</t>
  </si>
  <si>
    <t>Y
Abnormal myocardial trabeculae morphology
Trabecula carnea hypoplasia
Thin myocardium compact layer
Disorganized myocardium
Thin myocardium
Abnormal heart tube morphology
Dilated heart right atrium
Atrium hypoplasia
Abnormal interventricular septum morphology
Heart hypoplasia
Ventricular hypoplasia
Thin ventricular wall
Pericardial edema
Decreased ventricle muscle contraction</t>
  </si>
  <si>
    <t>12431443
30701991
26224342
28759639
32352228</t>
  </si>
  <si>
    <t>GALNT8, KCNA6,.</t>
  </si>
  <si>
    <t>GALNT8 - Polypeptide N-Acetylgalactosaminyltransferase 8</t>
  </si>
  <si>
    <t>Probably catalyzes the initial reaction in O-linked oligosaccharide biosynthesis, the transfer of an N-acetyl-D-galactosamine residue to a serine or threonine residue on the protein receptor.</t>
  </si>
  <si>
    <t>The physiological role of this gene is yet to be elucidated.</t>
  </si>
  <si>
    <t>Y
(Heart and Brain. Enriched in brain, intestine and testis)</t>
  </si>
  <si>
    <t>Y
(Brain: Low - Medium;)</t>
  </si>
  <si>
    <t>ITPR2,.</t>
  </si>
  <si>
    <t>ITPR2 - Inositol 1,4,5-Trisphosphate Receptor Type 2</t>
  </si>
  <si>
    <t>Receptor for inositol 1,4,5-trisphosphate, a second messenger that mediates the release of intracellular calcium. This release is regulated by cAMP both dependently and independently of PKA (By similarity).</t>
  </si>
  <si>
    <t>Y
(Heart and Brain. Enhanced in liver)</t>
  </si>
  <si>
    <t>Y
(Brain: Low - Medium;
Heart Medium)</t>
  </si>
  <si>
    <t>23983250
24760767
20935629
28942427
24415751
10959844
16511602
20852052
18218981
11606273
12042347</t>
  </si>
  <si>
    <t>RAB35, GCN1, PXN-AS1, PXN,.</t>
  </si>
  <si>
    <t>RAB35, PXN, GCN1L1, KDM2B, RNF34, SETD8, SBNO1</t>
  </si>
  <si>
    <t>RAB35 - RAB35, Member RAS Oncogene Family</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</si>
  <si>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t>
  </si>
  <si>
    <t>A study looking to elucidate cardioprotective signalling mechanisms of exercise, identified an increase in extracellular vesicle release from cardiomyocytes associated with RAB35 activation due to exercise. However, this was observation was made from in vitro work in H9C2 cells (embryonic rat cardiomyocytes), using insulin-like growth factor-1 (IGF-1) to mimic exercise stimulus. RAB35 is known to be a regulator of the PI3K/AKT/mTOR pathway, an intracellular signal transduction pathway that promotes metabolism, proliferation, cell survival, growth and angiogenesis in response to extracellular signals, which is mediated through serine and/or threonine phosphorylation of a range of downstream substrates.</t>
  </si>
  <si>
    <t>28534118
26338797</t>
  </si>
  <si>
    <t xml:space="preserve">PXN - Paxillin </t>
  </si>
  <si>
    <t>Cytoskeletal protein involved in actin-membrane attachment at sites of cell adhesion to the extracellular matrix (focal adhesion). Paxillin is a focal adhesion associated adaptor protein that recruits diverse signaling proteins such as Focal adhesion Kinase (FAK) and Vinculin to focal adhesions to guarantee regular signal reception and transduction</t>
  </si>
  <si>
    <t>Y
Abnormal dorsal aorta morphology
Absent cardiogenic plate
Abnormal heart development</t>
  </si>
  <si>
    <t>11784865
2372136
26954676
32981093
10775151</t>
  </si>
  <si>
    <t>GCN1L1 - translational activator GCN1</t>
  </si>
  <si>
    <t>Acts as a positive activator of the EIF2AK4/GCN2 protein kinase activity in response to amino acid starvation. Participates in the repression of global protein synthesis and in gene-specific mRNA translation activation</t>
  </si>
  <si>
    <t>GCN1 plays a part in the circadian clock control of mRNA translation, which contributes to the daily cycling of at least 50% of the proteins synthesized in eukaryotic cells. GCN1L1 is associated with Ogden syndrome, an enzymatic deficiency resulting in postnatal growth failure with severe delays and dysmorphic features, in which death results from cardiogenic shock following arrhythmia</t>
  </si>
  <si>
    <t>32355000
https://www.malacards.org/card/ogden_syndrome</t>
  </si>
  <si>
    <t>KDM2B - Lysine Demethylase 2B</t>
  </si>
  <si>
    <t>Many lysine demethylases have been studied in connection with cardiomyogenesis as well as development of hypertrophy and other cardiovascular diseases however the role of this particular protein is yet to be firmly established in the literature.</t>
  </si>
  <si>
    <t>Y
Abnormal heart morphology
Intracranial hemorrhage</t>
  </si>
  <si>
    <t>27722168
24989252</t>
  </si>
  <si>
    <t>RNF34 - Ring Finger Protein 34</t>
  </si>
  <si>
    <t>E3 ubiquitin-protein ligase that regulates several biological processes through the ubiquitin-mediated proteasomal degradation of various target proteins. Ubiquitinates the caspases CASP8 and CASP10, promoting their proteasomal degradation, to negatively regulate cell death downstream of death domain receptors in the extrinsic pathway of apoptosis</t>
  </si>
  <si>
    <t xml:space="preserve">Expressed in the heart however there is no additional information in the literature on possible roles in cardiac biology. </t>
  </si>
  <si>
    <t>SETD8 - SET Domain Containing (Lysine Methyltransferase) 8
Alias: KMT5A/Lysine Methyltransferase 5A</t>
  </si>
  <si>
    <t xml:space="preserve">Protein-lysine N-methyltransferase that monomethylates both histones and non-histone proteins. Specifically monomethylates 'Lys-20' of histone H4 (H4K20me1). H4K20me1 is enriched during mitosis and represents a specific tag for epigenetic transcriptional repression. </t>
  </si>
  <si>
    <t>KMT5a is down-regulated in both mRNA and protein level when miR-127-3p mimics are introduced, but when KMT5a is overexpressed, cells begin to proliferate. MicroRNA-127-3p inhibits the proliferation of myocytes by targeting KMT5a. MiR-127-3p is highly expressed in heart and skeletal muscle. This may have implications in cardiomyogenesis.</t>
  </si>
  <si>
    <t>SBNO1- Strawberry Notch Homolog 1</t>
  </si>
  <si>
    <t>Gene Ontology (GO) annotations related to this gene include oxidoreductase activity and hydrolase activity. Little is known about function</t>
  </si>
  <si>
    <t xml:space="preserve">SBNO1 is a downstream component of the Notch signaling pathway that is known to function in the oncogenic process and is required during embryogenesis and oogenesis in Drosophila </t>
  </si>
  <si>
    <t>Y
(Heart and Brain. Enhanced in testis tissue)</t>
  </si>
  <si>
    <t>Y
Abnormal heart rate
abnormal RR interval</t>
  </si>
  <si>
    <t>14570040
8287794</t>
  </si>
  <si>
    <t>LRCH1,.</t>
  </si>
  <si>
    <t>LRCH1 - Leucine Rich Repeats And Calponin Homology Domain Containing 1</t>
  </si>
  <si>
    <t>Although there are no functional associations of LRCH1, including with cardiovascular phenotypes, LRCH1 has been previously identified as a possible genetic determinant of the PR interval in genome wide association studies.</t>
  </si>
  <si>
    <t>32439900
30046033
24850809</t>
  </si>
  <si>
    <t>CUL4A, 8CAV2, 5PTPRJ, CASQ21, LAMP1,.</t>
  </si>
  <si>
    <t>CUL4A*
(tolerated(0.14) / benign(0.144) / 0.60)</t>
  </si>
  <si>
    <t>CUL4A, PCID2</t>
  </si>
  <si>
    <t>CUL4A - Cullin 4A</t>
  </si>
  <si>
    <t>CUL4A is the ubiquitin ligase component of a multimeric complex involved in the degradation of DNA damage-response proteins</t>
  </si>
  <si>
    <t>Cul4a forms a complex with DDB1 and ROC1 to act as an ubiquitin ligase. This complex is involved in the ubiquitination of GRK2, a G-protein-coupled receptor kinase. Deletion of Cul4a results in cardiac hypertrophy in male mice that can be partially rescued by the deletion of one Grk2 allele. Cul4a is a potential cardioprotective factor in oxidative stress-induced cardiomyocyte injury, such as myocardial reperfusion injury and majority of cardiovascular diseases. Cul4a combines with PARP1 and reduces its expression under oxidative stress, thereby preventing cardiac fibrosis. Cul4a may also modulate cardiac and forelimb development by upregulating TBX5a expression.</t>
  </si>
  <si>
    <t>25982117
31178959
25274780</t>
  </si>
  <si>
    <t>PCID2 - PCI Domain Containing 2</t>
  </si>
  <si>
    <t xml:space="preserve">This gene encodes a component of the TREX-2 complex (transcription and export complex 2), which regulates mRNA export from the nucleus. This protein regulates expression of Mad2 mitotic arrest deficient-like 1, a cell division checkpoint protein. </t>
  </si>
  <si>
    <t>26645620
29138493</t>
  </si>
  <si>
    <t>PROZ - Protein Z, Vitamin K Dependent Plasma Glycoprotein</t>
  </si>
  <si>
    <t>Appears to assist hemostasis by binding thrombin and promoting its association with phospholipid vesicles. Inhibits activity of the coagulation protease factor Xa in the presence of SERPINA10, calcium and phospholipids.</t>
  </si>
  <si>
    <t xml:space="preserve">Role in coagulation and associated with protein Z deficiency. There is a possible association with cerebral infarction. </t>
  </si>
  <si>
    <t>N
(Enriched in liver tissue)</t>
  </si>
  <si>
    <t>32721632
27683756</t>
  </si>
  <si>
    <t>DLST/YLPM1</t>
  </si>
  <si>
    <t>AREL1, FCF1, YLPM1, PROX2, DLST, RPS6KL1,.</t>
  </si>
  <si>
    <t>YLPM1
NEK9
MLH3
TMED10</t>
  </si>
  <si>
    <t>NEK9
VRTN
ABCD4
LTBP2</t>
  </si>
  <si>
    <t>DLST, YLPM1</t>
  </si>
  <si>
    <t>AREL1 - Apoptosis Resistant E3 Ubiquitin Protein Ligase 1</t>
  </si>
  <si>
    <t xml:space="preserve">E3 ubiquitin-protein ligase which accepts ubiquitin from an E2 ubiquitin-conjugating enzyme in the form of a thioester and then directly transfers the ubiquitin to targeted substrates. Inhibits apoptosis by ubiquitinating and targeting for degradation a number of proapoptotic proteins including DIABLO/SMAC, HTRA2 and SEPT4/ARTS which are released from the mitochondrion into the cytosol following apoptotic stimulation </t>
  </si>
  <si>
    <t>Functionally, AREL1 has been identified as an oncogenic target due to its inhibitory role in apoptosis. Identified substrates for AREL1 include second mitochondrial activator of caspase (SMAC), HtrA serine peptidase 2 (HtrA2) and septin 4 (ARTS), which are known antagonists of inhibitor of apoptosis proteins (IAPs). There is no clear role in cardiovascular biology in the literature.</t>
  </si>
  <si>
    <t>DLST - Dihydrolipoamide S-Succinyltransferase</t>
  </si>
  <si>
    <t>This gene encodes a mitochondrial protein that belongs to the 2-oxoacid dehydrogenase family. This protein is one of the three components (the E2 component) of the 2-oxoglutarate dehydrogenase complex that catalyzes the overall conversion of 2-oxoglutarate to succinyl-CoA and CO(2)</t>
  </si>
  <si>
    <t>25697682
28827220
28611091</t>
  </si>
  <si>
    <t>YLPM1 - YLP Motif Containing 1
Alias: ZAP3</t>
  </si>
  <si>
    <t>Plays a role in the reduction of telomerase activity during differentiation of embryonic stem cells by binding to the core promoter of TERT and controlling its down-regulation</t>
  </si>
  <si>
    <t xml:space="preserve">YLMP1, also commonly referred to in literature as ZAP3, is expressed in brain, heart and kidneys. As a transcription factor, ZAP3 has been implicated in decreasing telomerase activity, by binding to the promoter region of its catalytic subunit, TERT, causing downregulation. This is important as loss of telomerase can lead to cardiac dilatation and heart failure. YLPM1 also has been shown to regulate AKT3. AKT3 is one of three isoforms of AKT serine/threonine-protein kinases which mediates cardiac growth, cell death, and angiogenesis in cardiac myocytes. </t>
  </si>
  <si>
    <t>17890166
12505991
15511642
17182864
309369890</t>
  </si>
  <si>
    <t>NEK9 - NIMA Related Kinase 9</t>
  </si>
  <si>
    <t xml:space="preserve"> Pleiotropic regulator of mitotic progression, participating in the control of spindle dynamics and chromosome separation. Phosphorylates different histones, myelin basic protein, beta-casein, and BICD2.</t>
  </si>
  <si>
    <t xml:space="preserve">Role in tumorigenesis but no clear link to cardiovascular biology. </t>
  </si>
  <si>
    <t>Y
Abnormal placental labyrinth vasculature morphology
Placenta hemorrhage</t>
  </si>
  <si>
    <t>30594554 
29472518</t>
  </si>
  <si>
    <t>VRTN - Vertebrae Development Associated</t>
  </si>
  <si>
    <t>Required for the development of thoracic vertebrae in mammals</t>
  </si>
  <si>
    <t xml:space="preserve">In the zebrafish it acts as a repressor to modulate BMP2B transcriptions in dorsoventral patterning. There is no clear link to cardiovascular biology in the literature. </t>
  </si>
  <si>
    <t>N
(Enhanced in epididymis, lymphoid and testis tissue)</t>
  </si>
  <si>
    <t>Y
Abnormal heart tube morphology</t>
  </si>
  <si>
    <t>29904281
28928283</t>
  </si>
  <si>
    <t>ABCD4 - ATP Binding Cassette Subfamily D Member 4</t>
  </si>
  <si>
    <t>Lysosomal transporter that plays a role in the lysosomal release of vitamin B12 into the cytosol</t>
  </si>
  <si>
    <t xml:space="preserve">Promotes the transport of cobalamin from the lumen of lysosomes into the cytosol however the exact contribution of ABCD4 is unclear. No clear link to cardiovascular biology. </t>
  </si>
  <si>
    <t>22922874 
33098571</t>
  </si>
  <si>
    <t>LTBP2 - Latent Transforming Growth Factor Beta Binding Protein 2</t>
  </si>
  <si>
    <t>May play an integral structural role in elastic-fiber architectural organization and/or assembly.</t>
  </si>
  <si>
    <t>Y
Abnormal sinus arrhythmia
Abnormal QT variability</t>
  </si>
  <si>
    <t>32611237 
31512380</t>
  </si>
  <si>
    <t>MLH3 - MutL Homolog 3</t>
  </si>
  <si>
    <t>May play an integral structural role in elastic-fiber architectural organization and/or assembly. This gene is a member of the MutL-homolog (MLH) family of DNA mismatch repair (MMR) genes. MLH genes are implicated in maintaining genomic integrity during DNA replication and after meiotic recombination. The protein encoded by this gene functions as a heterodimer with other family members</t>
  </si>
  <si>
    <t xml:space="preserve">Established role in malignancy. In a study by DECODE, in patients with stable angina, fibrocalcific plaques was associated with MLH3 expression in peripheral blood mononuclear cells. </t>
  </si>
  <si>
    <t>32175161 
32197467 
31178349</t>
  </si>
  <si>
    <t>TMED10 - Transmembrane P24 Trafficking Protein 10</t>
  </si>
  <si>
    <t>KCNK13,.</t>
  </si>
  <si>
    <t>KCNK13 (LA, LV)</t>
  </si>
  <si>
    <t>KCNK13 - Potassium Two Pore Domain Channel Subfamily K Member 13</t>
  </si>
  <si>
    <t>This gene encodes a potassium channel containing two pore-forming domains. This protein is an open channel that can be stimulated by arachidonic acid and inhibited by the anesthetic halothane</t>
  </si>
  <si>
    <t xml:space="preserve">KCNK13 is a member of the 2-pore domain superfamily of background K(+) channels, which are open at all membrane potentials and contribute to the cellular resting membrane potential. Atrial KCNK13 mRNA abundance is reduced in patients with chronic (persistent and permanent) atrial fibrillation and in subjects with heart failure. Atrial expression and AF-associated downregulation of KCNK13 channels in a porcine model resemble human findings and support a general role for KCNK13 in AF pathophysiology. KCNK13 current sensitivity to antiarrhythmic drugs provides a starting point for further development of an emerging antiarrhythmic paradigm. </t>
  </si>
  <si>
    <t>Y
(Heart and Brain. Enhanced in brain, parathyroid gland and testis tissue)</t>
  </si>
  <si>
    <t>11060316
25951834
31182191</t>
  </si>
  <si>
    <t>CHP1, OIP5-AS1, OIP5, NUSAP1, NDUFAF1, RTF1, ITPKA, ARNT8,.</t>
  </si>
  <si>
    <t>RTF1, OIP5</t>
  </si>
  <si>
    <t>RTF1, RTF1 Homolog, Paf1/RNA Polymerase II Complex Component</t>
  </si>
  <si>
    <t>This locus may represent a gene involved in regulation of transcription elongation and chromatin remodeling, based on studies of similar proteins in other organisms. The encoded protein may bind single-stranded DNA</t>
  </si>
  <si>
    <t>The PAF1 complex is involved in cell cycle regulation and stem cell pluripotency and regulates heart development in the zebrafish model. RTF1 in particular has a crucial role in specification of an appropriate number of cardiomyocytes and elongation of the heart tube. A loss of RTF1 in zebrafish models showed abnormal development of the atrioventricular boundary of the heart and almost total loss of cardiac precursors.</t>
  </si>
  <si>
    <t>27148546
21338598</t>
  </si>
  <si>
    <t>OIP5 - Opa Interacting Protein 5</t>
  </si>
  <si>
    <t>The protein encoded by this gene localizes to centromeres, where it is essential for recruitment of CENP-A through the mediator Holliday junction recognition protein. Expression of this gene is upregulated in several cancers, making it a putative therapeutic target</t>
  </si>
  <si>
    <t>Essential role in the cell cycle however no clear link with cardiovascular biology</t>
  </si>
  <si>
    <t>Y
(Heart and Brain. Enhanced in lymphoid and testis tissue)</t>
  </si>
  <si>
    <t>NDUFAF1 - NADH:Ubiquinone Oxidoreductase Complex Assembly Factor 1</t>
  </si>
  <si>
    <t>Its role is unclear. No clear link with cardiovascular biology</t>
  </si>
  <si>
    <t>CHRNB4,.</t>
  </si>
  <si>
    <t>CHRNB4 - Cholinergic Receptor Nicotinic Beta 4 Subunit</t>
  </si>
  <si>
    <t xml:space="preserve">This gene is found within a conserved gene cluster and encodes one of the beta subunits of the nicotinic acetylcholine receptor (nAChRs) superfamily which form ligand-gated ion channels with a central pore that forms a cation channel. Neuronal nAChRs are pentameric structures that can be either homomeric or heteromeric, with heteromeric structures containing both alpha and beta subunits. </t>
  </si>
  <si>
    <t xml:space="preserve">After binding acetylcholine, the acetylcholine receptor responds by an extensive change in conformation that affects all subunits and leads to opening of an ion-conducting channel across the plasma membrane. Diseases/disorders associated with the subunit encoded by CHRNB4 are largely substance dependence, particularly nicotine. In turn, this has also been associated with an increased risk in smoking‐related diseases such as chronic obstructive pulmonary disease (COPD), peripheral artery disease and lung cancer.  </t>
  </si>
  <si>
    <t>Y
(Brain. Enriched in adrenal, lymphoid, retina and testis tissue)</t>
  </si>
  <si>
    <t xml:space="preserve"> 17503330
21646606</t>
  </si>
  <si>
    <t>PIGQ</t>
  </si>
  <si>
    <t>C16orf11, PRR35, PIGQ, RAB40C, 1DGUOK6,.</t>
  </si>
  <si>
    <t>RHOT2, PIGQ, FAM195A, WDR90</t>
  </si>
  <si>
    <t>RHOT2 - Ras Homolog Family Member T2</t>
  </si>
  <si>
    <t>This gene encodes a member of the Rho family of GTPases. The encoded protein is localized to the outer mitochondrial membrane and plays a role in mitochondrial trafficking and fusion-fission dynamics</t>
  </si>
  <si>
    <t>31455181
12482879
31455181
21037199</t>
  </si>
  <si>
    <t>PIGQ - Phosphatidylinositol Glycan Anchor Biosynthesis Class Q</t>
  </si>
  <si>
    <t>Part of the complex catalyzing the transfer of N-acetylglucosamine from UDP-N-acetylglucosamine to phosphatidylinositol, the first step of GPI biosynthesis</t>
  </si>
  <si>
    <t>Although no known associations have been directly identified for PIGQ with cardiac biology, mutations in other members of the PIG family, including PIGA, PIGW, PIGV, PIGN, PIGO, PIGG, PIGT, have been associated with a variety of cardiac anomalies, including long QT interval. GPI-anchors are post-translational modifications that bind to proteins which are involved in involved in membrane protein transportation, cell adhesion, and cell surface protection. Defects in GPI-anchor proteins have been associated with right ventricular hypertrophy and arrhythmia</t>
  </si>
  <si>
    <t>30054924
30094187</t>
  </si>
  <si>
    <t>FAM195A 
Alias: MCRIP2 - MAPK Regulated Corepressor Interacting Protein 2</t>
  </si>
  <si>
    <t>MCRIP2 (MAPK Regulated Corepressor Interacting Protein 2) is a Protein Coding gene. An important paralog of this gene is FGFRL1</t>
  </si>
  <si>
    <t>FAM195A is known to re-localize to stress granules upon exposure to stress, suggesting a function in translation repression in the cellular stress response. As mentioned, an important paralog of MCRIP2 is FGFRL1, Fibroblast Growth Factor Receptor Like 1. FGFRL1 interacts with fibroblast growth factors, setting in motion a cascade of downstream signals, ultimately influencing mitogenesis and differentiation. FGFRL1 is associated with increased cardiac contractility and overexpression is results in hypertrophic cardiomyopathy</t>
  </si>
  <si>
    <t>26184334
24349409</t>
  </si>
  <si>
    <t>WDR90 - WD Repeat Domain 90</t>
  </si>
  <si>
    <t>Required for efficient primary cilium formation</t>
  </si>
  <si>
    <t>C16orf11
Alias: PRR35 - Proline Rich 35</t>
  </si>
  <si>
    <t>No link with cardiac biology</t>
  </si>
  <si>
    <t>Y
(Brain: Enhanced in brain tissue)</t>
  </si>
  <si>
    <t xml:space="preserve">Not available (inconclusive results)
</t>
  </si>
  <si>
    <t>ABCC1,.</t>
  </si>
  <si>
    <t>ABCC1 - ATP Binding Cassette Subfamily C Member 1
Alias: MRP1 - Multidrug Resistance-Associated Protein 1</t>
  </si>
  <si>
    <t>CEP20 - Centrosomal Protein 20
Alias: FOPNL - FGFR1OP N-Terminal Like</t>
  </si>
  <si>
    <t>involved in the biogenesis of cilia. Required for the recruitment of PLK1 to centrosomes and S phase progression</t>
  </si>
  <si>
    <t>20551181
24018379</t>
  </si>
  <si>
    <t>AC079412.1, IRX3, CRNDE,.</t>
  </si>
  <si>
    <t>IRX3 - Iroquois Homeobox 3</t>
  </si>
  <si>
    <t>Together with NKX2-2 and NKX6-1 acts to restrict the generation of motor neurons to the appropriate region of the neural tube. Acts as a regulator of energy metabolism and plays a role in an early step of neural development.</t>
  </si>
  <si>
    <t>Yes
abnormal atrioventricular bundle conduction, 
abnormal heart ECG waveform feature (ventricular activation defects)
abnormal QRS complex (prolonged duration),
abnormal R wave</t>
  </si>
  <si>
    <t>26429810
21825130
21825130</t>
  </si>
  <si>
    <t>16:73508330:A:G</t>
  </si>
  <si>
    <t>RP11-44L9.1, LINC01568,.</t>
  </si>
  <si>
    <t>ZCCHC14</t>
  </si>
  <si>
    <t>RP11-482M8.1, ZCCHC14, JPH3,.</t>
  </si>
  <si>
    <t>ZCCHC14 - Zinc Finger CCHC-Type Containing 14</t>
  </si>
  <si>
    <t>Gene Ontology (GO) annotations related to this gene include nucleic acid binding and phosphatidylinositol binding</t>
  </si>
  <si>
    <t>Candidate genes at locus for small vessel stroke. Expressed in arterial vessels and brain tissue</t>
  </si>
  <si>
    <t>CLUH,.</t>
  </si>
  <si>
    <t>CLUH
(tolerated(0.13) / benign(0.009) / 14.52)</t>
  </si>
  <si>
    <t>CLUH (KIAA0664), PAFAH1B1</t>
  </si>
  <si>
    <t>CLUH - Clustered Mitochondria Homolog
Alias: KIAA0664</t>
  </si>
  <si>
    <t>mRNA-binding protein involved in proper cytoplasmic distribution of mitochondria. Specifically binds mRNAs of nuclear-encoded mitochondrial proteins in the cytoplasm and regulates transport or translation of these transcripts close to mitochondria, playing a role in mitochondrial biogenesis</t>
  </si>
  <si>
    <t>In mammals CLUH acts as master regulator of mitochondrial function by regulating mitochondrial specific RNA regulation. Disruption of this pathway may lead to enhanced oxidative damage increasing risk of cardiotoxicity and heart failure (speculative)</t>
  </si>
  <si>
    <t>Y
(Heart and Brain. Enhanced in liver tissue)</t>
  </si>
  <si>
    <t>30741581
19638420</t>
  </si>
  <si>
    <t>PAFAH1B1 - Platelet Activating Factor Acetylhydrolase 1b Regulatory Subunit 1</t>
  </si>
  <si>
    <t xml:space="preserve">Required for proper activation of Rho GTPases and actin polymerization at the leading edge of locomoting cerebellar neurons and postmigratory hippocampal neurons in response to calcium influx triggered via NMDA receptors. </t>
  </si>
  <si>
    <t>No clear evidence in literature of association with cardiovascular biology</t>
  </si>
  <si>
    <t>EIF5A, NEURL4,.</t>
  </si>
  <si>
    <t>GPS2, SLC2A4, YBX2</t>
  </si>
  <si>
    <t>GPS2 - G Protein Pathway Suppressor 2</t>
  </si>
  <si>
    <t xml:space="preserve">This gene encodes a protein involved in G protein-mitogen-activated protein kinase (MAPK) signaling cascades. When overexpressed in mammalian cells, this gene could potently suppress a RAS- and MAPK-mediated signal and interfere with JNK activity, suggesting that the function of this gene may be signal repression. </t>
  </si>
  <si>
    <t>28123943
19481530</t>
  </si>
  <si>
    <t>SLC2A4 - Solute Carrier Family 2 Member 4/ GLUT4</t>
  </si>
  <si>
    <t>This gene is a member of the solute carrier family 2 (facilitated glucose transporter) family and encodes a protein that functions as an insulin-regulated facilitative glucose transporter. In the absence of insulin, this integral membrane protein is sequestered within the cells of muscle and adipose tissue.</t>
  </si>
  <si>
    <t>Y
(Heart. Enhanced in heart muscle, skeletal muscle and tongue tissue)</t>
  </si>
  <si>
    <t>Y
Increased cardiac muscle glycogen level
Abnormal myocardium layer morphology
Myocardium necrosis
Increased heart weight
Cardiac hypertrophy
Thick ventricular wall
Cardiac interstitial fibrosis
Dystrophic cardiac calcinosis
Abnormal cardiovascular system physiology
Decreased cardiac cell glucose uptake
Increased cardiac cell glucose uptake
Decreased left ventricle systolic pressure
Abnormal response to cardiac infarction
Hypertension
Heart inflammation</t>
  </si>
  <si>
    <t>14424107
19706162
1881917
29291943</t>
  </si>
  <si>
    <t>YBX2 - Y-Box Binding Protein 2</t>
  </si>
  <si>
    <t>Major constituent of messenger ribonucleoprotein particles (mRNPs). Involved in the regulation of the stability and/or translation of germ cell mRNAs. Binds to Y-box consensus promoter element.</t>
  </si>
  <si>
    <t>No association with cardiovascular phenotypes/diseases</t>
  </si>
  <si>
    <t>N
(Enhanced in testis tissue)</t>
  </si>
  <si>
    <t>Promotes CCP110 ubiquitination and proteasome-dependent degradation. By counteracting accumulation of CP110, maintains normal centriolar homeostasis and preventing formation of ectopic microtubular organizing centers</t>
  </si>
  <si>
    <t>Li et al found that Knockdown of NEURL4 in human cell lines caused ectopic formation and amplification of microtubule-organizing centers and increased CP110 content, resulting in abnormal mitoses with pseudobipolar spindles and lagging chromosomes. Codepletion of CP110 and NEURL4 corrected the defects, suggesting that the phenotype was dependent on elevated cellular CP110 content. In contrast, overexpression of NEURL4 promoted ubiquitination and degradation of CP110 and reduced CP110 association with centrioles</t>
  </si>
  <si>
    <t>Y
Decreased heart weight</t>
  </si>
  <si>
    <t>RP11-471L13.2, MAP2K4,.</t>
  </si>
  <si>
    <t xml:space="preserve">This gene encodes a member of the mitogen-activated protein kinase (MAPK) family. Members of this family act as an integration point for multiple biochemical signals and are involved in a wide variety of cellular processes such as proliferation, differentiation, transcription regulation, and development. </t>
  </si>
  <si>
    <t>MAP2K4 is a critical member of the mitogen-activated protein kinase family. It is able to activate the c-Jun NH(2)-terminal protein kinase (JNK) and p38 mitogen-activated protein kinase in response to environmental stresses. JNK and p38 are strongly implicated in pathological cardiac hypertrophy and heart failure. The mouse models demonstrate that MAPK24 is a key mediator which prevents the transition from an adaptive response to maladaptive cardiac hypertrophy likely involving the regulation of the NFAT signaling pathway.</t>
  </si>
  <si>
    <t>PMP22,.</t>
  </si>
  <si>
    <t>PMP22 - Peripheral Myelin Protein 22</t>
  </si>
  <si>
    <t>This gene encodes an integral membrane protein that is a major component of myelin in the peripheral nervous system. Might be involved in growth regulation, and in myelinization in the peripheral nervous system.</t>
  </si>
  <si>
    <t xml:space="preserve">Cell cycle inhibitor and involved in G0 growth arrest, negatively regulating DNA synthesis and transition from G0/G1. PMP22 duplication is associated with Charcot-Marie-Tooth hereditary neuropathy type 1A where in one case, progressive LV dilatation was identified followed by LV hypertrabeculation. </t>
  </si>
  <si>
    <t>Y
Charcot-Marie-Tooth disease</t>
  </si>
  <si>
    <t>24739352
16449811</t>
  </si>
  <si>
    <t>ALKBH5/c17orf39/SMCR8</t>
  </si>
  <si>
    <t>RAI1,.</t>
  </si>
  <si>
    <t>ALKBH5, RAI1, LLGL1, FLII, SMCR7, C17orf39, SMCR8</t>
  </si>
  <si>
    <t>RAI1 - Retinoic Acid Induced 1</t>
  </si>
  <si>
    <t>Transcriptional regulator of the circadian clock components: CLOCK, ARNTL/BMAL1, ARNTL2/BMAL2, PER1/3, CRY1/2, NR1D1/2 and RORA/C. Positively regulates the transcriptional activity of CLOCK a core component of the circadian clock.</t>
  </si>
  <si>
    <t>No clear association with cardiovascular biology</t>
  </si>
  <si>
    <t>ALKBH5 - AlkB Homolog 5, RNA Demethylase</t>
  </si>
  <si>
    <t xml:space="preserve">Dioxygenase that demethylates RNA by oxidative demethylation: specifically demethylates N(6)-methyladenosine (m6A) RNA, the most prevalent internal modification of messenger RNA (mRNA) in higher eukaryotes. Can also demethylate N(6)-methyladenosine in single-stranded DNA (in vitro). </t>
  </si>
  <si>
    <t>30870073
23453015</t>
  </si>
  <si>
    <t>LLGL1 -	LLGL Scribble Cell Polarity Complex Component 1</t>
  </si>
  <si>
    <t>Cortical cytoskeleton protein found in a complex involved in maintaining cell polarity and epithelial integrity. Involved in the regulation of mitotic spindle orientation, proliferation, differentiation and tissue organization of neuroepithelial cells. Involved in axonogenesis through RAB10 activation thereby regulating vesicular membrane trafficking toward the axonal plasma membrane</t>
  </si>
  <si>
    <t xml:space="preserve">Pathology of this gene is largely associated with cancers. As LLGL1 has roles in cell adhesion, polarity and decreased cell migration and proliferation, downregulation of LLGL1 increases tumorigenesis </t>
  </si>
  <si>
    <t>Y
(Heart and Brain. Enriched in brain tissue)</t>
  </si>
  <si>
    <t>Y
Abnormal brain vasculature morphology
Intraventricular hemorrhage</t>
  </si>
  <si>
    <t>15735678
18074678
16170365</t>
  </si>
  <si>
    <t>FLII - FLII Actin Remodeling Protein</t>
  </si>
  <si>
    <t>May play a role as coactivator in transcriptional activation by hormone-activated nuclear receptors (NR) and acts in cooperation with NCOA2 and CARM1. Involved in estrogen hormone signaling. Involved in early embryonic development (By similarity). May play a role in regulation of cytoskeletal rearrangements involved in cytokinesis and cell migration, by inhibiting Rac1-dependent paxillin phosphorylation</t>
  </si>
  <si>
    <t>29576748
19265123
16424162</t>
  </si>
  <si>
    <t>SMCR7 
Alias: MIEF2 - Mitochondrial Elongation Factor 2</t>
  </si>
  <si>
    <t>Mitochondrial outer membrane protein which regulates mitochondrial organization. It is required for mitochondrial fission and promotes the recruitment and association of the fission mediator dynamin-related protein 1 (DNM1L) to the mitochondrial surface independently of the mitochondrial fission FIS1 and MFF proteins. Regulates DNM1L GTPase activity</t>
  </si>
  <si>
    <t>MIEF2 may be involved in doxorubicin-induced (chemotherapeutic drug) cardiotoxicity due to increased mitochondrial fission and subsequent apoptotic loss of cardiomyocytes. This is because Foxo3a, a transcription factor that suppresses MIEF2 expression, appears to be downregulated in response to doxorubicin treatment</t>
  </si>
  <si>
    <t>28137654
29361167</t>
  </si>
  <si>
    <t>C17orf39. 
Alias: GID4 - GID Complex Subunit 4 Homolog</t>
  </si>
  <si>
    <t>The multiprotein Mediator complex is a coactivator required for activation of RNA polymerase II transcription by DNA bound transcription factors. The protein encoded by this gene is thought to be a subunit of the Mediator complex. This gene is located within the Smith-Magenis syndrome region on chromosome 17</t>
  </si>
  <si>
    <t>22577142
29632410</t>
  </si>
  <si>
    <t>SMCR8 - Smith-Magenis Syndrome Chromosomal Region Candidate Gene 8 Protein</t>
  </si>
  <si>
    <t xml:space="preserve">Component of the C9orf72-SMCR8 complex, a complex that has guanine nucleotide exchange factor (GEF) activity and regulates autophagy. </t>
  </si>
  <si>
    <t xml:space="preserve">SMRC8 was found to be one of 13 autophagy-regulating genes in which gene expression is altered during heart failure. Autophagy can be both protective and detrimental to cardiac cells: the upregulation of autophagy provides protection against cell death and improves cardiac function by conserving energy for only vital processes but could also diminish cardiomyocyte function due to serious cellular damage </t>
  </si>
  <si>
    <t>31009519
17332429
31009519</t>
  </si>
  <si>
    <t>RP11-173M1.3, MIR4522, WSB1,.</t>
  </si>
  <si>
    <t>WSB1 - WD Repeat And SOCS Box Containing 1</t>
  </si>
  <si>
    <t>Probable substrate-recognition component of a SCF-like ECS (Elongin-Cullin-SOCS-box protein) E3 ubiquitin ligase complex which mediates the ubiquitination and subsequent proteasomal degradation of target proteins</t>
  </si>
  <si>
    <t xml:space="preserve">It has a role in regulating levels of HIPK2 via the ubiquitination pathway. Under DNA damage conditions, or upon knockdown of WSB1 this regulation is blocked and levels of HIPK2 accumulate intracellularly. Recently, HIPK2 expression has been found to be significantly reduced in human ischemic cardiomyopathy, possibly due to its important role in kinase signalling and extensive downstream signalling networks mediating apoptosis. This reduction may well be controlled by WSB1 rather than downregulation of transcription. </t>
  </si>
  <si>
    <t>31581792
18093972</t>
  </si>
  <si>
    <t>KSR1 - Kinase Suppressor Of Ras 1</t>
  </si>
  <si>
    <t>Part of a multiprotein signaling complex which promotes phosphorylation of Raf family members and activation of downstream MAP kinases (By similarity). Independently of its kinase activity, acts as MAP2K1/MEK1 and MAP2K2/MEK2-dependent allosteric activator of BRAF; upon binding to MAP2K1/MEK1 or MAP2K2/MEK2, dimerizes with BRAF and promotes BRAF-mediated phosphorylation of MAP2K1/MEK1 and/or MAP2K2/MEK2</t>
  </si>
  <si>
    <t>11882296
22886408
12932319</t>
  </si>
  <si>
    <t>COPRS</t>
  </si>
  <si>
    <t>RNU6-1134P, COPRS,.</t>
  </si>
  <si>
    <t>COPRS - Coordinator Of PRMT5 And Differentiation Stimulator</t>
  </si>
  <si>
    <t>Histone-binding protein required for histone H4 methyltransferase activity of PRMT5. Specifically required for histone H4 'Arg-3' methylation mediated by PRMT5, but not histone H3 'Arg-8' methylation, suggesting that it modulates the substrate specificity of PRMT5. Specifically interacts with the N-terminus of histone H4 but not with histone H3, suggesting that it acts by promoting the association between histone H4 and PRMT5</t>
  </si>
  <si>
    <t>Knockdown of PRMT5 or COPRS facilitates cardiomyocyte hypertrophy in neonatal rat cardiac myocytes augmenting the expression of hypertrophic protein MYH7, while overexpression of wildtype PRMT5 protects against hypertrophy. These findings suggest an epigenetic mechanism of cardiac hypertrophy.</t>
  </si>
  <si>
    <t>TCAP</t>
  </si>
  <si>
    <t>NEUROD2 ,PPP1R1B, 10CD36, TCAP, PNMT, PGAP3, ERBB2, GRB7,.</t>
  </si>
  <si>
    <t>TCAP, ERBB2, FBXL20, MED1, CDK12, PGAP3, PNMT, GRB7</t>
  </si>
  <si>
    <t>PNMT - Phenylethanolamine N-Methyltransferase</t>
  </si>
  <si>
    <t>The product of this gene catalyzes the last step of the catecholamine biosynthesis pathway, which methylates norepinephrine to form epinephrine (adrenaline). The enzyme also has beta-carboline 2N-methyltransferase activity. This gene is thought to play a key step in regulating epinephrine production</t>
  </si>
  <si>
    <t>Due to autonomic innervation of the heart modulating heart rate, conduction velocity and stroke volume, PMNT’s essential role in the biosynthesis of adrenaline certainly establishes an indirect relationship with cardiac phenotype. Cells containing PMNT in the heart are concentrated in the atrioventricular canal and interventricular septum during cardiac development, areas important in the development of the cardiac conduction system. Despite this, one study found that knockout of PMNT did not change blood pressure, heart rate or cardiac output in mice, compared to wild-type mice.</t>
  </si>
  <si>
    <t>Y
(Heart and Brain. Enriched in adrenal gland, ductus deferens and seminal vesicle tissues)</t>
  </si>
  <si>
    <t>Y
Abnormal heart size
Thick ventricular wall
Abnormal systemic arterial blood pressure
Hypertension</t>
  </si>
  <si>
    <t>17698731
12438093</t>
  </si>
  <si>
    <t xml:space="preserve">TCAP - titin-cap
Alias: Telethonin </t>
  </si>
  <si>
    <t>Sarcomere assembly is regulated by the muscle protein titin. Titin is a giant elastic protein with kinase activity that extends half the length of a sarcomere. It serves as a scaffold to which myofibrils and other muscle related proteins are attached. This gene encodes a protein found in striated and cardiac muscle that binds to the titin Z1-Z2 domains and is a substrate of titin kinase, interactions thought to be critical to sarcomere assembly. Mutations in this gene are associated with limb-girdle muscular dystrophy type 2G</t>
  </si>
  <si>
    <t>Found to interact with a number of sarcomeric proteins, such as titin, Myosin light chain 3, troponin, TCAP likely has an involvement in heart development as well as critical importance in cardiac contractile function through sarcomeric assembly. Experiments looking at the impact of telethonin on Nav1.5 channels suggest involvement of telethonin in arrhythmia: in vitro work showed mutated telethonin resulted in altered activation kinetics of the SCN5A channel, increasing the window current. Another study, looking at two novel and different TCAP mutations from Brugada syndrome patients showed that these mutations can cause loss-of-function type modification of the cardiac sodium channel.</t>
  </si>
  <si>
    <t>Y
(Heart. Enriched in heart muscle, skeletal muscle and tongue)</t>
  </si>
  <si>
    <t>Y
Cardiac hypertrophy
Cardiac fibrosis
Decreased cardiomyocyte apoptosis
Increased cardiomyocyte apoptosis
Decreased response of heart to induced stress
Increased response of heart to induced stress
Congestive heart failure</t>
  </si>
  <si>
    <t>Y
Hypertrophic Cardiomyopathy</t>
  </si>
  <si>
    <t>32588437
18408010</t>
  </si>
  <si>
    <t>ERBB2 - Erb-B2 Receptor Tyrosine Kinase 2/HER2</t>
  </si>
  <si>
    <t>This gene encodes a member of the epidermal growth factor (EGF) receptor family of receptor tyrosine kinases. This protein has no ligand binding domain of its own and therefore cannot bind growth factors. However, it does bind tightly to other ligand-bound EGF receptor family members to form a heterodimer, stabilizing ligand binding and enhancing kinase-mediated activation of downstream signalling pathways, such as those involving mitogen-activated protein kinase and phosphatidylinositol-3 kinase.</t>
  </si>
  <si>
    <t>Y
Abnormal vitelline vasculature morphology
Abnormal atrium myocardium morphology
Abnormal myocardial fiber morphology
Abnormal myocardial trabeculae morphology
Decreased atrioventricular cushion size
Abnormal heart atrium morphology
Abnormal interventricular septum morphology
Cardiac hypertrophy
Thin ventricular wall
Enlarged heart / Dilated cardiomyopathy
Decreased ventricle muscle contractility
Abnormal cardiac muscle relaxation
Irregular heartbeat
Atrioventricular block
Prolonged QT interval</t>
  </si>
  <si>
    <t>28939718
25552692</t>
  </si>
  <si>
    <t>FBXL20 - F-Box And Leucine Rich Repeat Protein 20</t>
  </si>
  <si>
    <t>Members of the F-box protein family, such as FBXL20, are characterized by an approximately 40-amino acid F-box motif. SCF complexes, formed by SKP1 (MIM 601434), cullin (see CUL1; MIM 603134), and F-box proteins, act as protein-ubiquitin ligases. F-box proteins interact with SKP1 through the F box, and they interact with ubiquitination targets through other protein interaction domains.</t>
  </si>
  <si>
    <t xml:space="preserve">There is no known association of FBXL20 with cardiovascular biology. </t>
  </si>
  <si>
    <t>MED1 - Mediator Complex Subunit 1</t>
  </si>
  <si>
    <t>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t>
  </si>
  <si>
    <t>Homozygous deletion in mice resulted in embryonic lethality, suggesting that MED1 has key roles in embryonic development. In one study, it was understood that the lethality was caused by cardiac failure due to noncompaction of the ventricular myocardium and the resulting ventricular dilation. As a transcriptional coactivator, deletion or dysfunction of MED1 promoted pronounced changes in cardiac function and acute heart failure. Expression of genes related to cardiac metabolism were dysregulated, suggesting that MED1 is an important regulator of vital cardiac gene expression and maintenance of normal heart function. Further studies also found that Med1 is important in establishing enhancer-promoter coupling in the heart and supports the proposed role of Mediator in establishing preinitiation complex formation. MED1 may also determine chromatin accessibility within genes and enhancer regions.</t>
  </si>
  <si>
    <t>Y
Increased angiogenesis
Abnormal vascular endothelial cell development
Abnormal vena cava morphology
Abnormal myocardial fiber morphology
Abnormal myocardial trabeculae morphology
Myocardium hypoplasia
Abnormal cardiovascular development
Dilated heart atrium
Ventricular hypoplasia
Thin ventricular wall
Dilated heart ventricle
Pericardial effusion
Cardiac interstitial fibrosis
Dilated cardiomyopathy
Decreased cardiac muscle contractility
Increased cardiomyocyte apoptosis
Increased vascular permeability
Congestive heart failure</t>
  </si>
  <si>
    <t>11724781
28159809
30461303</t>
  </si>
  <si>
    <t>CDK12 - Cyclin Dependent Kinase 12</t>
  </si>
  <si>
    <t xml:space="preserve">Cyclin-dependent kinase that phosphorylates the C-terminal domain (CTD) of the large subunit of RNA polymerase II (POLR2A), thereby acting as a key regulator of transcription elongation. Regulates the expression of genes involved in DNA repair and is required for the maintenance of genomic stability. </t>
  </si>
  <si>
    <t>PGAP3 - Post-GPI Attachment To Proteins Phospholipase 3</t>
  </si>
  <si>
    <t xml:space="preserve">This gene encodes a glycosylphosphatidylinositol (GPI)-specific phospholipase that primarily localizes to the Golgi apparatus. This ubiquitously expressed gene is predicted to encode a seven-transmembrane protein that removes unsaturated fatty acids from the sn-2 position of GPI. The remodeling of the constituent fatty acids on GPI is thought to be important for the proper association between GPI-anchored proteins and lipid rafts. </t>
  </si>
  <si>
    <t>Mutations in the PGAP3 gene are associated with Hyperphosphatasia with mental retardation syndrome 4. One clinical feature of this syndrome is congenital heart defects. Interacts with a number of proteins, including ERBB2, a receptor tyrosine-protein kinase, that was also identified as a candidate gene at this locus, and has possible involvement in cardiac biology. GPI anchors are essential post-translational modifications for a number of proteins involved in cell adhesion, cell surface signalling membrane protein transportation. In the heart, GPI-APs include the L-type voltage-gated calcium channel: GPI-anchoring of the CaVα2δ1 subunit of the calcium channel is essential for its cell surface expression and modulation of calcium ion current. Therefore, variants withing PGAP3 may result in changes in cardiac electrophysiology due to its role in GPI-anchored calcium channels</t>
  </si>
  <si>
    <t>20080692
28495885</t>
  </si>
  <si>
    <t>GRB7 - Growth Factor Receptor Bound Protein 7</t>
  </si>
  <si>
    <t>Adapter protein that interacts with the cytoplasmic domain of numerous receptor kinases and modulates down-stream signaling. Promotes activation of down-stream protein kinases, including STAT3, AKT1, MAPK1 and/or MAPK3. Promotes activation of HRAS. Plays a role in signal transduction in response to EGF. Plays a role in the regulation of cell proliferation and cell migration.</t>
  </si>
  <si>
    <t>Although there is no known direct association between GRB7 and cardiovascular biology, this growth factor receptor-binding protein interacts with EGFR, known to be essential for normal cardiac development. Additionally, GRB7 is also known to promote the activation of kinases including STAT3, a transcription factor that is linked to cardioprotection during cardiac stresses, including ischemia, through the modification of mRNA expression profiles in cardiac cells by  inhibiting or inducing miRNA</t>
  </si>
  <si>
    <t>NME1-NME2, MBTD1, UTP18,.</t>
  </si>
  <si>
    <t>MBTD1 - Mbt Domain Containing 1</t>
  </si>
  <si>
    <t>KCTD1,.</t>
  </si>
  <si>
    <t>KCTD1 - Potassium Channel Tetramerization Domain Containing 1</t>
  </si>
  <si>
    <t>This gene encodes a protein containing a BTB (Broad-complex, tramtrack and bric a brac), also known as a POZ (POxvirus and zinc finger) protein-protein interaction domain. The encoded protein negatively regulates the AP-2 family of transcription factors and the Wnt signaling pathway.</t>
  </si>
  <si>
    <t xml:space="preserve">In a GWAS study, for discovery and replication of genetic loci associated with sudden cardiac arrest in patients with coronary artery disease, SNPs were identified in the KCTD1 gene which was associated with sudden cardiac arrest due to ventricular tachycardia/ventricular fibrillation. KCTD1 interacts with a number of AP-2 proteins, such as TFAP2C, which are  transcription factors which plays a critical role in regulating gene expression during early development. KCTD1 represses the transcriptional activity of AP-2 proteins. These transcription factors may have involvement in cardiac regulation, with AP-2alpha observed to trigger apoptosis in cardiac myocytes. These proteins may be involved in heart development. </t>
  </si>
  <si>
    <t>Y
Abnormal heart weight
Decreased heart weight</t>
  </si>
  <si>
    <t>21658281
12711551
14752511
19115315</t>
  </si>
  <si>
    <t>NFIC,.</t>
  </si>
  <si>
    <t>NFIC - Nuclear Factor I C</t>
  </si>
  <si>
    <t>The protein encoded by this gene belongs to the CTF/NF-I family. These are dimeric DNA-binding proteins, and function as cellular transcription factors and as replication factors for adenovirus DNA replication</t>
  </si>
  <si>
    <t>Y
(Heart and Brain. Enriched in skeletal muscle tissue)</t>
  </si>
  <si>
    <t>ZNF358,.</t>
  </si>
  <si>
    <t>ZNF358 - Zinc Finger Protein 358</t>
  </si>
  <si>
    <t>May be involved in transcriptional regulation</t>
  </si>
  <si>
    <t>Function generally unclear. Association with colorectal cancer however no clear link with cardiovascular biology</t>
  </si>
  <si>
    <t>KANK2,.</t>
  </si>
  <si>
    <t>KANK2, DOCK6</t>
  </si>
  <si>
    <t>KANK2 - KN Motif And Ankyrin Repeat Domains 2</t>
  </si>
  <si>
    <t>This gene encodes a member of the KN motif and ankyrin repeat domains (KANK) family of proteins, which play a role in cytoskeletal formation by regulating actin polymerization. The encoded protein functions in the sequestration of steroid receptor coactivators and possibly other proteins. Mutations in this gene are associated with impaired kidney podocyte function and nephrotic syndrome, and keratoderma and woolly hair.</t>
  </si>
  <si>
    <t>Y
Palmoplantar keratoderma and woolly hair (with cardiomyopathies, arrhythmia and sudden cardiac death)</t>
  </si>
  <si>
    <t>17996375
32570033</t>
  </si>
  <si>
    <t>DOCK6 - Dedicator Of Cytokinesis 6</t>
  </si>
  <si>
    <t>This gene encodes a member of the dedicator of cytokinesis (DOCK) family of atypical guanine nucleotide exchange factors. Guanine nucleotide exchange factors interact with small GTPases and are components of intracellular signaling networks. The encoded protein is a group C DOCK protein and plays a role in actin cytoskeletal reorganization by activating the Rho GTPases Cdc42 and Rac1.</t>
  </si>
  <si>
    <t xml:space="preserve">Mutations in the DOCK6 gene are associated with Adams-Oliver syndrome 2 , the clinical features of which are highly variable and can include cardiovascular malformations such as angiopathy and Tetralogy of Fallot- cardiovascular structural defects. The occurrence of cardiac and vascular anomalies suggests a primary defect of vasculogenesis however the underlying mechanism is poorly understood.  </t>
  </si>
  <si>
    <t>Y
Adams-Oliver syndrome 2 (with congenital heart defects including angiopathies and Tetralogy of Fallot</t>
  </si>
  <si>
    <t>25091416
21820096</t>
  </si>
  <si>
    <t>RP11-157B13.3, ZNF257, ZNF676, ZNFACTG29,.</t>
  </si>
  <si>
    <t>ZNF676*
(tolerated(0.42) / probably damaging(0.972) / 16.09)</t>
  </si>
  <si>
    <t>ZNF676 - Zinc Finger Protein 676</t>
  </si>
  <si>
    <t xml:space="preserve">There is little known function of ZNF676. </t>
  </si>
  <si>
    <t>Y
(Heart and Brain. Enhanced in parathyroid gland tissue)</t>
  </si>
  <si>
    <t>HIF3A, PPP5C,.</t>
  </si>
  <si>
    <t>PPP5C - Protein Phosphatase 5 Catalytic Subunit
Alias: PP5</t>
  </si>
  <si>
    <t>Serine/threonine-protein phosphatase that dephosphorylates a myriad of proteins involved in different signaling pathways including the kinases CSNK1E, ASK1/MAP3K5, PRKDC and RAF1, the nuclear receptors NR3C1, PPARG, ESR1 and ESR2, SMAD proteins and TAU/MAPT. Implicated in wide ranging cellular processes, including apoptosis, differentiation, DNA damage response, cell survival, regulation of ion channels or circadian rhythms, in response to steroid and thyroid hormones, calcium, fatty acids, TGF-beta as well as oxidative and genotoxic stresses. May modulate TGF-beta signaling pathway by the regulation of SMAD3 phosphorylation and protein expression levels. Dephosphorylates and may play a role in the regulation of TAU/MAPT. Through their dephosphorylation, may play a role in the regulation of ions channels such as KCNH2.</t>
  </si>
  <si>
    <t xml:space="preserve">10699153
14551246
14665690
31425567
29343782
</t>
  </si>
  <si>
    <t>NTF4, KCNA7, SNRNP70,.</t>
  </si>
  <si>
    <t>KCNA7*
(NA / NA / 16.4)</t>
  </si>
  <si>
    <t>MAMSTR, SNRNP70</t>
  </si>
  <si>
    <t>KCNA7 - Potassium Voltage-Gated Channel Subfamily A Member 7</t>
  </si>
  <si>
    <t>Mediates the voltage-dependent potassium ion permeability of excitable membranes. Assuming opened or closed conformations in response to the voltage difference across the membrane, the protein forms a potassium-selective channel through which potassium ions may pass in accordance with their electrochemical gradient</t>
  </si>
  <si>
    <t xml:space="preserve">Voltage-gated potassium channel which activates rapidly and deactivates slowly resembling the delayed rectifier K+ channels in human atrial myocytes. KCNA7 may have a role in beta cells during glucose-stimulated insulin secretion which is increased when blocked in the rat model. Its expression is also upregulated by bone morphogenic protein -2  (PMP-2) in pulmonary artery smooth muscle along with other voltage-gated K+ channels. </t>
  </si>
  <si>
    <t>Y
(Heart. Enriched in skeletal muscle tissue)</t>
  </si>
  <si>
    <t>11896454
11368907
22438204
16815889</t>
  </si>
  <si>
    <t>MAMSTR - MEF2 Activating Motif And SAP Domain Containing Transcriptional Regulator</t>
  </si>
  <si>
    <t>Transcriptional coactivator. Stimulates the transcriptional activity of MEF2C. Stimulates MYOD1 activity in part via MEF2, resulting in an enhancement of skeletal muscle differentiation (By similarity</t>
  </si>
  <si>
    <t>MAMSTR stimulates the activity of MEF2C. Mef2c-null mice exhibit severe cardiac and vascular defects, supporting findings MEF2C is a core cardiac transcription factor important in cardiac development. Overexpression of MEF2C can also result in cardiomyopathies. This could be due to the fact that overexpression results in downregulation of multiple MEF2-target genes causing apoptosis of cardiomyocytes. One study however found an association between congenital heart disease and a rare variant of MEF2C, which reduced its transcriptional activity. It is important to note that this was only found in one index patient from 200 unrelated patients affected with CHD.</t>
  </si>
  <si>
    <t>30521808
27630998
31911274
29104469</t>
  </si>
  <si>
    <t>SNRNP70 - Small Nuclear Ribonucleoprotein U1 Subunit 70</t>
  </si>
  <si>
    <t>Component of the spliceosomal U1 snRNP, which is essential for recognition of the pre-mRNA 5' splice-site and the subsequent assembly of the spliceosome. SNRNP70 binds to the loop I region of U1-snRNA</t>
  </si>
  <si>
    <t>SNRNP70 interacts largely with other splicing factors and ribonucleoproteins, including splicing factor U2AF, which induces cardiac troponin-T (TNNT2) pre-mRNA exon inclusion in muscle, suggesting that SNRNP70 may have a role in cardiac contractility. (https://string-db.org/network/9606.ENSP00000420195)</t>
  </si>
  <si>
    <t>CTD-2537I9.5, ZNF579,.</t>
  </si>
  <si>
    <t>ZNF579 - Zinc Finger Protein 579</t>
  </si>
  <si>
    <t>NCOA6/MYH7B</t>
  </si>
  <si>
    <t>5CDC42BPA, NCOA6, HMGB3P1, GGT7, ACSS2, GSS,.</t>
  </si>
  <si>
    <t>TRPC4AP
PROCR
FAM83C</t>
  </si>
  <si>
    <t>NCOA6, MYH7B, TRPC4AP, ITCH</t>
  </si>
  <si>
    <t>NCOA6 - Nuclear Receptor Coactivator 6</t>
  </si>
  <si>
    <t>Nuclear receptor coactivator that directly binds nuclear receptors and stimulates the transcriptional activities in a hormone-dependent fashion. Coactivates expression in an agonist- and AF2-dependent manner. Involved in the coactivation of different nuclear receptors, such as for steroids (GR and ERs), retinoids (RARs and RXRs), thyroid hormone (TRs), vitamin D3 (VDR) and prostanoids (PPARs). Probably functions as a general coactivator, rather than just a nuclear receptor coactivator</t>
  </si>
  <si>
    <t xml:space="preserve">Mutations in NCOA6 have been associated with DCM in humans. Roh et al found that by impairing the expression of NCOA6 in vitro and in vivo, there were a number of consequences which would explain its role in DCM, including reduced biogenesis of mitochondria, impaired complexing with the ASC-2 complex which is essential for proper nuclear receptor transactivation, reduced PPARδ activity and ubiquitination-mediated degradation of ERα (which expression is shown to increase in end-stage DCM patients). </t>
  </si>
  <si>
    <t>Y
Abnormal vitelline vasculature morphology
Dilated vasculature
Trabecula carnea hypoplasia
Thin myocardium compact layer
Disorganized myocardium
Abnormal heart development
Abnormal fetal cardiomyocyte morphology
Increased heart weight
Cardiac hypertrophy
Heart hypoplasia
Thin ventricular wall
Abnormal epicardium morphology
Pericardial effusion
Dilated cardiomyopathy
Decreased cardiac muscle contractility
Decreased fetal cardiomyocyte proliferation
Abnormal heart echocardiography</t>
  </si>
  <si>
    <t xml:space="preserve">25131203
</t>
  </si>
  <si>
    <t>MYH7B - Myosin Heavy Chain 7B</t>
  </si>
  <si>
    <t xml:space="preserve">The myosin II molecule is a multi-subunit complex consisting of two heavy chains and four light chains. This gene encodes a heavy chain of myosin II, which is a member of the motor-domain superfamily. The heavy chain includes a globular motor domain, which catalyzes ATP hydrolysis and interacts with actin, and a tail domain in which heptad repeat sequences promote dimerization by interacting to form a rod-like alpha-helical coiled coil. This heavy chain subunit is a slow-twitch myosin. </t>
  </si>
  <si>
    <t>Y
(Heart and Brain. Enriched in heart muscle and skeletal muscle)</t>
  </si>
  <si>
    <t>11919279
22422726
27066506</t>
  </si>
  <si>
    <t>TRPC4AP - Transient Receptor Potential Cation Channel Subfamily C Member 4 Associated Protein</t>
  </si>
  <si>
    <t xml:space="preserve">Substrate-specific adapter of a DCX (DDB1-CUL4-X-box) E3 ubiquitin-protein ligase complex required for cell cycle control. The DCX(TRUSS) complex specifically mediates the polyubiquitination and subsequent degradation of MYC. Also participates in the activation of NFKB1 in response to ligation of TNFRSF1A, possibly by linking TNFRSF1A to the IKK signalosome. </t>
  </si>
  <si>
    <t>ITCH - Itchy E3 Ubiquitin Protein Ligase</t>
  </si>
  <si>
    <t xml:space="preserve">This gene encodes a member of the Nedd4 family of HECT domain E3 ubiquitin ligases. HECT domain E3 ubiquitin ligases transfer ubiquitin from E2 ubiquitin-conjugating enzymes to protein substrates, thus targeting specific proteins for lysosomal degradation. </t>
  </si>
  <si>
    <t>26796253
15358865</t>
  </si>
  <si>
    <t>PROCR - Protein C Receptor</t>
  </si>
  <si>
    <t>Binds activated protein C. Enhances protein C activation by the thrombin-thrombomodulin complex; plays a role in the protein C pathway controlling blood coagulation.</t>
  </si>
  <si>
    <t>Role in coagulation pathway. No clear role in cardiac phenotypes. Possible association with increased thrombotic stroke risk.</t>
  </si>
  <si>
    <t>Y
(Heart and Brain. Enhanced in placenta tissue)</t>
  </si>
  <si>
    <t>26045607
30383853</t>
  </si>
  <si>
    <t>FAM83C - Family With Sequence Similarity 83 Member C</t>
  </si>
  <si>
    <t>May play a role in MAPK signaling.</t>
  </si>
  <si>
    <t>May have a role in cancer cells however no clear link with cardiovascular biology.</t>
  </si>
  <si>
    <t>33363204 
33109776</t>
  </si>
  <si>
    <t>GGT7 - Gamma-Glutamyltransferase 7</t>
  </si>
  <si>
    <t xml:space="preserve">This gene is a member of a gene family that encodes enzymes involved in both the metabolism of glutathione and in the transpeptidation of amino acids. Changes in the activity of gamma-glutamyltransferase may signal preneoplastic or toxic conditions in the liver or kidney. </t>
  </si>
  <si>
    <t>There is little known literature on this gene and no clear link to cardiovascular biology</t>
  </si>
  <si>
    <t>LAMA5</t>
  </si>
  <si>
    <t>LAMA5, CABLES2, RBBP8NL,.</t>
  </si>
  <si>
    <t>CABLES2*
(tolerated(0.08) / benign(0.341) / 14.9)</t>
  </si>
  <si>
    <t>CABLES2, LAMA5, C20orf151</t>
  </si>
  <si>
    <t>CABLES2 - Cdk5 And Abl Enzyme Substrate 2</t>
  </si>
  <si>
    <t>CABLES2 (Cdk5 And Abl Enzyme Substrate 2) is a Protein Coding gene. Among its related pathways are Factors involved in megakaryocyte development and platelet production and Response to elevated platelet cytosolic Ca2+. Gene Ontology (GO) annotations related to this gene include cyclin-dependent protein serine/threonine kinase regulator activity. An important paralog of this gene is CABLES1</t>
  </si>
  <si>
    <t xml:space="preserve">CABLES2 interacts with a number of kinases including CDK5 and ABL1, which have a role in cell growth, differentiation and apoptosis. The role of CABLES2 is though to be involved in both p53-depdendant and independent apoptosis. There is no clear role in cardiovascular biology. </t>
  </si>
  <si>
    <t>14637168
11955625</t>
  </si>
  <si>
    <t>LAMA5 - Laminin Subunit Alpha 5</t>
  </si>
  <si>
    <t>C20orf151 - RBBP8 N-Terminal Like</t>
  </si>
  <si>
    <t>No established function. An important paralog of this gene is RBBP8</t>
  </si>
  <si>
    <t>Y
(Heart and Brain. Enriched in salivary gland tissue)</t>
  </si>
  <si>
    <t>No available (pending normal tissue annotation)</t>
  </si>
  <si>
    <t>PSMG1, BRWD1,.</t>
  </si>
  <si>
    <t>SH3BGR
LCA5L</t>
  </si>
  <si>
    <t>BRWD1-  Bromodomain And WD Repeat Domain Containing 1</t>
  </si>
  <si>
    <t>This gene encodes a member of the WD repeat protein family. WD repeats are minimally conserved regions of approximately 40 amino acids typically bracketed by gly-his and trp-asp (GH-WD) residues which may facilitate formation of heterotrimeric or multiprotein complexes. Members of this family are involved in a variety of cellular processes including cell cycle progression, signal transduction, apoptosis, and gene regulation.</t>
  </si>
  <si>
    <t>SH3BGR - SH3 Domain Binding Glutamate Rich Protein</t>
  </si>
  <si>
    <t xml:space="preserve">Belongs to thioredoxin-like  protein super family. </t>
  </si>
  <si>
    <t>Y
(Heart and Brain. Enriched in skeletal muscle)</t>
  </si>
  <si>
    <t>27233781	
14767758
27128969</t>
  </si>
  <si>
    <t>LCA5L - Lebercilin LCA5 Like</t>
  </si>
  <si>
    <t xml:space="preserve">An important paralog is LCA5 which is associated with Leber Congenital Amaurosis 5 and Disuse Amblyopia. Knockout in zebrafish results in cone-rod dystrophy. No clear link with cardiovascular biology. </t>
  </si>
  <si>
    <t>Y
(Brain. Enriched in testis)</t>
  </si>
  <si>
    <t>KCNJ4, KDELR3,.</t>
  </si>
  <si>
    <t>KCNJ4 - Potassium Inwardly Rectifying Channel Subfamily J Member 4</t>
  </si>
  <si>
    <t>Inward rectifier potassium channels are characterized by a greater tendency to allow potassium to flow into the cell rather than out of it. Their voltage dependence is regulated by the concentration of extracellular potassium; as external potassium is raised, the voltage range of the channel opening shifts to more positive voltages.</t>
  </si>
  <si>
    <t>Y
(Heart and Brain. Enriched in brain and heart muscle)</t>
  </si>
  <si>
    <t>31520233
25118981
9832487
23889090
18503768</t>
  </si>
  <si>
    <t>RP11-565P22.6
C1orf226</t>
  </si>
  <si>
    <t>MarkerName</t>
  </si>
  <si>
    <t xml:space="preserve">SKI
C1orf86                     </t>
  </si>
  <si>
    <t xml:space="preserve">Shprintzen-Goldberg craniosynostosis syndrome (SGS) : Causes Craniosynostosis with cardiovascular abnormalities including mitral valve prolapse, atrial septal defects and aortic root dilatation. </t>
  </si>
  <si>
    <t xml:space="preserve">CASZ1                      </t>
  </si>
  <si>
    <t xml:space="preserve">The CASZ1 gene contributes particularly to cardiac development  as it regulates the entry of cardiac cells into the S phase of the cell cycle. The gene is vital for cardiomyocyte proliferation and DNA synthesis in these cells.
Loss function mutations in the gene are related to dilated cardiomyopathy and ventricular septal defects </t>
  </si>
  <si>
    <t>HSPB7 / CLCNKA</t>
  </si>
  <si>
    <t>ZBTB17
SRARP
HSPB7
CLCNKA
CLCNKB</t>
  </si>
  <si>
    <t>CLCNKA*
(tolerated(0.73) / benign(0) / 13.12)</t>
  </si>
  <si>
    <t xml:space="preserve">SPEN 
HSPB7 
ZBTB17                    </t>
  </si>
  <si>
    <t>CLCNKA - Chloride Voltage-Gated Channel Ka</t>
  </si>
  <si>
    <t xml:space="preserve">Voltage-gated chloride channel. Chloride channels have several functions including the regulation of cell volume; membrane potential stabilization, signal transduction and transepithelial transport. It is thought to function in salt reabsorption in the kidney and potassium recycling in the inner ear. </t>
  </si>
  <si>
    <t>Y
(Brain. Enriched in kidney and parathyroid gland)</t>
  </si>
  <si>
    <t>30586722
21248228
17510212</t>
  </si>
  <si>
    <t>SPEN - Spen Family Transcriptional Repressor</t>
  </si>
  <si>
    <t xml:space="preserve">This gene encodes a hormone inducible transcriptional repressor. Repression of transcription by this gene product can occur through interactions with other repressors, by the recruitment of proteins involved in histone deacetylation, or through sequestration of transcriptional activators. Involvement in multiple pathways – notch pathway and signaling, supports transcriptional activation in osteoblasts  and may bind histone deacetylase proteins to DNA and RNA. </t>
  </si>
  <si>
    <t>Y
Abnormal heart development</t>
  </si>
  <si>
    <t>HSPB7 - Heat Shock Protein Family B (Small) Member 7</t>
  </si>
  <si>
    <t>This gene encodes a small heat shock family B member that can heterodimerize with similar heat shock proteins. Defects in this gene are associated with advanced heart failure.</t>
  </si>
  <si>
    <t xml:space="preserve">Candidate gene in GWAS for heart failure and left ventricular phenotypes derived from cardiac MRI. May modulate actin filament assembly during cardiac development acting as a cardioprotective chaperone facilitating sarcomeric proteostasis. Additionally, expression of connexin 43 is reduced in HSPB7 knockouts, severe structural disruption was observed at the intercalated discs. </t>
  </si>
  <si>
    <t>Y
(Heart. Enriched in heart and skeletal muscle)</t>
  </si>
  <si>
    <t>Y
Abnormal cardinal vein morphology
Abnormal trabecula carnea morphology
Abnormal fetal cardiomyocyte morphology
Abnormal heart morphology
Abnormal heart shape
Small heart
Decreased heart left ventricle size
Thin ventricular wall
Decreased fetal cardiomyocyte proliferation
Congestive heart failure</t>
  </si>
  <si>
    <t>31554410
29331499
29078393
28973020
28827800</t>
  </si>
  <si>
    <t>ZBTB17 - Zinc Finger And BTB Domain Containing 17</t>
  </si>
  <si>
    <t>Transcription factor that can function as an activator or repressor depending on its binding partners. Plays a critical role in early lymphocyte development, where it is essential to prevent apoptosis in lymphoid precursors, allowing them to survive in response to IL7 and undergo proper lineage commitment</t>
  </si>
  <si>
    <t>29445930
26175529</t>
  </si>
  <si>
    <t>DMRTA2
FAF1
CDKN2C
C1orf185
R1NF11
TTC39A
EPS15</t>
  </si>
  <si>
    <t xml:space="preserve">NRD1 
FAF1 
KTI12 
             </t>
  </si>
  <si>
    <t xml:space="preserve">NRD1; Alias: NRDC - Nardilysin Convertase </t>
  </si>
  <si>
    <t xml:space="preserve">This gene encodes a zinc-dependent endopeptidase that cleaves peptide substrates at the N-terminus of arginine residues in dibasic moieties and is a member of the peptidase M16 family. </t>
  </si>
  <si>
    <t>No clear links with cardiovascular biology</t>
  </si>
  <si>
    <t xml:space="preserve">FAF1 - Fas Associated Factor 1 </t>
  </si>
  <si>
    <t xml:space="preserve">Ubiquitin binding protein with possible role in programmed cell death (apoptosis). </t>
  </si>
  <si>
    <t xml:space="preserve">Potential role in cardiovascular biology unclear. May play a role in stress-induced cardiomyocyte apoptosis through binding to FAF1. </t>
  </si>
  <si>
    <t>Y
Prolonged PR interval</t>
  </si>
  <si>
    <t>19722279
25935138</t>
  </si>
  <si>
    <t>KTI12 - KTI12 Chromatin Associated Homolog</t>
  </si>
  <si>
    <t>MIR4421 - MicroRNA 4421</t>
  </si>
  <si>
    <t xml:space="preserve">No specific information </t>
  </si>
  <si>
    <t>RBM15-AS1
RBM15
SLC16A4
LAMTOR5
LAMTOR5-AS1</t>
  </si>
  <si>
    <t>LAMTOR5*
(tolerated low confidence(0.22) / benign(0.006) / 6.13)</t>
  </si>
  <si>
    <t xml:space="preserve">31173922
</t>
  </si>
  <si>
    <t>Strip1 mutants lack a trunk, and both paraxial and axial mesoderm fail to elongate along the anterior–posterior body axis. Mesodermal cells from Strip1 mutants have defects in actin organization, focal adhesions, and cell migration that can account for the failure of normal mesoderm migration. Thus could have a role in cardiac mesoderm</t>
  </si>
  <si>
    <t>RBM15 - RNA Binding Motif Protein 15</t>
  </si>
  <si>
    <t>Analysis of global gene expression of Ott1-deficient embryonic hearts showed an enrichment of hypoxia-related genes and a significant alteration of several candidate genes critical for cardiac development. Thus, Ott1-dependent pathways, in addition to being implicated in leukemogenesis, may also be important for the pathogenesis of placental insufficiency and cardiac malformations.</t>
  </si>
  <si>
    <t>SLC16A4 - Solute Carrier Family 16 Member 4</t>
  </si>
  <si>
    <t xml:space="preserve">To explore the in vivo significance of MCT4 upregulation in MSC therapy, mice were injected intramuscularly following MI with control (GFP)-MSCs, MCT4-MSCs, or MSCs in which MCT4 expression was stably silenced (KDMCT4-MSCs). Overexpression of MCT4 worsened cardiac remodeling and cardiac function whereas silencing of MCT4 significantly improved cardiac function. MCT4-overexpressing MSC secretome induced reactive oxygen species-mediated cardiomyocyte but not fibroblast apoptosis in vitro and in vivo; lactate alone recapitulated the effects of the MCT4-MSC secretome. Our findings suggest that lactate extruded by MCT4-overexpressing MSCs preferentially induced cell death in cardiomyocytes but not in fibroblasts, leading ultimately to a decline in cardiac function and increased scar size. </t>
  </si>
  <si>
    <t xml:space="preserve">                      </t>
  </si>
  <si>
    <t>KCND3 - Potassium Voltage-Gated Channel Subfamily D Member 3</t>
  </si>
  <si>
    <t xml:space="preserve">This gene encodes a member of the voltage-gated potassium channels prominent in the repolarization phase of the action potential. </t>
  </si>
  <si>
    <t>32818936
31600170
32709127
29593552
26016905</t>
  </si>
  <si>
    <t>CTSS
CTSK
ARNT</t>
  </si>
  <si>
    <r>
      <rPr>
        <sz val="11"/>
        <rFont val="Calibri"/>
        <family val="2"/>
        <scheme val="minor"/>
      </rPr>
      <t>SF3B4 
OTUD7B 
HIST2H2BE 
PIP5K1A</t>
    </r>
    <r>
      <rPr>
        <sz val="11"/>
        <color rgb="FFFF0000"/>
        <rFont val="Calibri"/>
        <family val="2"/>
        <scheme val="minor"/>
      </rPr>
      <t xml:space="preserve"> 
</t>
    </r>
    <r>
      <rPr>
        <sz val="11"/>
        <color theme="1"/>
        <rFont val="Calibri"/>
        <family val="2"/>
        <scheme val="minor"/>
      </rPr>
      <t xml:space="preserve">ARNT 
</t>
    </r>
    <r>
      <rPr>
        <sz val="11"/>
        <rFont val="Calibri"/>
        <family val="2"/>
        <scheme val="minor"/>
      </rPr>
      <t>ZNF687</t>
    </r>
    <r>
      <rPr>
        <sz val="11"/>
        <color rgb="FFFF0000"/>
        <rFont val="Calibri"/>
        <family val="2"/>
        <scheme val="minor"/>
      </rPr>
      <t xml:space="preserve"> 
</t>
    </r>
    <r>
      <rPr>
        <sz val="11"/>
        <rFont val="Calibri"/>
        <family val="2"/>
        <scheme val="minor"/>
      </rPr>
      <t>PRUNE1</t>
    </r>
    <r>
      <rPr>
        <sz val="11"/>
        <color rgb="FFFF0000"/>
        <rFont val="Calibri"/>
        <family val="2"/>
        <scheme val="minor"/>
      </rPr>
      <t xml:space="preserve">
</t>
    </r>
    <r>
      <rPr>
        <sz val="11"/>
        <rFont val="Calibri"/>
        <family val="2"/>
        <scheme val="minor"/>
      </rPr>
      <t>RPRD2</t>
    </r>
    <r>
      <rPr>
        <sz val="11"/>
        <color rgb="FFFF0000"/>
        <rFont val="Calibri"/>
        <family val="2"/>
        <scheme val="minor"/>
      </rPr>
      <t xml:space="preserve"> 
</t>
    </r>
    <r>
      <rPr>
        <sz val="11"/>
        <color theme="1"/>
        <rFont val="Calibri"/>
        <family val="2"/>
        <scheme val="minor"/>
      </rPr>
      <t xml:space="preserve">SETDB1 
  </t>
    </r>
  </si>
  <si>
    <t>Cardiac specific deletion of the ARNT gene lead to rapid development of cardiomyopathy via the build up of lipid deposits in the heart.  Compared with hearts from ARNT-expressing mice, ex vivo analysis of ARNT-deficient hearts revealed a 2-fold increase in fatty acid (FA) oxidation as well as a substantial increase in the expression of PPARα and its target genes. Furthermore, deletion of both Arnt and Ppara preserved cardiac function, improved survival, and completely reversed the FA accumulation phenotype, indicating that PPARα mediates the detrimental effects of Arnt deletion in the heart. It was also determined that ARNT directly regulates Ppara expression by binding to its promoter and forming a complex with HIF2α. Together, these findings suggest that ARNT is a critical regulator of myocardial FA metabolism and that its deletion leads to CM and an increase in triglyceride accumulation through PPARα.</t>
  </si>
  <si>
    <t>It interacts with Jarid2 during heart development which acts as a transcriptional repressor of target genes including NOTCH1</t>
  </si>
  <si>
    <t>SF3B4 - Splicing Factor 3b Subunit 4</t>
  </si>
  <si>
    <t>The protein encoded by this gene cross-links to a region in the pre-mRNA immediately upstream of the branchpoint sequence in pre-mRNA in the prespliceosomal complex A. It also may be involved in the assembly of the B, C and E spliceosomal complexes. In addition to RNA-binding activity, this protein interacts directly and highly specifically with subunit 2 of the splicing factor 3B.</t>
  </si>
  <si>
    <t xml:space="preserve">Associated with Nager syndrome. No clear link with cardiovascular biology. </t>
  </si>
  <si>
    <t>OTUD7B - OTU Deubiquitinase 7B
Alias: Cezanne</t>
  </si>
  <si>
    <t>Negative regulator of the non-canonical NF-kappa-B pathway that acts by mediating deubiquitination of TRAF3, an inhibitor of the NF-kappa-B pathway, thereby acting as a negative regulator of B-cell responses</t>
  </si>
  <si>
    <t xml:space="preserve">inflammatory responses to ischemia are controlled by a balance between ubiquitination and deubiquitination, and OTUD7B is a key regulator of this process in endothelial cells. There is limited other information on possible links with cardiovascular biology however. </t>
  </si>
  <si>
    <t>Y
Muscular ventricular septal defect</t>
  </si>
  <si>
    <t>18178551
23564640
27732584</t>
  </si>
  <si>
    <t>HIST2H2BE
Alias: H2BC21 - H2B Clustered Histone 21</t>
  </si>
  <si>
    <t xml:space="preserve">Core component of nucleosome and thus plays a role in transcriptional regulation, DNA repair, replication and chromosomal instability. </t>
  </si>
  <si>
    <t xml:space="preserve">No clear link with cardiovascular biology. </t>
  </si>
  <si>
    <t>PIP5K1A - Phosphatidylinositol-4-Phosphate 5-Kinase Type 1 Alpha</t>
  </si>
  <si>
    <t xml:space="preserve">Catalyzes the phosphorylation of phosphatidylinositol 4-phosphate (PtdIns4P) to form phosphatidylinositol 4,5-bisphosphate (PtdIns(4,5)P2). Participates in a variety of cellular processes such as actin cytoskeleton organization, cell adhesion, migration and phagocytosis. Required for membrane ruffling formation, actin organization and focal adhesion formation during directional cell migration by controlling integrin-induced translocation of RAC1 to the plasma membrane. </t>
  </si>
  <si>
    <t xml:space="preserve">Links with carcinogenesis however no clear role in cardiovascular biology. </t>
  </si>
  <si>
    <t>Y
(Brain: Low-Medium)</t>
  </si>
  <si>
    <t>ZNF687 - Zinc Finger Protein 687</t>
  </si>
  <si>
    <t>The encoded protein may play a role in bone differentiation and development. Mutations in this gene are the cause of Paget disease of bone-6</t>
  </si>
  <si>
    <t>Y
(Brain: High
Heart: High)</t>
  </si>
  <si>
    <t>PRUNE1 - Prune Exopolyphosphatase 1</t>
  </si>
  <si>
    <t>Phosphodiesterase (PDE) that has higher activity toward cAMP than cGMP, as substrate. Plays a role in cell proliferation, migration and differentiation, and acts as a negative regulator of NME1. Plays a role in the regulation of neurogenesis. Involved in the regulation of microtubule polymerization</t>
  </si>
  <si>
    <t xml:space="preserve">Role in normal brain development. No clear role in cardiovascular biology </t>
  </si>
  <si>
    <t>Y
(Brain: Low
Heart: Moderate)</t>
  </si>
  <si>
    <t xml:space="preserve">28334956
</t>
  </si>
  <si>
    <t>RPRD2 - Regulation Of Nuclear Pre-MRNA Domain Containing 2</t>
  </si>
  <si>
    <t>Likely to have a role in transcription. Exact function unclear however</t>
  </si>
  <si>
    <t>No clear role in cardiovascular biology despite mouse phenotypes</t>
  </si>
  <si>
    <t>Y
(Brain: Low
Heart: Low)</t>
  </si>
  <si>
    <t>Y
Abnormal heart looping
Shortened QT interval</t>
  </si>
  <si>
    <t>NUP210L
TPM3
MIR190B
C1orf189
C1orf43
UBAP2L</t>
  </si>
  <si>
    <t xml:space="preserve">CRTC2 
GATAD2B 
UBAP2L 
TPM3 
DENND4B                  </t>
  </si>
  <si>
    <t xml:space="preserve">May have a role in neurodevelopmental disorders with features including macrocephaly, hypotonia, intellectual disability and epilepsy. No clear link to cardiac biology. </t>
  </si>
  <si>
    <t>CRTC2 is expressed in distinct areas of the central nervous system including hypothalamic neurons. CRTC2 phosphorylation is influenced by nutritional state a mechanism by which glucose appears to regulate hypothalamic CRTC2 activity. CRTC2 may control hepatic lipid metabolism by regulating SREBP1 as a mediator of mTOR signalling in the mouse model. Hepatic overexpression of an mTOR-defective CRTC2 mutant in obese mice improved the lipogenic program and insulin sensitivity.</t>
  </si>
  <si>
    <t>UBAP2L gene has shown to be overexpressed in several cancers. There is no clear link with cardiovascular biology</t>
  </si>
  <si>
    <t>No link to cardiovascular biology identified in the literature</t>
  </si>
  <si>
    <t>May be associated with male infertility. No link in the literature with cardiovascular biology</t>
  </si>
  <si>
    <t>GLUL
TEDDM1
LINC002ACTG2</t>
  </si>
  <si>
    <t>GLUL - Glutamate-Ammonia Ligase</t>
  </si>
  <si>
    <t>Y
Abnormal brain vasculature morphology
Abnormal blood vessel physiology</t>
  </si>
  <si>
    <t>30158707
27555578
33354250
30158707</t>
  </si>
  <si>
    <t>INTS7
DTL</t>
  </si>
  <si>
    <t>PPP2R5A
NENF
BATF3
FAM71A
ANGEL2</t>
  </si>
  <si>
    <t>PPP2R5A - Protein Phosphatase 2 Regulatory Subunit B'Alpha</t>
  </si>
  <si>
    <t xml:space="preserve">Protein phosphatase 2A is one of the four major Ser/Thr phosphatases, and it is implicated in the negative control of cell growth and division.  May modulate substrate selectivity and catalytic activity. </t>
  </si>
  <si>
    <t>30602331
30203051</t>
  </si>
  <si>
    <t>NENF - Neudesin Neurotrophic Factor</t>
  </si>
  <si>
    <t>This gene encodes a neurotrophic factor that may play a role in neuron differentiation and development. Its neurotrophic activity is exerted via MAPK1/ERK2, MAPK3/ERK1 and AKT1/AKT pathways.</t>
  </si>
  <si>
    <t>No clear role in cardiovascular biology</t>
  </si>
  <si>
    <t>BATF3 - Basic Leucine Zipper ATF-Like Transcription Factor 3</t>
  </si>
  <si>
    <t>Encodes a member of the basic leucine zipper protein family. The encoded protein functions as a transcriptional repressor. AP-1 family transcription factor that controls the differentiation of CD8(+) thymic conventional dendritic cells in the immune system.</t>
  </si>
  <si>
    <t>Y
(Brain and heart. Enhanced in blood)</t>
  </si>
  <si>
    <t>FAM71A - Family With Sequence Similarity 71 Member A</t>
  </si>
  <si>
    <t xml:space="preserve">This gene encodes a protein that interacts with the Rab2B small GTPase and may be important for integrity of the Golgi body. </t>
  </si>
  <si>
    <t>No clear link to cardiovascular biology in the literature</t>
  </si>
  <si>
    <t>ANGEL2 - Angel Homolog 2</t>
  </si>
  <si>
    <t>Human phosphatase that converts 2',3'-cyclic phosphates into 2',3'-OH nucleotides.</t>
  </si>
  <si>
    <t>No clear link to cardiovascular biology in the literature.</t>
  </si>
  <si>
    <t>OBSCN
TRIM17
H3-4</t>
  </si>
  <si>
    <t xml:space="preserve">OBSCN 
TRIM11                     </t>
  </si>
  <si>
    <t>OBSCN - Obscurin, Cytoskeletal Calmodulin And Titin-Interacting RhoGEF</t>
  </si>
  <si>
    <t xml:space="preserve">Belongs to the family of giant sarcomeric signaling proteins which includes Titin and Nebulin. Structural component of striated muscles which plays a role in myofibrillogenesis. </t>
  </si>
  <si>
    <t xml:space="preserve">Giant cytoskeletal protein, mutations in which are associated with hypertrophic and dilated cardiomyopathies and left ventricular non-compaction in humans. Mutations are associated with ventricular arrhythmia possibly through altered calcium cycling and altered phosphorylation profile of calcium cycling proteins.  </t>
  </si>
  <si>
    <t>Y
(Brain: Low- Medium;
Heart: Medium)</t>
  </si>
  <si>
    <t>32910221
32528308
28826662
28630914
28510120</t>
  </si>
  <si>
    <t>TRIM11 - Tripartite Motif Containing 11</t>
  </si>
  <si>
    <t xml:space="preserve">A member of the tripartite motif (TRIM) family. Promotes the degradation of insoluble ubiquitinated proteins. May modulate cortical neurogenesis. </t>
  </si>
  <si>
    <t xml:space="preserve">No clear link to cardiovascular biology. </t>
  </si>
  <si>
    <t>EPAS1 - Endothelial PAS domain-containing protein 1</t>
  </si>
  <si>
    <t xml:space="preserve">This gene encodes a transcription factor involved in the induction of genes regulated by oxygen, which is induced as oxygen levels fall. The encoded protein contains a basic-helix-loop-helix domain protein dimerization domain as well as a domain found in proteins in signal transduction pathways which respond to oxygen levels. Activating mutations in this gene are associated with erythrocytosis familial type 4. </t>
  </si>
  <si>
    <t>Y
(Brain and heart. Enhanced in lung tissue)</t>
  </si>
  <si>
    <t>Y
Pulmonary artery hypoplasia
Abnormal angiogenesis
Abnormal physiological neovascularization
Abnormal vitelline vasculature morphology
Increased heart weight
Thick ventricular wall
Abnormal heart right ventricle pressure
Decreased heart rate
Congestive heart failure</t>
  </si>
  <si>
    <t>9808618
33497361
31964803</t>
  </si>
  <si>
    <t xml:space="preserve">SERTAD2                      </t>
  </si>
  <si>
    <t>SERTAD2 - SERTA Domain Containing 2</t>
  </si>
  <si>
    <t xml:space="preserve">Gene ontology annotations related to this gene include transcription coactivator activity. Modulates fat storage by down-regulating expression of key genes involved in adipocyte lipolysis. </t>
  </si>
  <si>
    <t xml:space="preserve">Role in adipogenesis and lipolysis however no clear role in cardiovascular biology. </t>
  </si>
  <si>
    <t>DGUOK
TET3</t>
  </si>
  <si>
    <t xml:space="preserve">TET3                      </t>
  </si>
  <si>
    <t>Deficient enzymatic activity of the mitochondrial deoxyribonucleoside kinases deoxyguanosine kinase (DGUOK) or thymidine kinase 2 (TK2) cause mitochondrial DNA (mtDNA)-depletion syndromes in humans. No clear CV phenotype</t>
  </si>
  <si>
    <t xml:space="preserve">TCF7L1                      </t>
  </si>
  <si>
    <t>TCF7L1 - Transcription Factor 7 Like 1</t>
  </si>
  <si>
    <t xml:space="preserve">Member of T cell factor / lymphoid enhancer. These transcription factors are activated by beta catenin, mediate the Wnt signaling pathway and are antagonized by the transforming growth factor beta signaling pathway. </t>
  </si>
  <si>
    <t xml:space="preserve">Direct heart maturation through temporal and spatial control along with other transcription factors in the family. Detected in mesothelial and endothelial cells during development. TCF7L1 knockouts during differentiation impaired cardiomyocyte formation. and thus contributes to cardiac lineage development. </t>
  </si>
  <si>
    <t>Y
Abnormal blood vessel morphology
Dilated vasculature
Enlarged heart
Enlarged pericardium
Absent heart
Internal hemorrhage</t>
  </si>
  <si>
    <t>30778164
30326964</t>
  </si>
  <si>
    <t>LOC442028
PROM2
FAHD2CP
NCAPH
KANSL3
CNNM4
CNNM3
SEMA4C
FAM178B</t>
  </si>
  <si>
    <t xml:space="preserve">CNNM4 
KIAA1310 
STARD7 
DUSP2 
ARID5A 
SNRNP200 
              </t>
  </si>
  <si>
    <t xml:space="preserve">Loss of the lysine acetyltransferase MOF or its associated NSL-complex members KANSL2 or KANSL3 leads to a stochastic accumulation of nuclear abnormalities with genomic instability patterns including chromothripsis. NSL-complex-dependent lamin A/C acetylation provides a mechanism that maintains nuclear architecture and genome integrity. </t>
  </si>
  <si>
    <t>JNK can inhibit the activation of ERK1/2 by DUSP2-mediated dephosphorylation of ERK1/2, while ERK1/2 mainly inhibits JNK activity by DUSP4/16-mediated dephosphorylation of JNK. SAA can activate ERK1/2 by inhibiting DUSP2-mediated JNK dephosphorylation and inhibit JNK by activating DUSP4/16-mediated phosphorylation of ERK1/2 to exert anti-apoptotic effects during myocardial IRI</t>
  </si>
  <si>
    <t>The ARID5A gene contributes to the regulation of the inflammatory response. Masuda et al  showed that ARID5A enhanced the stability of IL6. Dysregulation in ARID5A causes an abnormal IL6 response  contributing to the development of autoimmune inflammatory diseases and sepsis. This is also true in cardiac fibroblasts where a study investigating the response of cardiac fibroblasts to B2 adrenergic stimulation, concluded that IL6 transcription was induced by ARID5A as a response. This ARID5A/IL6 axis is therefore raised in inflammatory conditions and could be targeted for therapy against cardiac inflammation.</t>
  </si>
  <si>
    <t>SNRNP200 - Small Nuclear Ribonucleoprotein U5 Subunit 200</t>
  </si>
  <si>
    <t>Plays role in pre-mRNA splicing as core component of precatalytic, catalytic and postcatalytic spliceosomal complexes</t>
  </si>
  <si>
    <t xml:space="preserve">Association with retinitis pigmentosa however no clear link with cardiovascular biology. </t>
  </si>
  <si>
    <t>Y
Enlarged heart</t>
  </si>
  <si>
    <t>DGKD
USP40</t>
  </si>
  <si>
    <t xml:space="preserve">DGKD 
USP40                     </t>
  </si>
  <si>
    <t xml:space="preserve">Candidate gene in serum calcium and bone density GWAS
DGKD expression was reduced in skeletal muscle of patients with poorly controlled type 2 diabetes.  An insufficiency in the gene is therefore correlated to insulin insensitivity and reduced insulin signalling. </t>
  </si>
  <si>
    <t xml:space="preserve">Candidate locus in GWAS for major depressive disorder, schizophrenia, reading disability and language impairment. </t>
  </si>
  <si>
    <t xml:space="preserve">In mouse model, THRB plays a fundamental role in cardiac hypertrophy induced by TH. Concentric hypertrophy in T3 treatment and absence of functional THRB results in a dilated cardiomyopathy. </t>
  </si>
  <si>
    <t>NEK10
SLC4A7</t>
  </si>
  <si>
    <t>SLC4A7
(tolerated (0.9) / benign(0.037) / 12.37)</t>
  </si>
  <si>
    <t xml:space="preserve">SLC4A7                      </t>
  </si>
  <si>
    <t>SLC4A7 - Solute Carrier Family 4 Member 7</t>
  </si>
  <si>
    <t xml:space="preserve">Transmembrane protein which transports sodium and bicarbonate and therefore considered an electroneural cotransporter. Regulates intracellular pH. </t>
  </si>
  <si>
    <t>Y
(Brain and heart. Enhanced in intestine tissue)</t>
  </si>
  <si>
    <t>Y
Abnormal retinal vasculature morphology
Increased heart rate
Abnormal systemic arterial blood pressure
Increased mean systemic arterial blood pressure
Abnormal vascular endothelial cell physiology
Abnormal vascular smooth muscle physiology
Abnormal vasoconstriction
Decreased vasodilation</t>
  </si>
  <si>
    <t>32790701
28087731
26582410
25249183
22082831</t>
  </si>
  <si>
    <t>CACNA1D - Calcium Voltage-Gated Channel Subunit Alpha1 D</t>
  </si>
  <si>
    <t xml:space="preserve">Gives rise to L-type calcium currents belonging to the high-voltage activated group. </t>
  </si>
  <si>
    <t>Y
Abnormal heart rate
Abnormal sinus arrhythmia
Increased heart rate variability
Decreased heart rate
Prolonged RR interval
Sinus bradycardia
Increased heart rate
Atrial fibrillation
Prolonged PR interval
Atrioventricular block
Abnormal sinoatrial node conduction
Heart block
Abnormal myocardial fiber physiology</t>
  </si>
  <si>
    <t>Y
Sinoatrial node dysfunction and deafness</t>
  </si>
  <si>
    <t>21131953
30498240
12700358
32601767</t>
  </si>
  <si>
    <t>ERC2
CCDC66
TASOR
ARHGEF3</t>
  </si>
  <si>
    <t xml:space="preserve">MITF                      </t>
  </si>
  <si>
    <t xml:space="preserve">MitF mutant strains results in a near complete deficiency of cardiac mast cells. Additionally, hearts from mice heterozygous for these Mitf mutations contained significantly fewer mast cells compared to wild-type mice. High levels of MITF have been observed in cardiomyocytes and the heart. MITF might be a potential regulator in SP-mediated c-Kit+ cell expansion post-MI via c-Kit and GATA4.
Using PCR, Western blot, and immunohistochemical analyses,  found that Mitf was expressed in cardiomyocytes from wildtype mice, but not in tg/tg mice, which have a 50-copy insertion of a transgene in the Mitf promoter region. The ratio of heart weight to body weight was reduced in tg/tg mice and ce/ ce mice, which lack the Zip domain of the Mitf protein. In response to beta-adrenergic stimulation, the Mitf mutant mouse strains had reduced hypertrophic responses and did not produce increased levels of Bnp. Tshori et al. (2006) concluded that MITF plays an essential role in beta-adrenergic-induced cardiac hypertrophy. </t>
  </si>
  <si>
    <t>TSC22D2</t>
  </si>
  <si>
    <t xml:space="preserve">LPP                      </t>
  </si>
  <si>
    <t>LPP - LIM Domain Containing Preferred Translocation Partner In Lipoma</t>
  </si>
  <si>
    <t xml:space="preserve">Subfamily of LIM domain proteins. May play a structural role at sites of cell adhesion in maintaining cell shape and motility. In addition to these structural functions, it may also be implicated in signaling events and activation of gene transcription. </t>
  </si>
  <si>
    <t>Y
(Brain and heart. Enhanced in smooth muscle and urinary bladder)</t>
  </si>
  <si>
    <t xml:space="preserve">KIAA0232                      </t>
  </si>
  <si>
    <t>May have a role in GLP-1 mediated insulin secretion (candidate gene in GWAS for GLP-1 mediated insulin secretion). Reported to be a direct interactor with RYR2 in the consensus network.</t>
  </si>
  <si>
    <t>SEC31A
THAP9
LIN54
COPS4</t>
  </si>
  <si>
    <r>
      <t xml:space="preserve">SEC31A 
</t>
    </r>
    <r>
      <rPr>
        <sz val="11"/>
        <rFont val="Calibri"/>
        <family val="2"/>
        <scheme val="minor"/>
      </rPr>
      <t>COPS4</t>
    </r>
    <r>
      <rPr>
        <sz val="11"/>
        <color theme="1"/>
        <rFont val="Calibri"/>
        <family val="2"/>
        <scheme val="minor"/>
      </rPr>
      <t xml:space="preserve"> 
LIN54              </t>
    </r>
  </si>
  <si>
    <t>Nil relevant to cardiovascular pathology</t>
  </si>
  <si>
    <t>COPS4 - COP9 Signalosome Subunit 4</t>
  </si>
  <si>
    <t xml:space="preserve">Component of the COP9 signalosome complex (CSN), a complex involved in various cellular and developmental processes. </t>
  </si>
  <si>
    <t>Y
(Brain: Medium - High
Heart: Medium)</t>
  </si>
  <si>
    <t>PPM1K</t>
  </si>
  <si>
    <t xml:space="preserve">CAMK2D                      </t>
  </si>
  <si>
    <t>Candidate gene in GWAS for COPD</t>
  </si>
  <si>
    <t>HAND2-AS1</t>
  </si>
  <si>
    <t xml:space="preserve">HAND2                      </t>
  </si>
  <si>
    <t>GPBP1</t>
  </si>
  <si>
    <t>ACTBL2</t>
  </si>
  <si>
    <t xml:space="preserve">GPBP1                      </t>
  </si>
  <si>
    <t>GPBP1 - GC-Rich Promoter Binding Protein 1</t>
  </si>
  <si>
    <t>This gene was originally isolated by subtractive hybridization of cDNAs expressed in atherosclerotic plaques with a thrombus, and was found to be expressed only in vascular smooth muscle cells. Functions as a GC-rich promoter-specific transactivating transcription factor.</t>
  </si>
  <si>
    <t>No other suggestive links with cardiovascular biology in the literature.</t>
  </si>
  <si>
    <t>Y
Abnormal sinus arrhythmia
Shortened PR interval
Shortened PQ interval</t>
  </si>
  <si>
    <t>May also have a role in glucose and lipid homeostasis</t>
  </si>
  <si>
    <t xml:space="preserve">JADE2                      </t>
  </si>
  <si>
    <t>JADE2 acts as a E3 ubiquitin-protein ligase mediating the ubiquitination and subsequent proteasomal degradation of target protein histone demethylase KDM1A. Potentially important in neural cell lineage and cancer cells</t>
  </si>
  <si>
    <t>HNRNPH1
C5orf60</t>
  </si>
  <si>
    <t xml:space="preserve">HNRNPH1 - Heterogeneous Nuclear Ribonucleoprotein H1 </t>
  </si>
  <si>
    <t xml:space="preserve">This protein is a component of the heterogeneous nuclear ribonucleoprotein (hnRNP) complexes which provide the substrate for the processing events that pre-mRNAs undergo before becoming functional, translatable mRNAs in the cytoplasm. </t>
  </si>
  <si>
    <t>Associated with a systemic neurodevelopmental syndrome which includes cardiac defects. However no other links reported in the literature with cardiovascular biology.</t>
  </si>
  <si>
    <t>CAGE1
RIOK1
DSP</t>
  </si>
  <si>
    <t>DSP
SNRNP48</t>
  </si>
  <si>
    <t>DSP - Desmoplakin</t>
  </si>
  <si>
    <t xml:space="preserve">Desmoplakin mouse knockout showed that epidermal integrity requires desmoplakin. Mechanical stresses to DP-null skin cause intercellular separations. The number of epidermal desmosomes in DP-null skin was similar to wildtype, but they lacked keratin filaments, which compromise their function. DP-null keratinocytes have few desmosomes in vitro, and are unable to undergo actin reorganization and membrane sealing during epithelial sheet formation. Adherens junctions were also reduced. In vitro, DP transgene expression rescued these defects. Desmoplakin is therefore required for assembly of functional desmosomes, maintaining cytoskeletal architecture, and reinforcing membrane attachments essential for stable intercellular adhesion. Variants are associated with early onset arrhythmia and left ventricular cardiomyopathy, ARVC and dilated cardiomyopathy in humans. </t>
  </si>
  <si>
    <t>Y
Abnormal myocardium layer morphology
Abnormal myocardial fiber morphology
Abnormal intercalated disk morphology
Abnormal heart apex morphology
Enlarged heart atrium
Abnormal subendocardium layer morphology
Enlarged heart
Dilated heart ventricle
Cardiac fibrosis
Decreased ventricle muscle contractility
Abnormal heart echocardiography feature
Prolonged RR interval
Irregular heartbeat
Ventricular premature beat
Abnormal impulse conducting system conduction
Prolonged QRS complex duration
Abnormal R and T wave
Bundle branch block
Ventricular cardiomyopathy</t>
  </si>
  <si>
    <t xml:space="preserve">Arrhythmogenic right ventricular dysplasia 8, OMIM 607450; Cardiomyopathy, dilated, with woolly hair and keratoderma, OMIM 605676;
Dilated cardiomyopathy with woolly hair, keratoderma, and tooth agenesis,OMIM 615821;
Epidermolysis bullosa, lethal acantholytic, OMIM 609638	
Keratosis palmoplantaris striata II OMIM 612908;
</t>
  </si>
  <si>
    <t>11781569
23877755
31983221
32372669
32005173</t>
  </si>
  <si>
    <t>SNRNP48 - Small Nuclear Ribonucleoprotein U11/U12 Subunit 48</t>
  </si>
  <si>
    <t>Likely involved in U12-type 5' splice site recognition.</t>
  </si>
  <si>
    <t>RIOK1 - RIO Kinase 1</t>
  </si>
  <si>
    <t>The protein encoded by this gene competes with pICln for inclusion in the protein arginine methyltransferase 5 complex. This complex targets substrates for dimethylation.  Essential for last steps of 40S subunits. The association with the very late 40S subunit intermediate may involve a translation-like checkpoint point cycle preceding the binding to the 60S ribosomal subunit</t>
  </si>
  <si>
    <t xml:space="preserve">Important role in human 40S ribosome maturation. No clear role in cardiovascular biology. </t>
  </si>
  <si>
    <t>KDM1B
DEK</t>
  </si>
  <si>
    <t xml:space="preserve">DEK                      </t>
  </si>
  <si>
    <t>GWAS: assoc with cancer, thiopurine methyltransferase activity</t>
  </si>
  <si>
    <t>No clear evidence of involvement in cardiovascular pathologies</t>
  </si>
  <si>
    <t>HMGA1 / SCUBE3</t>
  </si>
  <si>
    <t>ILRUN
SNRPC
UHRF1BP1
TAF11
ANKS1A</t>
  </si>
  <si>
    <t>PACSIN1
TCP11
SCUBE3
IP6K3
NUDT3</t>
  </si>
  <si>
    <t>GRM4
RPS10-NUDT3
RPS10
PACSIN1
C6orf1
HMGA1</t>
  </si>
  <si>
    <t>PACSIN1 - Protein Kinase C And Casein Kinase Substrate In Neurons 1</t>
  </si>
  <si>
    <t>Plays a role in the reorganization of the microtubule cytoskeleton via its interaction with MAPT; this decreases microtubule stability and inhibits MAPT-induced microtubule polymerization. Plays a role in cellular transport processes by recruiting DNM1, DNM2 and DNM3 to membranes.  Plays a role in the reorganization of the actin cytoskeleton and in neuron morphogenesis via its interaction with COBL and WASL, and by recruiting COBL to the cell cortex.</t>
  </si>
  <si>
    <t>Y
(Brain and heart. Enriched in brain tissue</t>
  </si>
  <si>
    <t>Y
(Brain: High)</t>
  </si>
  <si>
    <t>GRM4 - Glutamate Metabotropic Receptor 4</t>
  </si>
  <si>
    <t>G-protein coupled receptor for glutamate. Ligand binding causes a conformation change that triggers signaling via guanine nucleotide-binding proteins (G proteins) and modulates the activity of down-stream effectors.</t>
  </si>
  <si>
    <t xml:space="preserve">Linked to susceptibility to human osteosarcoma and other cancers such as renal cell carcinoma. Also linked with major depressive disorder and bipolar disorder. No clear role in cardiovascular biology. </t>
  </si>
  <si>
    <t>31527131
30488581
27792966
26297903</t>
  </si>
  <si>
    <t>RPS10-NUDT3 - RPS10-NUDT3 Readthrough</t>
  </si>
  <si>
    <t xml:space="preserve">This locus represents naturally occurring read-through transcription between the neighboring RPS10 (ribosomal protein S10) and NUDT3 (nudix (nucleoside diphosphate linked moiety X)-type motif 3) genes on chromosome 6. The read-through transcript produces a fusion protein that shares sequence identity with each individual gene product. </t>
  </si>
  <si>
    <t>RPS10 - Ribosomal Protein S10</t>
  </si>
  <si>
    <t>Component of the 40S ribosomal unit and belongs to the S10E family of ribosomal proteins.</t>
  </si>
  <si>
    <t>C6orf1 - Chromosome 6 Open Reading Frame 1
Alias: SMIM29 - Small Integral Membrane Protein 29</t>
  </si>
  <si>
    <t xml:space="preserve">Candidate gene in GWAS for lung function. However no clear link with cardiovascular biology or information on its biological function. </t>
  </si>
  <si>
    <t>Y
(Brain: Low-High;
Heart: Low)</t>
  </si>
  <si>
    <t>HMGA1 - High Mobility Group AT-Hook 1</t>
  </si>
  <si>
    <t xml:space="preserve">This gene encodes a chromatin-associated protein involved in the regulation of gene transcription, integration of retroviruses into chromosomes, and the metastatic progression of cancer cells.  May function in nucleosome phasing. </t>
  </si>
  <si>
    <t>Y
Abnormal myocardium layer morphology
Heart left ventricle hypertrophy
Cardiac hypertrophy</t>
  </si>
  <si>
    <t>32123163
25100012
32398950</t>
  </si>
  <si>
    <t>TCP11 - T-Complex 11</t>
  </si>
  <si>
    <t xml:space="preserve">Plays a role in the process of sperm capacitation and acrosome reactions.  </t>
  </si>
  <si>
    <t>No link to cardiovascular biology in literature</t>
  </si>
  <si>
    <t>SCUBE3 - Signal Peptide, CUB Domain And EGF Like Domain Containing 3</t>
  </si>
  <si>
    <t>This gene encodes a member of the signal peptide, complement subcomponents C1r/C1s, Uegf, bone morphogenetic protein-1 and epidermal growth factor-like domain containing protein family.</t>
  </si>
  <si>
    <t xml:space="preserve">Function is unclear. SCUBE3 is expressed in the ventricular myocardium and transgenic overexpression in mice results in cardiac hypertrophy as they age. </t>
  </si>
  <si>
    <t>Y
(Heart. Enhanced in thyroid gland)</t>
  </si>
  <si>
    <t>Y
Abnormal interventricular septum morphology
Abnormal heart left ventricle morphology
Thin ventricular wall
Prolonged QRS complex duration</t>
  </si>
  <si>
    <t>IP6K3 - Inositol Hexakisphosphate Kinase 3</t>
  </si>
  <si>
    <t xml:space="preserve">This gene encodes a protein that belongs to the inositol phosphokinase (IPK) family. </t>
  </si>
  <si>
    <t xml:space="preserve">Role in metabolic regulation with expression altered by various states including diabetes, fasting and inhibition of glucose metabolism. </t>
  </si>
  <si>
    <t>NUDT3 - Nudix Hydrolase 3</t>
  </si>
  <si>
    <t xml:space="preserve">Belongs to the MutT or Nudix protein family. May have a role in signal transduction. </t>
  </si>
  <si>
    <t xml:space="preserve">No link with cardiovascular biology in the literature. </t>
  </si>
  <si>
    <t>LINC02523
HEY2
NCOA7</t>
  </si>
  <si>
    <t>GGCT / GARS1</t>
  </si>
  <si>
    <t>MTURN
ZNRF2
DKFZP586I1420</t>
  </si>
  <si>
    <t>GGCT
GARS1</t>
  </si>
  <si>
    <t>GGCT - Gamma-Glutamylcyclotransferase</t>
  </si>
  <si>
    <t xml:space="preserve">The protein encoded by this gene catalyzes the formation of 5-oxoproline from gamma-glutamyl dipeptides, the penultimate step in glutathione catabolism, and may play a critical role in glutathione homeostasis. </t>
  </si>
  <si>
    <t>GARS1 - Glycyl-TRNA Synthetase 1</t>
  </si>
  <si>
    <t xml:space="preserve">This gene encodes glycyl-tRNA synthetase, one of the aminoacyl-tRNA synthetases that charge tRNAs with their cognate amino acids. The encoded enzyme is an (alpha)2 dimer which belongs to the class II family of tRNA synthetases. It has been shown to be a target of autoantibodies in the human autoimmune diseases, polymyositis or dermatomyositis. </t>
  </si>
  <si>
    <t xml:space="preserve">Associated with hereditary motor and axonal neuropathies. No clear cardiac phenotypes. </t>
  </si>
  <si>
    <t>33369814
33067402
20301420</t>
  </si>
  <si>
    <t>LOC401324</t>
  </si>
  <si>
    <t xml:space="preserve">TBX20                      </t>
  </si>
  <si>
    <t>CDK13
MPLKIP
SUGCT</t>
  </si>
  <si>
    <t xml:space="preserve">CDK13                   </t>
  </si>
  <si>
    <t xml:space="preserve">Encodes an amino acid protein kinase which is involved in the regulation of gene expression and have a role in axonal development. Associated with CHDFIDD syndrome in humans. The KO in the mouse model is lethal resulting in congenital heart defects and secondary cardiac failure. </t>
  </si>
  <si>
    <t>PON1
PON3
PON2</t>
  </si>
  <si>
    <t>PON2*
(deleterious(0.01) / benign(0.013 / 22.8)</t>
  </si>
  <si>
    <t>PILRB
PILRA
TSC22D4
NYAP1</t>
  </si>
  <si>
    <t xml:space="preserve">TSC22D4 
MEPCE 
C7orf61 
PILRB 
PPP1R35 
CUX1                 </t>
  </si>
  <si>
    <t>C7orf61 - Chromosome 7 Open Reading Frame 61</t>
  </si>
  <si>
    <t xml:space="preserve">Biological function unclear. </t>
  </si>
  <si>
    <t xml:space="preserve">Candidate gene in GWAS for globozoospermia. No clear link with cardiovascular biology. </t>
  </si>
  <si>
    <t xml:space="preserve">Y
(Brain. Enriched in testis). </t>
  </si>
  <si>
    <t>No cardiovascular mechanisms reported in the literature</t>
  </si>
  <si>
    <t xml:space="preserve">May co-operate with IRX3/5 to promote regionally appropriate cell division n limb bud development. </t>
  </si>
  <si>
    <t>IFRD1
LSMEM1</t>
  </si>
  <si>
    <t>IFRD1
BMT2</t>
  </si>
  <si>
    <t xml:space="preserve">IFRD1                     </t>
  </si>
  <si>
    <t>BMT2 - Base Methyltransferase Of 25S RRNA 2 Homolog</t>
  </si>
  <si>
    <t xml:space="preserve">S-adenosyl-L-methionine-binding protein that acts as an inhibitor of mTORC1 signaling via interaction with the GATOR1 and KICSTOR complexes </t>
  </si>
  <si>
    <t>No clear link to cardiovascular biology.</t>
  </si>
  <si>
    <t xml:space="preserve">DNAJB6                      </t>
  </si>
  <si>
    <t>DNAJB6 - DnaJ Heat Shock Protein Family (Hsp40) Member B6</t>
  </si>
  <si>
    <t xml:space="preserve"> DNAJ family members are characterized by a highly conserved amino acid stretch called the 'J-domain' and function as one of the two major classes of molecular chaperones involved in a wide range of cellular events, such as protein folding and oligomeric protein complex assembly. Plays an indispensable role in the organization of KRT8/KRT18 filaments. Acts as an endogenous molecular chaperone for neuronal proteins including huntingtin. </t>
  </si>
  <si>
    <t xml:space="preserve">Associated with distal myopathies. Also suggested to be a cardiomyopathy candidate gene through exploration of zebrafish mutants and response to doxorubicin stress. However the role in human disease of this gene remains unclear. </t>
  </si>
  <si>
    <t>33458580
29924655
27642634</t>
  </si>
  <si>
    <t xml:space="preserve">MYOM2                      </t>
  </si>
  <si>
    <t>MYOM2 - Myomesin 2</t>
  </si>
  <si>
    <t>Major component of the vertebrate myofibrillar M band. Binds myosin, titin, and light meromyosin.</t>
  </si>
  <si>
    <t>Y
(Heart. Enriched in heart muscle and skeletal muscle)</t>
  </si>
  <si>
    <t xml:space="preserve">MFHAS1 
PPP1R3B 
TNKS 
GATA4             </t>
  </si>
  <si>
    <t>MFHAS1 - Malignant Fibrous Histiocytoma Amplified Sequence 1</t>
  </si>
  <si>
    <t>Potential oncogene whose expression is enhanced in some malignant fibrous histiocytomas. Functions in innate immunity and more specifically the inflammatory response as a regulator of the Toll-like receptor TLR2 and TLR4 signaling pathways.</t>
  </si>
  <si>
    <t>26599367
28471450
28609714</t>
  </si>
  <si>
    <t>PPP1R3B - Protein Phosphatase 1 Regulatory Subunit 3B</t>
  </si>
  <si>
    <t xml:space="preserve">This gene encodes the catalytic subunit of the serine/theonine phosphatase, protein phosphatase-1. The encoded protein is expressed in liver and skeletal muscle tissue and may be involved in regulating glycogen synthesis in these tissues. </t>
  </si>
  <si>
    <t xml:space="preserve">Candidate gene in GWAS for blood lipid levels and liver enzymes. Missense variants in this gene are associated with type II diabetes. </t>
  </si>
  <si>
    <t>20686565
22001757
30629617
29266543</t>
  </si>
  <si>
    <t>TNKS - Tankyrase</t>
  </si>
  <si>
    <t>Poly-ADP-ribosyltransferase involved in various processes such as Wnt signaling pathway, telomere length and vesicle trafficking.</t>
  </si>
  <si>
    <t xml:space="preserve">Play a role in the formation of white adipose tissue. No clear links with cardiovascular biology. </t>
  </si>
  <si>
    <t>Y
Increased heart weight
Shortened PR interval</t>
  </si>
  <si>
    <t>10988299
11739745
31251940
27983846</t>
  </si>
  <si>
    <t>FAM205A
FAM205BP
PHF24
DNAJB5
ATP8B5P</t>
  </si>
  <si>
    <t>APBA1
KCNH243
C9orf135-DT</t>
  </si>
  <si>
    <t>PTAR1 - Protein Prenyltransferase Alpha Subunit Repeat Containing 1</t>
  </si>
  <si>
    <t xml:space="preserve">GGTase-III consists of prenyltransferase alpha subunit repeat containing 1 (PTAR1) and the beta subunit of RabGGTase. </t>
  </si>
  <si>
    <t>Associated with ZNF462 syndrome (Weiss-Kruszka syndrome) - predominantly developmental delay but also includes congenital heart defects (bicuspid aortic valve, ventricular septal defect, transposition of the great arteries)</t>
  </si>
  <si>
    <t>HNRNPF</t>
  </si>
  <si>
    <t>FXYD4
HNRNPF
ZNFATP2A1</t>
  </si>
  <si>
    <t xml:space="preserve">HNRNPF                      </t>
  </si>
  <si>
    <t>HNRNPF - Heterogeneous Nuclear Ribonucleoprotein F</t>
  </si>
  <si>
    <t xml:space="preserve">Belongs to the subfamily of ubiquitously expressed heterogeneous nuclear ribonucleoproteins (hnRNPs). Provides substrate for processing events that pre-mRNAs undergo before becoming translatable mRNAs in the cytoplasm. </t>
  </si>
  <si>
    <t>Y
Hypertension
Increased systemic arterial systemic blood pressure</t>
  </si>
  <si>
    <t xml:space="preserve">May be important for muscle contractility by modulating the affinity for Na+ of Na,K-ATPase. Role in cardiovascular disease from literature is unclear. </t>
  </si>
  <si>
    <t>CEFIP</t>
  </si>
  <si>
    <t xml:space="preserve">C10orf71                      </t>
  </si>
  <si>
    <t xml:space="preserve">ZMIZ1                      </t>
  </si>
  <si>
    <t>CACUL1</t>
  </si>
  <si>
    <t>PRLHR
CACUL1</t>
  </si>
  <si>
    <t xml:space="preserve">C10orf46                      </t>
  </si>
  <si>
    <t>C10orf46 - Chromosome 10 Open Reading Frame 46
CACUL1 - CDK2 Associated Cullin Domain 1</t>
  </si>
  <si>
    <t xml:space="preserve">Cell cycle associated protein capable of promoting cell proliferation through the activation of CDK2 at the G1/S phase transition. </t>
  </si>
  <si>
    <t>27889610
29233982</t>
  </si>
  <si>
    <t>TOMM22P5 - TOMM22 Pseudogene 5</t>
  </si>
  <si>
    <t>ARNTL</t>
  </si>
  <si>
    <t>ARNTL
BTBD10
PTH
FAR1</t>
  </si>
  <si>
    <t xml:space="preserve">ARNTL                      </t>
  </si>
  <si>
    <t>ARNTL - Aryl Hydrocarbon Receptor Nuclear Translocator Like</t>
  </si>
  <si>
    <t xml:space="preserve">The protein encoded by this gene is a basic helix-loop-helix protein that forms a heterodimer with CLOCK. Acts as a transcriptional regulator. </t>
  </si>
  <si>
    <t>Y
Vascular smooth muscle hyperplasia
Decreased heart weight
Abnormal circadian regulation of systemic arterial blood pressure
Abnormal circadian regulation of heart rate
Decreased / Increased heart rate
Decreased mean systemic arterial blood pressure
Increased vasoconstriction / Decreased vasodilation
Corneal vascularization</t>
  </si>
  <si>
    <t>32705594
25389966
27376484</t>
  </si>
  <si>
    <t xml:space="preserve">Significant component of sarcolemmal K ATP channels with currents abolished in SUR1 -/- atrial myocytes (but not ventricular myocytes where the ventricular K ATP channels are a heterodimer of SUR2A and Kir6.2). In the diabetic mouse model, SUR1expresison was reduced in cardiac interfibrillar mitochondria with an accompanied reduction in mtoKATP expression suggesting a potential mechanism leading to diabetic cardiomyopathy through metabolic changes.  In the rat model, SUR1 blockade exerts a protective effect on isoprenaline-induced myocardial injury in obese rats. </t>
  </si>
  <si>
    <t>This gene likely encodes a metallophosphoesterase. The encoded protein may play a role a brain development.</t>
  </si>
  <si>
    <t>No clear link to cardiovascular biology</t>
  </si>
  <si>
    <t>Y
(Heart and Brain. Enhanced in cervix, uterine and thyroid tissue)</t>
  </si>
  <si>
    <t>EHBP1L1 / KDM2A / ADRBK1</t>
  </si>
  <si>
    <t>NEAT1
MALAT1
PTH0
ARNT4
ZNRD2-AS1
FAM89B
EHBP1L1</t>
  </si>
  <si>
    <t xml:space="preserve">EHBP1L1, SCYL1, 
LTBP3, KDM2A, 
PACS1, RBM14,
RAB1B, ADRBK1,
AIP, CDK2AP2 
PPP1CA, RPS6KB2 
RAD9A, CLCF1 
SART1, SF3B2 
BRMS1, SSH3 </t>
  </si>
  <si>
    <t>No clear role in cardiovascular phenotypes. It has a critical role in neuronal function however the mechanism is unclear but may be methylated by PRMT1. It is a novel motor neuron disease gene in humans and may have overlapping roles with SCYL3 in maintaining neuronal viability. It is also associated with spinocerebellar ataxia.</t>
  </si>
  <si>
    <t>No clear role in cardiovascular disease</t>
  </si>
  <si>
    <r>
      <t>12431443
30701991
26224342</t>
    </r>
    <r>
      <rPr>
        <b/>
        <sz val="11"/>
        <rFont val="Calibri"/>
        <family val="2"/>
        <scheme val="minor"/>
      </rPr>
      <t xml:space="preserve">
28759639</t>
    </r>
    <r>
      <rPr>
        <sz val="11"/>
        <rFont val="Calibri"/>
        <family val="2"/>
        <scheme val="minor"/>
      </rPr>
      <t xml:space="preserve">
32352228</t>
    </r>
  </si>
  <si>
    <t>AIP - Aryl Hydrocarbon Receptor Interacting Protein</t>
  </si>
  <si>
    <t>The protein encoded by this gene is a receptor for aryl hydrocarbons and a ligand-activated transcription factor. The encoded protein is found in the cytoplasm as part of a multiprotein complex, but upon binding of ligand is transported to the nucleus. May play a positive role in AHR-mediated (aromatic hydrocarbon receptor) signaling.</t>
  </si>
  <si>
    <t>Y
Patent ductus venosus
Abnormal vitelline vasculature morphology
Double outlet right ventricle
Ventricular septal defect
Pericardial edema</t>
  </si>
  <si>
    <t>30941100
17916558</t>
  </si>
  <si>
    <t>CDK2AP2 - Cyclin Dependent Kinase 2 Associated Protein 2</t>
  </si>
  <si>
    <t xml:space="preserve">Interacts with cyclin-dependent kinase 2 associated protein 1. Plays a role in regulating the self-renewal of embryonic stem cells (ESCs) and in maintaining cell survival during terminal differentiation of ESCs. </t>
  </si>
  <si>
    <t>PPP1CA - Protein Phosphatase 1 Catalytic Subunit Alpha</t>
  </si>
  <si>
    <t>The protein encoded by this gene is one of the three catalytic subunits of protein phosphatase 1 (PP1). PP1 is a serine/threonine specific protein phosphatase known to be involved in the regulation of a variety of cellular processes, such as cell division, glycogen metabolism, muscle contractility, protein synthesis, and HIV-1 viral transcription. Increased PP1 activity has been observed in the end stage of heart failure.</t>
  </si>
  <si>
    <t>Y
(Heart and Brain. Enhanced in blood)</t>
  </si>
  <si>
    <t>14715909
16627625
12024026
20675715
26334248</t>
  </si>
  <si>
    <t>RPS6KB2 - Ribosomal Protein S6 Kinase B2</t>
  </si>
  <si>
    <t>This kinase contains a kinase catalytic domain and phosphorylates the S6 ribosomal protein and eukaryotic translation initiation factor 4B (eIF4B). Phosphorylation of S6 leads to an increase in protein synthesis and cell proliferation. Seems to act downstream of mTOR signaling in response to growth factors and nutrients to promote cell proliferation, cell growth and cell cycle progression in an alternative pathway regulated by MEAK7.</t>
  </si>
  <si>
    <t xml:space="preserve">No clear role in cardiovascular biology. </t>
  </si>
  <si>
    <t>RAD9A - RAD9 Checkpoint Clamp Component A</t>
  </si>
  <si>
    <t xml:space="preserve">Component of the 9-1-1 cell-cycle checkpoint response complex that plays a major role in DNA repair. </t>
  </si>
  <si>
    <t xml:space="preserve">No clear role in cardiovascular biology in the literature. </t>
  </si>
  <si>
    <t>Y
Abnormal blood vessel morphology
Abnormal vitelline vasculature morphology
Failure of heart looping
Abnormal heart morphology</t>
  </si>
  <si>
    <t>CLCF1 - Cardiotrophin Like Cytokine Factor 1</t>
  </si>
  <si>
    <t>This gene is a member of the glycoprotein (gp)130 cytokine family and encodes cardiotrophin-like cytokine factor 1 (CLCF1). In complex with CRLF1, forms a heterodimeric neurotropic cytokine that plays a crucial role during neuronal development.</t>
  </si>
  <si>
    <t>Y
Abnormal pericardium morphology</t>
  </si>
  <si>
    <t>SART1 - Spliceosome Associated Factor 1, Recruiter Of U4/U6.U5 Tri-SnRNP</t>
  </si>
  <si>
    <t>This gene encodes two proteins, the SART1(800) protein expressed in the nucleus of the majority of proliferating cells, and the SART1(259) protein expressed in the cytosol of epithelial cancers. Plays a role in mRNA splicing as a component of the U4/U6-U5 tri-snRNP, one of the building blocks of the spliceosome.</t>
  </si>
  <si>
    <t xml:space="preserve">In the zebrafish, SART1 mutants  result in developmental defects of the central nervous system however no clear role in cardiovascular biology. </t>
  </si>
  <si>
    <t>SF3B2 - Splicing Factor 3b Subunit 2</t>
  </si>
  <si>
    <t>Involved in pre-mRNA splicing as a component of the splicing factor SF3B complex.</t>
  </si>
  <si>
    <t>BRMS1 - BRMS1 Transcriptional Repressor And Anoikis Regulator</t>
  </si>
  <si>
    <t>SSH3 - Slingshot Protein Phosphatase 3</t>
  </si>
  <si>
    <t>Protein phosphatase which may play a role in the regulation of actin filament dynamics. Can dephosphorylate and activate the actin binding/depolymerizing factor cofilin, which subsequently binds to actin filaments and stimulates their disassembly.</t>
  </si>
  <si>
    <t>SSSCA1-AS1 - SSSCA1 Antisense RNA 1 (Head To Head) 
Alias: ZNRD2-AS1 - ZNRD2 Antisense RNA 1 (Head To Head)</t>
  </si>
  <si>
    <t>RNA Gene, and is affiliated with the lncRNA class.</t>
  </si>
  <si>
    <t>RAB35
GCN1
100ATP5F1B649
PXN</t>
  </si>
  <si>
    <t xml:space="preserve">RAB35 
PXN 
GCN1L1                    </t>
  </si>
  <si>
    <t>A study looking to elucidate the cardioprotective signalling mechanism of exercise found that exercise resulted in increased extracellular vesicle release from cardiomyocytes associated with RAB35 activation. However, this was observation was made from in vitro work in H9C2 cells (embryonic rat cardiomyocytes), using insulin-like growth factor-1 (IGF-1) to mimic exercise stimulus. 
RAB35 is known to be a regulator of the PI3K/AKT/mTOR pathway, an intracellular signal transduction pathway that promotes metabolism, proliferation, cell survival, growth and angiogenesis in response to extracellular signals, which is mediated through serine and/or threonine phosphorylation of a range of downstream substrates</t>
  </si>
  <si>
    <t>Although there are no functional associations of LRCH1, including withing cardiovascular phenotypes, LRCH1 has been previously identified as a possible genetic determinant of the PR interval in genome wide association studies.</t>
  </si>
  <si>
    <t>PROZ
PCID2
CUL4A
LAMP1</t>
  </si>
  <si>
    <t>CUL4A*
(tolerated(0.2) / benign(0.042) / 17.06)</t>
  </si>
  <si>
    <t xml:space="preserve">CUL4A 
PCID2                     </t>
  </si>
  <si>
    <t>Cul4a forms a complex with DDB1 and ROC1 to act as an ubiquitin ligase. This complex is involved in the ubiquitination of GRK2, a G-protein-coupled receptor kinase. Deletion of Cul4a results in cardiac hypertrophy in male mice that can be partially rescued by the deletion of one Grk2 allele. Cul4a is a potential cardioprotective factor in oxidative stress-induced cardiomyocyte injury, such as myocardial reperfusion injury and majority of cardiovascular diseases. Cul4a combines with PARP1 and reduces its expression under oxidative stress, thereby preventing cardiac fibrosis. 
Cul4a may also modulate cardiac and forelimb development by upregulating TBX5a expression.</t>
  </si>
  <si>
    <t xml:space="preserve">Role in coagulation and associated with protein Z deficiency. Potential link with cerebral infarction. </t>
  </si>
  <si>
    <t>EGLN3</t>
  </si>
  <si>
    <t>SPTSSA</t>
  </si>
  <si>
    <t xml:space="preserve">EGLN3                      </t>
  </si>
  <si>
    <t xml:space="preserve">EGLN3 - Egl-9 Family Hypoxia Inducible Factor 3
Alias: PHD3 - Prolyl Hydroxylase Domain-Containing Protein 3 </t>
  </si>
  <si>
    <t>Prolyl hydroxylase that mediates hydroxylation of proline residues in target proteins.</t>
  </si>
  <si>
    <t xml:space="preserve">Target of MicroRNA-20a in stress-induced cardiomyocyte apoptosis. Regulator of cardiomyocyte and neuronal apoptosis. In cardiomyocytes, inhibits the anti-apoptotic effect of BCL2 by disrupting the BAX-BCL2 complex. In the mouse and human, with increasing age, increasing expression of EGLN3 is observed. Additionally, a strong ischemia/hypoxia-inducibility of PHD3 was found compared to PHD1 and PHD2 in atrial trabeculae. </t>
  </si>
  <si>
    <t>Y
(Heart and Brain. Enhanced in heart muscle and skin)</t>
  </si>
  <si>
    <t>19584355
22182733
20849813
16041620</t>
  </si>
  <si>
    <t>SPTSSA - Serine Palmitoyltransferase Small Subunit A</t>
  </si>
  <si>
    <t xml:space="preserve">Stimulates the activity of serine palmitoyltransferase (SPT). The composition of the serine palmitoyltransferase (SPT) complex determines the substrate preference. </t>
  </si>
  <si>
    <t xml:space="preserve">FERMT2                      </t>
  </si>
  <si>
    <t>FERMT2 - Fermitin Family Member 2</t>
  </si>
  <si>
    <t>Scaffolding protein that enhances integrin activation mediated by TLN1 and/or TLN2, but activates integrins only weakly by itself. Binds to membranes enriched in phosphoinositides. Enhances integrin-mediated cell adhesion onto the extracellular matrix and cell spreading; this requires both its ability to interact with integrins and with phospholipid membranes.</t>
  </si>
  <si>
    <t>25311924
33074286
19234461
18278053
26188538</t>
  </si>
  <si>
    <t>ARNT3
AREL1</t>
  </si>
  <si>
    <t xml:space="preserve">YLPM1               </t>
  </si>
  <si>
    <t>YLPM1 - YLP Motif Containing 1</t>
  </si>
  <si>
    <t>FOXN3
FOXN3-AS1</t>
  </si>
  <si>
    <t xml:space="preserve">FOXN3                   </t>
  </si>
  <si>
    <t>FOXN3 - Forkhead Box N3</t>
  </si>
  <si>
    <t xml:space="preserve">This gene is a member of the forkhead/winged helix transcription factor family. Checkpoints are eukaryotic DNA damage-inducible cell cycle arrests at G1 and G2. Acts as a transcriptional regressor. </t>
  </si>
  <si>
    <t xml:space="preserve">In the African clawed frog, FOXN3 is necessary for development of the interatrial septum and ventricular trabeculae. No other link with cardiovascular biology. This gene has otherwise predominantly been investigated for its role in carcinogenesis. </t>
  </si>
  <si>
    <t>CHP1
OIP5-AS1
OIP5
NUSAP1
NDUFAF1
RTF1
ITPKA
ARNT8</t>
  </si>
  <si>
    <t xml:space="preserve">RTF1                      </t>
  </si>
  <si>
    <t>The PAF1 complex is involved in cell cycle regulation and stem cell pluripotency and regulates heart development in the zebrafish model. ). RTF1 in particular has a crucial role in specification of an appropriate number of cardiomyocytes and elongation of the heart tube. A loss of RTF1 in zebrafish models showed abnormal development of the atrioventricular boundary of the heart and almost total loss of cardiac precursors.</t>
  </si>
  <si>
    <t>IGF1R / SYNM</t>
  </si>
  <si>
    <t>IGF1R
SYNM</t>
  </si>
  <si>
    <t xml:space="preserve">IGF1R                      </t>
  </si>
  <si>
    <t>IGF1R - Insulin Like Growth Factor 1 Receptor</t>
  </si>
  <si>
    <t xml:space="preserve">Receptor tyrosine kinase which mediates actions of insulin-like growth factor 1 (IGF1). Binds IGF1 with high affinity and IGF2 and insulin (INS) with a lower affinity. </t>
  </si>
  <si>
    <t xml:space="preserve">Insulin-like growth factor 1 (IGF-1) signaling regulates contractility, metabolism, hypertrophy, autophagy, senescence, and apoptosis in the heart. Cardiac activation of IGF1R protects from adverse effects of high fat diet and myocardial infarction. This receptor has ability to activate multiple downstream pathways including those involved in lipid signaling and calcium transients. There is evidence supporting IGF-1 as a vascular protective factor and it may also be beneficial in the treatment of chronic heart failure. Role of IGF-1 in stimulation of cellular proliferation and inhibit apoptotic cell death. </t>
  </si>
  <si>
    <t>Y
Increased heart weight
Abnormal vascular endothelial cell physiology
Abnormal vascular wound healing</t>
  </si>
  <si>
    <t>18793116
24380833
22774980
17499363</t>
  </si>
  <si>
    <t>SYNM - Synemin</t>
  </si>
  <si>
    <t xml:space="preserve">Type-VI intermediate filament (IF) which plays an important cytoskeletal role within the muscle cell cytoskeleton. It forms heteropolymeric IFs with desmin and/or vimentin, and via its interaction with cytoskeletal proteins alpha-dystrobrevin, dystrophin, talin-1, utrophin and vinculin, is able to link these heteropolymeric IFs to adherens-type junctions, such as to the costameres, neuromuscular junctions, and myotendinous junctions within striated muscle cells. </t>
  </si>
  <si>
    <t>Y
(Heart and Brain. Enhanced in skeletal muscle, smooth muscle and urinary bladder)</t>
  </si>
  <si>
    <t>Y
Enlarged myocardial fiber
Myocardium hypertrophy
Heart left ventricle hypertrophy
Increased heart weight
Dilated heart left ventricle
Cardiac fibrosis
Decreased cardiac stroke volume
Decreased ventricle muscle contractility
Increased heart rate
Abnormal myocardial fiber physiology
Cardiomyopathy</t>
  </si>
  <si>
    <t>21982947
30276801
29247678
32023076</t>
  </si>
  <si>
    <t>PRR35
PIGQ
RAB40C
1DGUOK6</t>
  </si>
  <si>
    <t xml:space="preserve">RHOT2 
RAB40C 
PIGQ             </t>
  </si>
  <si>
    <t>Although no known associations have been found for PIGQ with cardiac biology, mutations in other members of the PIG family, including PIGA, PIGW, PIGV, PIGN, PIGO, PIGG, PIGT, have been associated with a variety of cardiac anomalies, including borderline long QT. GPI-anchors are post-translational modifications that bind to proteins which are involved in involved in membrane protein transportation, cell adhesion, and cell surface protection. Defects in GPI-anchor proteins have been associated with right ventricular hypertrophy and arrhythmia</t>
  </si>
  <si>
    <t>RAB40C - RAB40C, Member RAS Oncogene Family</t>
  </si>
  <si>
    <t>Probable substrate-recognition component of a SCF-like ECS (Elongin-Cullin-SOCS-box protein) E3 ubiquitin ligase complex which mediates the ubiquitination and subsequent proteasomal degradation of target proteins.</t>
  </si>
  <si>
    <t xml:space="preserve">Involved in ubiquitin-proteasome system however no clear role in cardiovascular biology. </t>
  </si>
  <si>
    <t>Y
(Heart and Brain. Enhanced in pancreatic tissue)</t>
  </si>
  <si>
    <t>IRX3
CRNDE</t>
  </si>
  <si>
    <t xml:space="preserve">ZFPM1                      </t>
  </si>
  <si>
    <t>ZFPM1 - Zinc Finger Protein, FOG Family Member 1</t>
  </si>
  <si>
    <t>Y
(Heart and Brain. Enhanced in gallbladder tissue)</t>
  </si>
  <si>
    <t>Y
Abnormal vitelline vasculature morphology
Thin myocardium
Abnormal heart morphology
Double outlet right ventricle
Common atrioventricular valve
Atrial septal defect
Atrioventricular septal defect
Ventricular septal defect
Increased heart weight
Pericardial edema
Hemorrhage</t>
  </si>
  <si>
    <t>26910538
16316643
19654328
11404479
30611731</t>
  </si>
  <si>
    <t>CLUH
(tolerated(0.13) / benign(0.009) / 23)</t>
  </si>
  <si>
    <t xml:space="preserve">CLUH
PAFAH1B1                     </t>
  </si>
  <si>
    <t>In mammals acts as master regulator of mitochondrial function by regulating mitochondrial specific RNA regulon. Disruption of this pathway may lead to enhanced oxidative damage increasing risk of cardiotoxicity and heart failure (speculative)</t>
  </si>
  <si>
    <t>No clear evidence in literature of association with cardiovascular pathologies</t>
  </si>
  <si>
    <t>DLG4
SLC2A4
EIF5A</t>
  </si>
  <si>
    <t xml:space="preserve">SLC2A4 
YBX2                     </t>
  </si>
  <si>
    <t>MIR4522
WSB1</t>
  </si>
  <si>
    <t xml:space="preserve">WSB1                      </t>
  </si>
  <si>
    <t>NEK8</t>
  </si>
  <si>
    <t>PIGS
SPAG5
KIAA0100
SDF2
SUPT6H
TRAF4
FAM222B</t>
  </si>
  <si>
    <t xml:space="preserve">TRAF4 
C17orf63 
SUPT6H 
KIAA0100 
ERAL1 
FLOT2 
NEK8                </t>
  </si>
  <si>
    <t>TRAF4 - TNF Receptor Associated Factor 4</t>
  </si>
  <si>
    <t>Adapter protein and signal transducer that links members of the tumor necrosis factor receptor (TNFR) family to different signaling pathways. Plays a role in the activation of NF-kappa-B and JNK, and in the regulation of cell survival and apoptosis.</t>
  </si>
  <si>
    <t>17633017
32268273</t>
  </si>
  <si>
    <t>C17orf63 – Chromosome 17 Open Reading Frame 63
Alias: FAM222B - Family With Sequence Similarity 222 Member B</t>
  </si>
  <si>
    <t>SUPT6H - SPT6 Homolog, Histone Chaperone And Transcription Elongation Factor</t>
  </si>
  <si>
    <t>Transcription elongation factor which binds histone H3 and plays a key role in the regulation of transcription elongation and mRNA processing.</t>
  </si>
  <si>
    <t xml:space="preserve">Controls estrogen receptor activity and cellular differentiation by epigenetic mechanisms. However no clear role in cardiovascular biology in the literature. </t>
  </si>
  <si>
    <t>KIAA0100 - KIAA0100</t>
  </si>
  <si>
    <t xml:space="preserve">In human, alternative splicing results in multiple transcript variants encoding distinct isoforms; some of these isoforms are predicted to contain an RNA pol II promoter FMP27 protein domain and a Golgi-body-localization APT1 domain. May be involved in membrane trafficking. Initially characterized in human as having high expression levels in breast carcinomas and breast cancer cell lines. </t>
  </si>
  <si>
    <t>ERAL1 - Era Like 12S Mitochondrial RRNA Chaperone 1</t>
  </si>
  <si>
    <t xml:space="preserve">Probable GTPase that plays a role in the mitochondrial ribosomal small subunit assembly. </t>
  </si>
  <si>
    <t>28449065
20604745
25254289</t>
  </si>
  <si>
    <t>FLOT2 - Flotillin 2</t>
  </si>
  <si>
    <t>This gene encodes a caveolae-associated, integral membrane protein, which is thought to function in neuronal signaling.</t>
  </si>
  <si>
    <t>NEK8 - NIMA Related Kinase 8</t>
  </si>
  <si>
    <t xml:space="preserve">This gene encodes a member of the serine/threionine protein kinase family related to NIMA (never in mitosis, gene A) of Aspergillus nidulans. The encoded protein may play a role in cell cycle progression from G2 to M phase. </t>
  </si>
  <si>
    <t xml:space="preserve">May have a role in some childhood cardiomyopathies. Predominantly role appears to be during cardiac development. In mice, loss of NEK8 results in left-right asymmetry defects (as identified in Zebrafish also) as well as renal defects. This may be through modification of polycystin-2 protein dependent signaling. </t>
  </si>
  <si>
    <t>Y
Double outlet right ventricle
Atrioventricular septal defect
Heart right ventricle hypoplasia
Increased mean systemic arterial blood pressure
Increased systemic arterial systolic and diastolic blood pressure</t>
  </si>
  <si>
    <t>30384889
23274954
22687244
26697755</t>
  </si>
  <si>
    <t>IKZF3
ZPBP2
GSDMB
ORMDL3</t>
  </si>
  <si>
    <t>GSDMB*
(deleterious(0) / probably damaging(0.999) / 14)</t>
  </si>
  <si>
    <t xml:space="preserve">TCAP 
CDK12 
MED1 
FBXL20 
GRB7 
MED24 
PSMD3 
THRA 
STAT5B 
STAT3 
STAT5A           </t>
  </si>
  <si>
    <t>GSDMB - Gasdermin B</t>
  </si>
  <si>
    <t>Other gasdermin-family genes are implicated in the regulation of apoptosis in epithelial cells, and are linked to cancer.  Physiological role of this gene is unknown.</t>
  </si>
  <si>
    <t>Candidate gene in GWAS for ectopic fat traits and developmental profiles of asthma and rhinitis. Biological role of this gene remains unclear.</t>
  </si>
  <si>
    <t>Y
(Heart and Brain. Enhanced in intestine tissue)</t>
  </si>
  <si>
    <t>27918534
31441980
21276132</t>
  </si>
  <si>
    <t xml:space="preserve">There is no known association of FBXL20 with cardiovascular phenotype. </t>
  </si>
  <si>
    <t>MED24 - Mediator Complex Subunit 24</t>
  </si>
  <si>
    <t xml:space="preserve">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
  </si>
  <si>
    <t>Y
Abnormal blood vessel morphology
Abnormal dorsal aorta morphology
Abnormal placental labyrinth Vasculature morphology
Trabecula carnea hypoplasia
Heart hypoplasia
Ventricular hypoplasia
Thin ventricular wall
Abnormal heartbeat</t>
  </si>
  <si>
    <t>PSMD3 - Proteasome 26S Subunit, Non-ATPase 3</t>
  </si>
  <si>
    <t>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t>
  </si>
  <si>
    <t>23303871
15075914
11917093</t>
  </si>
  <si>
    <t>THRA - Thyroid Hormone Receptor Alpha</t>
  </si>
  <si>
    <t>The protein encoded by this gene is a nuclear hormone receptor for triiodothyronine. It is one of the several receptors for thyroid hormone, and has been shown to mediate the biological activities of thyroid hormone.</t>
  </si>
  <si>
    <t xml:space="preserve">In humans, mutations in THRA result in a significantly different phenotype to THRB mutations. Only 7 have previously been described which were associated with bradycardia and other clinical signs consistent with hypothyroidism. Polymorphisms in this gene are associated with risk of blood pressure. </t>
  </si>
  <si>
    <t>Y
(Heart and Brain. Enhanced in brain)</t>
  </si>
  <si>
    <t>Y
Small heart
Decreased cardiac cell glucose uptake
Decreased ventricle muscle contractility
Abnormal heart rate
Decreased heart rate
Increased heart rate
Irregular heartbeat
Prolonged QRS complex duration
Prolonged QT interval
Decreased mean systemic arterial blood pressure</t>
  </si>
  <si>
    <t>25135573
21654857</t>
  </si>
  <si>
    <t>STAT5B - Signal Transducer And Activator Of Transcription 5B</t>
  </si>
  <si>
    <t xml:space="preserve">Member of the STAT family of transcription factors. Carries out a dual function: signal transduction and activation of transcription. Mediates cellular responses to the cytokine KITLG/SCF and other growth factors. </t>
  </si>
  <si>
    <t>9602424
28867579
11481471
18448663</t>
  </si>
  <si>
    <t>STAT3 - Signal Transducer And Activator Of Transcription 3</t>
  </si>
  <si>
    <t xml:space="preserve">STAT family members are phosphorylated by the receptor associated kinases, and then form homo- or heterodimers that translocate to the cell nucleus where they act as transcription activators. </t>
  </si>
  <si>
    <t>Y
Abnormal lung vasculature morphology
Abnormal angiogenesis
Abnormal myocardial fiber morphology
Enlarged heart
Increased heart left ventricle size
Dilated heart left ventricle
Cardiac fibrosis
Dilated heart
Abnormal cardiovascular system physiology
Decreased cardiac muscle contractility
Abnormal heart echocardiography feature
Increased cardiomyocyte apoptosis
Cardiomyopathy
Congestive heart failure</t>
  </si>
  <si>
    <t>30424579
32178385
30619368
31069236
27017613</t>
  </si>
  <si>
    <t>STAT5A - Signal Transducer And Activator Of Transcription 5A</t>
  </si>
  <si>
    <t xml:space="preserve">Similar role to STAT5B. Member of the STAT family of transcription factors. Carries out a dual function: signal transduction and activation of transcription. Mediates cellular responses to the cytokine KITLG/SCF and other growth factors. </t>
  </si>
  <si>
    <t>12860560
9602424
18448663</t>
  </si>
  <si>
    <t>FHOD3 - Formin Homology 2 Domain Containing 3</t>
  </si>
  <si>
    <t xml:space="preserve">Actin-organizing protein that may cause stress fiber formation together with cell elongation (By similarity). Isoform 4 may play a role in actin filament polymerization in cardiomyocytes. </t>
  </si>
  <si>
    <t>Y
(Heart and Brain. Enhanced in heart muscle and seminal vesicle)</t>
  </si>
  <si>
    <t>Y
Abnormal placenta vasculature
Abnormal vitelline vasculature morphology
Abnormal myocardium layer morphology
Abnormal myocardial trabeculae morphology
Abnormal heart development
Delayed heart looping
Abnormal heart morphology
Thin ventricular wall
Pericardial effusion
Dilated heart
Decreased ventricle muscle contractility
Abnormal heartbeat
Absent heartbeat</t>
  </si>
  <si>
    <t>28438902
19706596
21149568
23255317
24088304</t>
  </si>
  <si>
    <t xml:space="preserve">NFIC                      </t>
  </si>
  <si>
    <t>NFI proteins have been implicated in the control of cell growth in both human and model systems, and mutations may play a role in tumorigenesis. There is no known association with cardiovascular biology</t>
  </si>
  <si>
    <t xml:space="preserve">ZNF358                 </t>
  </si>
  <si>
    <t>Function generally unknown. Association with colorectal cancer however no clear link with cardiovascular biology</t>
  </si>
  <si>
    <t xml:space="preserve">KANK2 
DOCK6                     </t>
  </si>
  <si>
    <t>ZNF208
ZNF257
ZNF676
ZNFACTG29</t>
  </si>
  <si>
    <t>HIF3A
PPP5C</t>
  </si>
  <si>
    <t xml:space="preserve">PPP5C                     </t>
  </si>
  <si>
    <t>PNMA8B - PNMA Family Member 8B</t>
  </si>
  <si>
    <t>Y
(Heart and Brain. Enriched in adrenal gland and brain)</t>
  </si>
  <si>
    <t>NTF4
KCNA7
SNRNP70</t>
  </si>
  <si>
    <t>KCNA7*
(- / - / 16.4)</t>
  </si>
  <si>
    <t xml:space="preserve">Voltage-gated potassium channel which activates rapidly and deactivates slowly resembling the delayed rectifier K+ channels in human atrial myocytes. 
KCNA7 may have a role in beta cells during glucose-stimulated insulin secretion which is increased when blocked in the rat model.
Its expression is also upregulated by bone morphogenic protein -2  (PMP-2) in pulmonary artery smooth muscle along with other voltage-gated K+ channels. </t>
  </si>
  <si>
    <t xml:space="preserve">FIZ1 
ZNF579                     </t>
  </si>
  <si>
    <t>FIZ1 - FLT3 Interacting Zinc Finger 1</t>
  </si>
  <si>
    <t>May be a transcriptional repressor of NRL function in photoreceptors. Also interacts with a receptor tyrosine kinase involved in the regulation of hematopoietic and lymphoid cells.</t>
  </si>
  <si>
    <t>APMAP / ENTPD6</t>
  </si>
  <si>
    <t>VSX1
APMAP</t>
  </si>
  <si>
    <t>VSX1 - Visual System Homeobox 1</t>
  </si>
  <si>
    <t xml:space="preserve">The protein encoded by this gene contains a paired-like homeodomain and binds to the core of the locus control region of the red/green visual pigment gene cluster. </t>
  </si>
  <si>
    <t xml:space="preserve">Role in retinal development in zebrafish however no clear role in cardiovascular biology. </t>
  </si>
  <si>
    <t>Y
(Brain. Enriched in brain and retina)</t>
  </si>
  <si>
    <t>APMAP - Adipocyte Plasma Membrane Associated Protein</t>
  </si>
  <si>
    <t xml:space="preserve">Exhibits strong arylesterase activity with beta-naphthyl acetate and phenyl acetate. May play a role in adipocyte differentiation. </t>
  </si>
  <si>
    <t>Y
(Heart and Brain. Enriched in blood and liver)</t>
  </si>
  <si>
    <t>Y
Abnormal retinal vasculature morphology
Abnormal retinal blood vessel morphology</t>
  </si>
  <si>
    <t>ENTPD6 - Ectonucleoside Triphosphate Diphosphohydrolase 6</t>
  </si>
  <si>
    <t xml:space="preserve">Might support glycosylation reactions in the Golgi apparatus and, when released from cells, might catalyze the hydrolysis of extracellular nucleotides. </t>
  </si>
  <si>
    <t xml:space="preserve">Candidate gene in GWAS for body mass index and  acute insulin response to glucose. Expressed in the rat left ventricle along with other E-type nucleotidases which participate in purine and pyrimidine metabolism, calcium ion binding, hydrolase activity, magnesium ion binding, and nucleoside-diphosphatase activity. </t>
  </si>
  <si>
    <t>29273807
18201730
19430760
14529283</t>
  </si>
  <si>
    <t>GGT7
GSS
MYH7B
TRPC4AP
5PTH</t>
  </si>
  <si>
    <t>MYH7B*
(deleterious(0) / probably damaging (0.991) / 27)</t>
  </si>
  <si>
    <t>PROCR
NCOA6</t>
  </si>
  <si>
    <t>ZNF341
GGT7
ACSS2
ASIP</t>
  </si>
  <si>
    <t xml:space="preserve">RALY 
EIF2S2 
NCOA6 
TRPC4AP 
MYH7B 
ITCH          </t>
  </si>
  <si>
    <t xml:space="preserve">Mutations in NCOA6 has also been associated with DCM in humans. Roh et al found that by impairing the expression of NCOA6 in vitro and in vivo, there were a number of consequences which would explain its role in DCM, including reduced biogenesis of mitochondria, impaired complexing with the ASC-2 complex which is essential for proper nuclear receptor transactivation, reduced PPARδ activity and ubiquitination-mediated degradation of ERα (which expression is shown to increase in end-stage DCM patients). </t>
  </si>
  <si>
    <t>No clear association with cardiovascular pathology</t>
  </si>
  <si>
    <t>RALY - RALY Heterogeneous Nuclear Ribonucleoprotein</t>
  </si>
  <si>
    <t xml:space="preserve">RNA-binding protein that acts as a transcriptional cofactor for cholesterol biosynthetic genes in the liver. This protein may play a role in pre-mRNA splicing and in embryonic development. </t>
  </si>
  <si>
    <t>EIF2S2 - Eukaryotic Translation Initiation Factor 2 Subunit Beta</t>
  </si>
  <si>
    <t xml:space="preserve">Eukaryotic translation initiation factor 2 (EIF-2) functions in the early steps of protein synthesis by forming a ternary complex with GTP and initiator tRNA and binding to a 40S ribosomal subunit. </t>
  </si>
  <si>
    <t>Roles in oncogenesis. No clear link with cardiovascular biology.</t>
  </si>
  <si>
    <t>ZNF341 - Zinc Finger Protein 341</t>
  </si>
  <si>
    <t xml:space="preserve">Transcriptional activator of STAT3 involved in the regulation of immune homeostasis. Also able to activate STAT1 transcription. </t>
  </si>
  <si>
    <t xml:space="preserve">Role in immunocompetence through its control of STAT3 expression which is also a cause of hyper-IgE syndrome. No clear role in cardiovascular biology. </t>
  </si>
  <si>
    <t>29907690
29907691</t>
  </si>
  <si>
    <t>ACSS2 - Acyl-CoA Synthetase Short Chain Family Member 2</t>
  </si>
  <si>
    <t xml:space="preserve">This gene encodes a cytosolic enzyme that catalyzes the activation of acetate for use in lipid synthesis and energy generation. </t>
  </si>
  <si>
    <t>ASIP - Agouti Signaling Protein</t>
  </si>
  <si>
    <t xml:space="preserve">Paracrine signaling molecule involved in the regulation of melanogenesis. May also have a have a functional role in regulating lipid metabolism in adipocytes. </t>
  </si>
  <si>
    <t>No established link with cardiovascular biology in the literature</t>
  </si>
  <si>
    <t>ARFGEF2
CSE1L
STAU1
DDX27
ZFAS1</t>
  </si>
  <si>
    <t xml:space="preserve">STAU1 
ZNFX1 
DDX27              </t>
  </si>
  <si>
    <t>STAU1 - Staufen Double-Stranded RNA Binding Protein 1</t>
  </si>
  <si>
    <t xml:space="preserve">Staufen is a member of the family of double-stranded RNA (dsRNA)-binding proteins involved in the transport and/or localization of mRNAs to different subcellular compartments and/or organelles. </t>
  </si>
  <si>
    <t>18422603
22166206</t>
  </si>
  <si>
    <t>ZNFX1 - Zinc Finger NFX1-Type Containing 1</t>
  </si>
  <si>
    <t>31819041
32705215</t>
  </si>
  <si>
    <t>DDX27 - DEAD-Box Helicase 27</t>
  </si>
  <si>
    <t xml:space="preserve">Probable ATP-dependent RNA helicase. </t>
  </si>
  <si>
    <t>25825154
29518074</t>
  </si>
  <si>
    <t xml:space="preserve">TAF4 
CABLES2 
LAMA5            </t>
  </si>
  <si>
    <t xml:space="preserve">CABLES2 interacts with a number of kinases including CDK5 and ABL1, which have a role in cell growth, differentiation and apoptosis. The role of CABLES2 is though to be involved in both p53-depdendant and independent apoptosis. There is no clear role in cardiovascular pathology. </t>
  </si>
  <si>
    <t>TAF4 - TATA-Box Binding Protein Associated Factor 4</t>
  </si>
  <si>
    <t xml:space="preserve">Part of the TFIID complex, a multimeric protein complex that plays a central role in mediating promoter responses to various activators and repressors including thyroid hormone. </t>
  </si>
  <si>
    <t>In the murine model, TAF4 appears to be necessary during embryogenesis for correct patterning of the trunk and anterior structures, ventral morphogenesis and proper heart positioning.</t>
  </si>
  <si>
    <t>EEF1A2 - Eukaryotic Translation Elongation Factor 1 Alpha 2</t>
  </si>
  <si>
    <t xml:space="preserve">This gene encodes an isoform of the alpha subunit of the elongation factor-1 complex, which is responsible for the enzymatic delivery of aminoacyl tRNAs to the ribosome.  </t>
  </si>
  <si>
    <t>3 patients have been described in the literature with a mutation in this gene and dilated cardiomyopathy, with one patient also having neurodevelopmental disorder features. Function in normal cardiac development is unclear. Knockdown in zebrafish caused skeletal muscle weakness, cardiac failure and small heads. In the murine model, eEF1A2 exacerbates insulin resistance in male murine skeletal muscle via PKCβ and ER stress.</t>
  </si>
  <si>
    <t>28911200
33307280
31539873</t>
  </si>
  <si>
    <t>ERG</t>
  </si>
  <si>
    <t>PSMG1
BRWD1
BRWD1-AS1
HMGN1</t>
  </si>
  <si>
    <t>KCNJ15
ERG
ETS2
BRWD1</t>
  </si>
  <si>
    <t xml:space="preserve">BRWD1                      </t>
  </si>
  <si>
    <t>KCNJ15 - Potassium Inwardly Rectifying Channel Subfamily J Member 15</t>
  </si>
  <si>
    <t>The protein encoded by this gene is an integral membrane protein and inward-rectifier type potassium channel. The encoded protein has a greater tendency to allow potassium to flow into a cell rather than out of a cell.</t>
  </si>
  <si>
    <t>Y
(Heart and Brain. Enhanced in blood and kidney)</t>
  </si>
  <si>
    <t>10906485
22566534
20085713</t>
  </si>
  <si>
    <t>ERG - ETS Transcription Factor ERG</t>
  </si>
  <si>
    <t>This gene encodes a member of the erythroblast transformation-specific (ETS) family of transcriptions factors. All members of this family are key regulators of embryonic development, cell proliferation, differentiation, angiogenesis, inflammation, and apoptosis.</t>
  </si>
  <si>
    <t>Y
Abnormal placental labyrinth vasculature morphology
Abnormal venule morphology
Venoocclusion
Heart right ventricle hypertrophy
Abnormal heart development
Increased heart left ventricle size
Thick ventricular wall
Pericardial effusion
Lung hemorrhage
Internal hemorrhage
Increased right ventricle systolic pressure
Pulmonary hypertension
Increased vascular endothelial cell proliferation</t>
  </si>
  <si>
    <t>25584796
33469864
22932696
27208692</t>
  </si>
  <si>
    <t>ETS2 - ETS Proto-Oncogene 2, Transcription Factor</t>
  </si>
  <si>
    <t xml:space="preserve">This gene encodes a transcription factor which regulates genes involved in development and apoptosis. </t>
  </si>
  <si>
    <t xml:space="preserve">Along with other transcription factors, transdifferentiate human dermal fibroblasts into cardiac progenitors. Additionally, overexpression appears to correlate with defects in secondary heart field development. </t>
  </si>
  <si>
    <t>Y
Absent vitelline blood vessels</t>
  </si>
  <si>
    <t>22826236
25645121</t>
  </si>
  <si>
    <t>KCNJ4
KDELR3</t>
  </si>
  <si>
    <t>OLFML2B
NOS1AP</t>
  </si>
  <si>
    <t>NKX2-5</t>
  </si>
  <si>
    <t xml:space="preserve">SKI 
C1orf86     </t>
  </si>
  <si>
    <t>KLHL21
PHF13
DNAJC11</t>
  </si>
  <si>
    <t xml:space="preserve">RNF207 
KLHL21 
PHF13    </t>
  </si>
  <si>
    <t>RNF207 - Ring Finger Protein 207</t>
  </si>
  <si>
    <t xml:space="preserve">Plays a role in cardiac repolarization possibly by stabilizing membrane expression of the potassium channel KCNH2/HERG, or by assisting its synthesis, folding or export from the endoplasmic reticulum, in a heat shock protein-dependent manner. </t>
  </si>
  <si>
    <t>Y
(Brain and heart. Enhanced in heart)</t>
  </si>
  <si>
    <t>19305408
19305409
25281747
27677939
30542207</t>
  </si>
  <si>
    <t>KLHL21 - Kelch Like Family Member 21</t>
  </si>
  <si>
    <t xml:space="preserve">Substrate-specific adapter of a BCR (BTB-CUL3-RBX1) E3 ubiquitin-protein ligase complex required for efficient chromosome alignment and cytokinesis. </t>
  </si>
  <si>
    <t>Roles in oncogenesis however no clear link to cardiovascular biology / phenotypes</t>
  </si>
  <si>
    <t>PHF13 - PHD Finger Protein 13</t>
  </si>
  <si>
    <t xml:space="preserve">Modulates chromatin structure. Required for normal chromosome condensation during the early stages of mitosis. </t>
  </si>
  <si>
    <t xml:space="preserve">Involved in RNA polymerase II transcriptional regulation and co transcriptional splicing. No clear link with cardiovascular biology. </t>
  </si>
  <si>
    <t xml:space="preserve">DNAJC11 - DnaJ Heat Shock Protein Family (Hsp40) Member C11 </t>
  </si>
  <si>
    <t>Required for mitochondrial inner membrane organization.</t>
  </si>
  <si>
    <t xml:space="preserve">C1orf213
LUZP1 
TCEA3 
ZNF436   </t>
  </si>
  <si>
    <t>TCEA3 - Transcription Elongation Factor A3</t>
  </si>
  <si>
    <t>Necessary for efficient RNA polymerase II transcription elongation past template-encoded arresting sites. The arresting sites in DNA have the property of trapping a certain fraction of elongating RNA polymerases that pass through, resulting in locked ternary complexes.</t>
  </si>
  <si>
    <t>31158246
24397209</t>
  </si>
  <si>
    <t>C1orf213 - Chromosome 1 Open Reading Frame 213
Alias: ZNF436 Antisense RNA 1</t>
  </si>
  <si>
    <t>Is an RNA Gene, and is affiliated with the lncRNA class.</t>
  </si>
  <si>
    <t>LUZP1 - Leucine Zipper Protein 1</t>
  </si>
  <si>
    <t xml:space="preserve">This gene encodes a protein that contains a leucine zipper motif. The exact function of the encoded protein is not known. </t>
  </si>
  <si>
    <t>Y
Double outlet right ventricle
Transposition of great arteries
Ventricular septal defect</t>
  </si>
  <si>
    <t>ZNF436 - Zinc Finger Protein 436</t>
  </si>
  <si>
    <t>May be a transcriptional repressor.</t>
  </si>
  <si>
    <t>The protein is highly conserved in evolution across different vertebrate species from rat to human. In one study, suggestion that it is a cardiac-related transcriptional factor in analyses using human cardiomyocytes.</t>
  </si>
  <si>
    <t>17089209
30240284</t>
  </si>
  <si>
    <t>RP11-231P20.2</t>
  </si>
  <si>
    <t>CATSPER4
CEP85
UBXN11
CD52
CRYBG2</t>
  </si>
  <si>
    <t xml:space="preserve">      </t>
  </si>
  <si>
    <t>CATSPER4 - Cation Channel Sperm Associated 4</t>
  </si>
  <si>
    <t>Voltage-gated calcium channel that plays a central role in calcium-dependent physiological responses essential for successful fertilization, such as sperm hyperactivation, acrosome reaction and chemotaxis towards the oocyte.</t>
  </si>
  <si>
    <t xml:space="preserve">Catsper is a sperm- specific, Ca2+-permeable, pH-sensitive and weakly voltage-dependent ion channel that is located in the membrane of the flagellar principal piece of the sperm. The presence of a mutant or inactive catsper protein induces infertility in males. No clear link with cardiovascular biology. </t>
  </si>
  <si>
    <t xml:space="preserve">NOTCH2      </t>
  </si>
  <si>
    <t>NOTCH2 - Notch Receptor 2</t>
  </si>
  <si>
    <t>Functions as a receptor for membrane-bound ligands Jagged-1 (JAG1), Jagged-2 (JAG2) and Delta-1 (DLL1) to regulate cell-fate determination. Upon ligand activation through the released notch intracellular domain (NICD) it forms a transcriptional activator complex with RBPJ/RBPSUH and activates genes of the enhancer of split locus. Affects the implementation of differentiation, proliferation and apoptotic programs (By similarity). Involved in bone remodeling and homeostasis. In collaboration with RELA/p65 enhances NFATc1 promoter activity and positively regulates RANKL-induced osteoclast differentiation. Positively regulates self-renewal of liver cancer cells.</t>
  </si>
  <si>
    <t>Y
(Brain: Low-Medium;
Heart: Low)</t>
  </si>
  <si>
    <t>Y
Pulmonary artery stenosis
Supravalvar pulmonary trunk stenosis
Aorta stenosis
Abnormal glomerular capillary endothelium morphology
Abnormal kidney blood vessel morphology
Kidney microaneurysm
Abnormal placenta vasculature
Abnormal vascular smooth muscle morphology
Abnormal myocardial trabeculae morphology
Heart hypoplasia
Pericardial edema
Pericardial effusion
Abnormal blood flow velocity
Hemorrhage</t>
  </si>
  <si>
    <t>11171333
12244553
10556292
16773578
18330927</t>
  </si>
  <si>
    <t>C1orf226 - Chromosome 1 Open Reading Frame 226</t>
  </si>
  <si>
    <t>An important paralog of this gene is NOS1AP.</t>
  </si>
  <si>
    <t>Y
(Brain and heart. Enhanced in intestine)</t>
  </si>
  <si>
    <t>LHX4
ACBD6
XPR1</t>
  </si>
  <si>
    <t>CACNA1E
STX6
KIAA1614
MR1
IER5</t>
  </si>
  <si>
    <t>XPR1 - Xenotropic And Polytropic Retrovirus Receptor 1</t>
  </si>
  <si>
    <t>The protein encoded by this gene is a receptor for the xenotropic and polytropic classes of murine leukemia viruses. The encoded protein is involved in phosphate homeostasis by mediating phosphate export from the cell. Defects in this gene have been associated with idiopathic basal ganglia calcification-6.</t>
  </si>
  <si>
    <t xml:space="preserve">XPR1 is ubiquitously expressed, although RNA expression is seen to be overexpressed in the heart muscle tissue, notably the left ventricle. This may suggest that polytropic retroviruses may target and infect cells in the heart. Mutations in XPR1 is associated with idiopathic basal ganglia calcification-6, an autosomal dominant neurodegenerative disorder. XPR1 interacts with SPX, a protein which plays a role as a central modulator of cardiovascular and renal function and nociception. </t>
  </si>
  <si>
    <t>Y
(Brain: Low-High;
Heart: Medium)</t>
  </si>
  <si>
    <t>9927670
886353
25938945</t>
  </si>
  <si>
    <t>CACNA1E - Calcium Voltage-Gated Channel Subunit Alpha1 E</t>
  </si>
  <si>
    <t>Voltage-sensitive calcium channels (VSCC) mediate the entry of calcium ions into excitable cells. They are also involved in a variety of calcium-dependent processes, including muscle contraction, hormone or neurotransmitter release, gene expression, cell motility, cell division and cell death. The isoform alpha-1E gives rise to R-type calcium currents. R-type calcium channels belong to the 'high-voltage activated' (HVA) group and are blocked by nickel. They are however insensitive to dihydropyridines (DHP). Calcium channels containing alpha-1E subunit could be involved in the modulation of firing patterns of neurons which is important for information processing.</t>
  </si>
  <si>
    <t>mutations in CACNA1E were found to be associated with developmental and epileptic encephalopathy-69, a neurodevelopmental disorder characterized by seizures. However, CACNA1E has been noted in pathways of calcium regulation in the cardiac cell (https://www.wikipathways.org/index.php/Pathway:WP536). Variants in other genes encoding a1-subunits of voltage-gated calcium channels, including CACNA1A, have been associated with cardiac disorders such as cardiac arrhythmia. CACNA1E has been shown to be associated to risk of type 2 diabetes due to CACNA1E affecting insulin secretion.</t>
  </si>
  <si>
    <t>30343943
22427875
17720895</t>
  </si>
  <si>
    <t>STX6 - Syntaxin 6</t>
  </si>
  <si>
    <t>Involved in intracellular vesicle trafficking.</t>
  </si>
  <si>
    <t>Y
(Brain: Medium-High)</t>
  </si>
  <si>
    <t>Y
Prolonged RR interval</t>
  </si>
  <si>
    <t>28397788
22489884</t>
  </si>
  <si>
    <t>KIAA1614</t>
  </si>
  <si>
    <t xml:space="preserve">This is an uncharacterized protein. Gene ontology annotations suggest its molecular functions include protein kinase c binding and Rho GTPase and its biological processes include the centrosome cycle, establishment or maintenance of cell polarity and regulation of cellular localization (https://www.uniprot.org/uniprot/Q5VZ46). Assays have shown that KIAA1614 interacts with a variety of proteins including protein kinases PRKCZ and PRKCI (https://string-db.org/cgi/network?taskId=bOIFnfaXI4Zv&amp;sessionId=bcpX3tEIGR5X). </t>
  </si>
  <si>
    <t>Y
(Brain and heart. Enriched in brain and retina)</t>
  </si>
  <si>
    <t>MR1 - Major Histocompatibility Complex, Class I-Related</t>
  </si>
  <si>
    <t>MAIT (mucosal-associated invariant T-cells) lymphocytes represent a small population of T-cells primarily found in the gut. The protein encoded by this gene is an antigen-presenting molecule that presents metabolites of microbial vitamin B to MAITs. This presentation may activate the MAITs to regulate the amounts of specific types of bacteria in the gut. Several transcript variants encoding different isoforms have been found for this gene, and a pseudogene of it has been detected about 36 kbp upstream on the same chromosome.</t>
  </si>
  <si>
    <t>23051753
32958637</t>
  </si>
  <si>
    <t>IER5 - Immediate Early Response 5</t>
  </si>
  <si>
    <t>Plays a role as a transcription factor. Mediates positive transcriptional regulation of several chaperone genes during the heat shock response in a HSF1-dependent manner. Mediates negative transcriptional regulation of CDC25B expression. Plays a role in the dephosphorylation of the heat shock factor HSF1 and ribosomal protein S6 kinase (S6K) by the protein phosphatase PP2A. Involved in the regulation of cell proliferation and resistance to thermal stress. Involved in the cell cycle checkpoint and survival in response to ionizing radiation. Associates with chromatin to the CDC25B promoter.</t>
  </si>
  <si>
    <t>IER5 regulates activity-dependent functions or plasticity, and contributes to neuronal growth, differentiation, and development of neural network by mediating cell response to mitogenic signals. Other immediate early genes have been shown to be associated with pathological cardiovascular traits including atherosclerosis, intimal thickening after acute vascular injury, ischemic pathology, angiogenesis, allograft rejection, and cardiac hypertrophy. A small scale study has suggested that certain SNPs within IER5 have been e considered as protective against ischemic stroke.</t>
  </si>
  <si>
    <t>Y
(Brain: Medium-High;
Heart: High)</t>
  </si>
  <si>
    <t>10049588
16456111
25028387
DOI: 10.4172/2169-0111.1000127</t>
  </si>
  <si>
    <t>ACBD6 - Acyl-CoA Binding Domain Containing 6</t>
  </si>
  <si>
    <t>Binds long-chain acyl-coenzyme A molecules with a strong preference for unsaturated C18:1-CoA, lower affinity for unsaturated C20:4-CoA, and very weak affinity for saturated C16:0-CoA. Does not bind fatty acids.</t>
  </si>
  <si>
    <t xml:space="preserve">Long-chain acyl-CoAs are intermediates in lipid metabolism that can also function as signaling molecules involved in metabolism and gene regulation. Acyl-CoA-binding proteins, such as ACBD6, play roles in the cellular sequestration, transport, and distribution of long-chain acyl-CoAs. Although expression of ACBD6 appears to be widely detected throughout the body (https://www.proteinatlas.org/ENSG00000230124-ACBD6/tissue), others have shown that expression is more specific to tissues and progenitor cells with functions in blood and vessel development, such as bone marrow, spleen, placenta, suggesting functions in hematopoiesis and vascular endothelium development. </t>
  </si>
  <si>
    <t>18268358
18268358</t>
  </si>
  <si>
    <t>ELK4
NUCKS1
RAB29
SLC41A1
PM20D1</t>
  </si>
  <si>
    <t>RAB29
SLC26A9
MFSD4A</t>
  </si>
  <si>
    <t xml:space="preserve">SLC41A1      </t>
  </si>
  <si>
    <t>SLC41A1 -  Solute Carrier Family 41 Member 1</t>
  </si>
  <si>
    <t xml:space="preserve">Acts as a magnesium transporter that is responsive to magnesium balance. </t>
  </si>
  <si>
    <t>Y
(Brain and heart. Enriched in heart muscle and pancreas)</t>
  </si>
  <si>
    <t>33153064
25263961</t>
  </si>
  <si>
    <t>AVPR1B - Arginine Vasopressin Receptor 1B</t>
  </si>
  <si>
    <t>Receptor for arginine vasopressin. The activity of this receptor is mediated by G proteins which activate a phosphatidyl-inositol-calcium second messenger system.</t>
  </si>
  <si>
    <t xml:space="preserve">Stimulation of AVPR1b by vasopressin releases ACTH and cortisol. Potential therefore for a role in hypertension or endocrine mediated cardiac disease. No established link however with cardiovascular phenotypes. </t>
  </si>
  <si>
    <t>20606409
23884782</t>
  </si>
  <si>
    <t>RAB29 - RAB29, Member RAS Oncogene Family</t>
  </si>
  <si>
    <t>The small GTPases Rab are key regulators in vesicle trafficking. Essential for maintaining the integrity of the endosome-trans-Golgi network structure (By similarity).</t>
  </si>
  <si>
    <t>SLC26A9 - Solute Carrier Family 26 Member 9</t>
  </si>
  <si>
    <t xml:space="preserve">DIDS- and thiosulfate- sensitive anion exchanger mediating chloride, sulfate and oxalate transport. </t>
  </si>
  <si>
    <t>Y
Abnormal blood vessel morphology</t>
  </si>
  <si>
    <t>32818062
32682418
31697830</t>
  </si>
  <si>
    <t xml:space="preserve">MFSD4A - Major Facilitator Superfamily Domain Containing 4A </t>
  </si>
  <si>
    <t>Diseases associated with MFSD4A include Spherocytosis, Type 5.</t>
  </si>
  <si>
    <t>Y
(Brain. Enhanced in brain, kidney and stomach)</t>
  </si>
  <si>
    <t>NUCKS1 - Nuclear Casein Kinase And Cyclin Dependent Kinase Substrate 1</t>
  </si>
  <si>
    <t xml:space="preserve">This gene encodes a nuclear protein that is highly conserved in vertebrates. The conserved regions of the protein contain several consensus phosphorylation sites for casein kinase II and cyclin-dependent kinases, two putative nuclear localization signals, and a basic DNA-binding domain. It is phosphorylated in vivo by Cdk1 during mitosis of the cell cycle. </t>
  </si>
  <si>
    <t xml:space="preserve">ACTN2      </t>
  </si>
  <si>
    <t>ACTN2 - Actinin Alpha 2</t>
  </si>
  <si>
    <t>Alpha actinins belong to the spectrin gene superfamily which represents a diverse group of cytoskeletal proteins, including the alpha and beta spectrins and dystrophins. Alpha actinin is an actin-binding protein with multiple roles in different cell types. In nonmuscle cells, the cytoskeletal isoform is found along microfilament bundles and adherens-type junctions, where it is involved in binding actin to the membrane. In contrast, skeletal, cardiac, and smooth muscle isoforms are localized to the Z-disc and analogous dense bodies, where they help anchor the myofibrillar actin filaments. This gene encodes a muscle-specific, alpha actinin isoform that is expressed in both skeletal and cardiac muscles. Several transcript variants encoding different isoforms have been found for this gene.</t>
  </si>
  <si>
    <t>The diverse functions of alpha-actinin 2 are reflected in the diverse clinical presentation of patients carrying ACTN2 mutations. Mutations in the ACTN2 gene are associated with multiple inherited cardiac diseases in humans with a number of varying cardiovascular clinical phenotypes, including arrythmias such as atrial fibrillation. In one case study of a HCM family with mutations in ACTN2, patients presented with prolonged QTc interval. These clinical features most likely present due to the impaired relaxation and contraction of the myofibrils as there may be issues with ACTN2 anchoring myofibrillar actin thin filaments and titin to Z-discs. More recently, Good et al found another ACTN2 variant that was found to lead to a dominantly inherited phenotype suggestive of left-dominant arrhythmogenic cardiomyopathy (ACM), characterized on the ECG by low voltages in peripheral leads, T-wave inversion in lateral leads (III-1), incomplete right bundle branch block (III-3), and otherwise normal traces (III-2).</t>
  </si>
  <si>
    <t>Y
(Brain and heart. Enriched in heart muscle, skeletal muscle and tongue)</t>
  </si>
  <si>
    <t>Y
Cardiomyopathy, dilated, 1AA, with or without LVNC
Cardiomyopathy, hypertrophic, 23, with or without LVNC
Myopathy, congenital with structured cores and Z-line abnormalities
Myopathy, distal, 6, adult onset</t>
  </si>
  <si>
    <t>25224718
25173926
20022194
31680489
11101506
31956495</t>
  </si>
  <si>
    <t>AC011747.3:AC011747.4</t>
  </si>
  <si>
    <t xml:space="preserve">ID2      </t>
  </si>
  <si>
    <t>ID2 - Inhibitor Of DNA Binding 2</t>
  </si>
  <si>
    <t>Transcriptional regulator (lacking a basic DNA binding domain) which negatively regulates the basic helix-loop-helix (bHLH) transcription factors by forming heterodimers and inhibiting their DNA binding and transcriptional activity. Implicated in regulating a variety of cellular processes, including cellular growth, senescence, differentiation, apoptosis, angiogenesis, and neoplastic transformation. Inhibits skeletal muscle and cardiac myocyte differentiation. Regulates the circadian clock by repressing the transcriptional activator activity of the CLOCK-ARNTL/BMAL1 heterodimer. Restricts the CLOCK and ARNTL/BMAL1 localization to the cytoplasm. Plays a role in both the input and output pathways of the circadian clock: in the input component, is involved in modulating the magnitude of photic entrainment and in the output component, contributes to the regulation of a variety of liver clock-controlled genes involved in lipid metabolism.</t>
  </si>
  <si>
    <t xml:space="preserve">ID2 appears to have an important role in cardiac development. ID2 is detected in the embryonic developing heart. Structurally, the depletion of ID2 cannot lead to developmental abnormalities, but double or triple Id knockout embryos exhibit severe cardiac defects including valvular and septal defects, outflow tract atresia, impaired ventricular trabeculation and thinning of the compact myocardium layers; the embryos die at mid-gestation.  In human embryonic tissue, ID2 Mrna expression was notable in the atrioventricular nodal cells. (https://discovery.lifemapsc.com/in-vivo-development/heart/atrioventricular-node/atrioventricular-node-cells) This supports the role of ID2 in cardiac myocyte differentiation. ID2 is involved in the development of cardiac conduction system. Electrocardiography on ID2-null mice displays ventricular conduction delay, with a widened QRS complex. ID2 interacts with a number of transcription factors such as TCF4, OLIG2 and ASCL1 which all play a key role in neuronal differentiation (https://string-db.org/cgi/network?taskId=bNgxCkdbX2y0&amp;sessionId=bWfpyXep2w1r). </t>
  </si>
  <si>
    <t>Y
(Brain and heart. Enhanced in parathyroid gland)</t>
  </si>
  <si>
    <t>15472070
17604724</t>
  </si>
  <si>
    <t>AC011747.3</t>
  </si>
  <si>
    <t xml:space="preserve">This is a LincRNA and not a protein coding gene. </t>
  </si>
  <si>
    <t>LINC00570
E2F6</t>
  </si>
  <si>
    <t>E2F6 - E2F Transcription Factor 6</t>
  </si>
  <si>
    <t>This gene encodes a member of a family of transcription factors that play a crucial role in the control of the cell cycle. The protein encoded by this gene lacks the transactivation and tumor suppressor protein association domains found in other family members, and contains a modular suppression domain that functions in the inhibition of transcription. It interacts in a complex with chromatin modifying factors. There are pseudogenes for this gene on chromosomes 22 and X. Alternative splicing results in multiple transcript variants.</t>
  </si>
  <si>
    <t xml:space="preserve">E2F6 is a part of E2F family of transcription factors. E2F transcription factors form a complex with phosphorylated Rb proteins to regulate the cell cycle, cell proliferation and apoptosis. The E2F/Rb pathway may control cardiomyocyte growth, development, and death. In one study, transgenic mice with overexpression of E2F6, resulted in dilated cardiomyopathy and displayed a decrease in gap junction protein connexin‐43, resulting in abnormal electrocardiogram including a significant increase in PR interval (abstract accidentally shows non-significant, but data suggests significance). The mitogen‐activated protein kinase pathway, which regulates levels of Cx-43, was overactivated, suggesting that deregulated levels of E2F6 resulted in abnormal gene expression at transcriptional and post‐transcriptional levels, leading to cardiac remodeling and dilated cardiomyopathy. In another study, Major et al detail the potential mechanism of action of E2F6 prior to DCM, suggesting a novel role for the E2F pathway in regulating glycolysis in the developing myocardium through a mechanism involving cyclin B1. They reveal BDH1 expression as an early biomarker of heart failure and its potential impact, through ketone signaling, on CX-43 levels in E2F6-induced DCM. </t>
  </si>
  <si>
    <t>17429040
12004135
22403008
28085920</t>
  </si>
  <si>
    <t>3ACTN2942
C2orf91</t>
  </si>
  <si>
    <t xml:space="preserve">EPAS1      </t>
  </si>
  <si>
    <t>CASQ242
ID203
ID204
AHSA2P
USP34
XPO1</t>
  </si>
  <si>
    <t>USP34 - Ubiquitin Specific Peptidase 34</t>
  </si>
  <si>
    <t>Ubiquitin hydrolase that can remove conjugated ubiquitin from AXIN1 and AXIN2, thereby acting as a regulator of Wnt signaling pathway. Acts as an activator of the Wnt signaling pathway downstream of the beta-catenin destruction complex by deubiquitinating and stabilizing AXIN1 and AXIN2, leading to promote nuclear accumulation of AXIN1 and AXIN2 and positively regulate beta-catenin (CTNBB1)-mediated transcription. Recognizes and hydrolyzes the peptide bond at the C-terminal Gly of ubiquitin. Involved in the processing of poly-ubiquitin precursors as well as that of ubiquitinated protein.</t>
  </si>
  <si>
    <t>In a study that looked to identify clinically actionable variants causing Congenital Heart Disease in exome data, a likely disease-causal variant was discovered in USP34, suggesting its use for molecular diagnosis of CHD. This was only taken from a 10 families however. No studies at present have been conducted to elucidate its molecular mechanism of action that could play a role in heart development.</t>
  </si>
  <si>
    <t>NPAS2 - Neuronal PAS Domain Protein 2</t>
  </si>
  <si>
    <t>The protein encoded by this gene is a member of the basic helix-loop-helix (bHLH)-PAS family of transcription factors. A similar mouse protein may play a regulatory role in the acquisition of specific types of memory. It also may function as a part of a molecular clock operative in the mammalian forebrain.</t>
  </si>
  <si>
    <t>NPAS2 functions as a generator and maintainer of mammalian circadian rhythms. More specifically, NPAS2 is an activator of transcription and translation of core clock and clock-controlled genes through its role in a negative feedback loop in the suprachiasmatic nucleus (SCN), the brain region responsible for the control of circadian rhythms. NPAS2 is a paralog of CLOCK and has been shown to operate in the core feedback loop in the vasculature. NPAS2 is highly expressed in the rodent heart (and oscillates in a circadian-like manner). One study found that the expression of NPAS2 followed circadian rhythms in normal rat hearts. In rats with either acute MI or healed MI the circadian transcriptional oscillations of Npas2 was significantly increased.</t>
  </si>
  <si>
    <t>Y
(Brain. Enhanced in brain, skin and stomach)</t>
  </si>
  <si>
    <t xml:space="preserve">Y
Mice with mutant NPAS2 gene exhibit cardiovascular phenotypes including a small heart and abnormal heart morphology. </t>
  </si>
  <si>
    <t>19147932
11439184
16373589
20661603</t>
  </si>
  <si>
    <t>LOC285000</t>
  </si>
  <si>
    <t xml:space="preserve">FHL2      </t>
  </si>
  <si>
    <t>FHL2 - Four and a half LIM domains protein 2</t>
  </si>
  <si>
    <t>Protein expression and gene expression in CV tissue. Known to interact with HERG and is involved in cardiac hypertrophy. Associated with rhabdomyosarcoma may modify HOCM.  Mice: Modifies hypertrophic response to β-adrenergic stimulation</t>
  </si>
  <si>
    <t>Y
(Brain and heart. Enriched in heart muscle and ovary tissue)</t>
  </si>
  <si>
    <t>Y
(Brain: Low;
Heart: High)</t>
  </si>
  <si>
    <t>Y
Cardiac hypertrophy
Cardiac fibrosis</t>
  </si>
  <si>
    <t>PDE1A - Phosphodiesterase 1A</t>
  </si>
  <si>
    <t>Cyclic nucleotide phosphodiesterases (PDEs) play a role in signal transduction by regulating intracellular cyclic nucleotide concentrations through hydrolysis of cAMP and/or cGMP to their respective nucleoside 5-prime monophosphates. Members of the PDE1 family, such as PDE1A, are Ca(2+)/calmodulin (see CALM1; MIM 114180)-dependent PDEs (CaM-PDEs) that are activated by calmodulin in the presence of Ca(2+).</t>
  </si>
  <si>
    <t xml:space="preserve">PDE1A is upregulated in diseased hearts. One study suggests that PDE1A plays a critical role in cardiac fibroblast activation and cardiac fibrosis in response to cardiac diseases such as myocardial infarction. The study demonstrated that PDE1A regulated levels of cAMP and cGMP, which contributes to signal transduction involved in cardiac fibroblast activation and ECM synthesis. Myocardial fibrosis is known to be a hallmark of hypertrophic cardiomyopathy, which can also lead to several issues including arrhythmia. PDE1A knockout mice were shown to have a cardiovascular phenotype, presenting with lower aortic blood pressures and higher LV ejection fractions. These results were part of a study that showed an important role of PDE1A in the renal pathogenesis of ADPKD (autosomal dominant polycystic kidney disease) and regulation of blood pressure. </t>
  </si>
  <si>
    <t>Y
(Brain and heart. Enhanced in brain and kidney)</t>
  </si>
  <si>
    <t>17726023
22012077
28750036</t>
  </si>
  <si>
    <t xml:space="preserve">SDPR  (CAVIN2)    </t>
  </si>
  <si>
    <t>CPO
KLF7</t>
  </si>
  <si>
    <t xml:space="preserve">KLF7      </t>
  </si>
  <si>
    <t>KLF7 - Kruppel Like Factor 7</t>
  </si>
  <si>
    <t>The protein encoded by this gene is a member of the Kruppel-like transcriptional regulator family. Members in this family regulate cell proliferation, differentiation and survival and contain three C2H2 zinc fingers at the C-terminus that mediate binding to GC-rich sites. This protein may contribute to the progression of type 2 diabetes by inhibiting insulin expression and secretion in pancreatic beta-cells and by deregulating adipocytokine secretion in adipocytes. A pseudogene of this gene is located on the long arm of chromosome 3. Alternative splicing results in multiple transcript variants.</t>
  </si>
  <si>
    <t>There is no known association with the cardiovascular system. 
Lei et al found that KLF7-null mice were born with a significant reduction in sensory neurons due to increased apoptosis, a direct effect of KLF7 gene ablation. This suggests that KLF7 plays a critical role in neuronal morphogenesis and survival of sensory neurons. KLF7 acts also as a metabolic regulator, by modulating insulin sensitivity in pancreatic beta cells and skeletal muscle cells.</t>
  </si>
  <si>
    <t>15937222
16339272</t>
  </si>
  <si>
    <t>ASIC4
CHPF
OBSL1
INHA</t>
  </si>
  <si>
    <t xml:space="preserve">OBSL1      </t>
  </si>
  <si>
    <t>OBSL1 - Obscurin like 1.</t>
  </si>
  <si>
    <t>This gene encodes a cytoskeletal adaptor protein, which is a member of the Unc-89/obscurin family. The protein contains multiple N- and C-terminal immunoglobulin (Ig)-like domains and a central fibronectin type 3 domain.</t>
  </si>
  <si>
    <t xml:space="preserve">Cytoskeletal protein. Bridges the giant ruler titin and myosin crosslinker myomesin at the M-band providing mechanical stability in neonatal rat cardiomyocytes. </t>
  </si>
  <si>
    <t>Y
(Brain and heart. Enhanced in ovary tissue)</t>
  </si>
  <si>
    <t>19481195
17289344
27989621
25490259
17289344</t>
  </si>
  <si>
    <t xml:space="preserve">IRS1      </t>
  </si>
  <si>
    <t>IRS1 - Insulin Receptor Substrate 1</t>
  </si>
  <si>
    <t xml:space="preserve">This gene encodes a protein which is phosphorylated by insulin receptor tyrosine kinase. Mutations in this gene are associated with type II diabetes and susceptibility to insulin resistance. </t>
  </si>
  <si>
    <t>IRS1 is largely known for its role in insulin signalling. Tyrosine phosphorylation of IRS-1 by insulin receptor (IR) introduces multiple binding sites for proteins bearing SH2 homology domain, such as PI3K, Grb-2/Sos complex and SHP2. These interactions lead to activation of further downstream signalling pathways such as PI3K / Akt and Erk MAP kinase pathways. This often results in glucose uptake. Dysregulated interactions with IRS-1 have an involvement in insulin resistance seen in Type 2 diabetes. IRS1 appears to have an association with cardiac phenotypes in patients with type 2 diabetes. The involvement of MG53 in metabolic disorders, as mentioned above, also presents with cardiovascular phenotypes such as hypertension.  More directly however, a study Marini et al found that IRS1 variants could contribute to the risk for atherosclerotic cardiovascular diseases in patients with type 2 diabetes due to an increase in serum triglycerides, total/high density lipoprotein cholesterol ratio, free fatty acid levels and systolic blood pressure. Another study found that chronic insulin exposure reduced IRS1 and IRS2 proteins in rat cardiomyocytes and prevented insulin action through activation of p38, revealing a fundamental mechanism that could explain cardiac failure seen during insulin resistance and type 2 diabetes.</t>
  </si>
  <si>
    <t>Y
Hypertension
Increased systemic arterial diastolic blood pressure
Increased systemic arterial systolic blood pressure
Decreased vasodilation
Abnormal vascular wound healing</t>
  </si>
  <si>
    <t>Y
Susceptibility to coronary artery disease</t>
  </si>
  <si>
    <t>24584551
23354051
12843189
24159000
22869320</t>
  </si>
  <si>
    <t>MIR5702 - microRNA 5702</t>
  </si>
  <si>
    <t>microRNAs (miRNAs) are short (20-24 nt) non-coding RNAs that are involved in post-transcriptional regulation of gene expression in multicellular organisms by affecting both the stability and translation of mRNAs. miRNAs are transcribed by RNA polymerase II as part of capped and polyadenylated primary transcripts (pri-miRNAs) that can be either protein-coding or non-coding. The primary transcript is cleaved by the Drosha ribonuclease III enzyme to produce an approximately 70-nt stem-loop precursor miRNA (pre-miRNA), which is further cleaved by the cytoplasmic Dicer ribonuclease to generate the mature miRNA and antisense miRNA star (miRNA*) products. The mature miRNA is incorporated into a RNA-induced silencing complex (RISC), which recognizes target mRNAs through imperfect base pairing with the miRNA and most commonly results in translational inhibition or destabilization of the target mRNA. The RefSeq represents the predicted microRNA stem-loop.</t>
  </si>
  <si>
    <t>LSM3 - LSM3 Homolog, U6 Small Nuclear RNA And MRNA Degradation Associated</t>
  </si>
  <si>
    <t xml:space="preserve">Among its related pathways are mRNA Splicing,  major Pathway and De-adenylation-dependent mRNA decay. </t>
  </si>
  <si>
    <t>COLQ</t>
  </si>
  <si>
    <t>COLQ
HACL1
BTD
ANKRD28
GALNT15</t>
  </si>
  <si>
    <t>BTD*
(deleterious(0.01) / probably damaging(0.987) / 23.3)
ANKRD28
(tolerated(0.09) / benign(0.001) / 22.9)</t>
  </si>
  <si>
    <t xml:space="preserve">COLQ      </t>
  </si>
  <si>
    <t>ANKRD28 - Ankyrin Repeat Domain 28</t>
  </si>
  <si>
    <t>Putative regulatory subunit of protein phosphatase 6 (PP6) that may be involved in the recognition of phosphoprotein substrates. Involved in the PP6-mediated dephosphorylation of NFKBIE opposing its degradation in response to TNF-alpha. Selectively inhibits the phosphatase activity of PPP1C. Targets PPP1C to modulate HNRPK phosphorylation.</t>
  </si>
  <si>
    <t xml:space="preserve">No known association with cardiovascular phenotype. 
As with most ankyrin repeat proteins, ANKRD28 has been implicated in cancer (https://www.malacards.org/search/results/ANKRD28). ANKRD28 has been shown to play a role in cell migration, largely by its interactions with DOCK180, a guanine exchange factor of Rac1, which regulates focal adhesion formation. </t>
  </si>
  <si>
    <t>19118547
19458477</t>
  </si>
  <si>
    <t>BTD - Biotinidase</t>
  </si>
  <si>
    <t>The protein encoded by this gene functions to recycle protein-bound biotin by cleaving biocytin (biotin-epsilon-lysine), a normal product of carboxylase degradation, resulting in regeneration of free biotin. The encoded protein has also been shown to have biotinyl transferase activity. Mutations in this gene are associated with biotinidase deficiency. Multiple transcript variants encoding different isoforms have been described.</t>
  </si>
  <si>
    <t>There is no known association with cardiovascular phenotypes. 
Mutations in the BTD gene are associated with Biotinidase deficiency, a metabolic disorder characterized primarily by cutaneous and neurologic abnormalities.</t>
  </si>
  <si>
    <t>COLQ - Collagen Like Tail Subunit Of Asymmetric Acetylcholinesterase</t>
  </si>
  <si>
    <t>This gene encodes the subunit of a collagen-like molecule associated with acetylcholinesterase in skeletal muscle. Each molecule is composed of three identical subunits. Each subunit contains a proline-rich attachment domain (PRAD) that binds an acetylcholinesterase tetramer to anchor the catalytic subunit of the enzyme to the basal lamina. Mutations in this gene are associated with endplate acetylcholinesterase deficiency. Multiple transcript variants encoding different isoforms have been found for this gene.</t>
  </si>
  <si>
    <t xml:space="preserve">ColQ expression in cholinergic tissues, brain, muscle, and heart, as well as in noncholinergic tissues such as lung and testes. ColQ is a nonfibrillar collagen composed of a central collagenous domain flanked by noncollagenous N terminus and C terminus regions. Through its N terminus, ColQ forms a complex with AChE in the neuromuscular junction. Asymmetric AChE is the major form of AChE at the endplate of the neuromuscular junction. As an enzyme that breaks down Ach, AChE regulates the duration of the synaptic response. The collagen domain interacts with perlecan, which itself binds dystroglycan, suggesting a role in ECM remodeling. In a study by Alison Thomas and team (Tinker lab), in atrial samples from atrial fibrillation patients, COLQ was found to be enriched in both left and right atria, giving evidence of its role in early onset of AF by promoting atrial fibrosis and triggering structural remodeling in the atria. Mutations in the COLQ gene can cause Myasthenic syndrome, congenital 5, an inherited disorder affecting the neuromuscular junction, presenting as muscle weakness. A study looking at cardiac autonomic dysfunction of patients with congenital myasthenic syndromes caused by COLQ mutations found a significant difference in heart rate variability, indicating an increased risk of cardiac arrhythmias. </t>
  </si>
  <si>
    <t>Y
Congenital myasthenic syndrome.</t>
  </si>
  <si>
    <t>9278446
10330416
9689136
31172864
30898524</t>
  </si>
  <si>
    <t xml:space="preserve">MITF      </t>
  </si>
  <si>
    <t xml:space="preserve">PDZRN3      </t>
  </si>
  <si>
    <t>PDZRN3 - PDZ Domain Containing Ring Finger 3</t>
  </si>
  <si>
    <t>E3 ubiquitin-protein ligase. Plays an important role in regulating the surface level of MUSK (Muscle-Specific Kinase) on myotubes. Mediates the ubiquitination of MUSK, promoting its endocytosis and lysosomal degradation. Might contribute to terminal myogenic differentiation.</t>
  </si>
  <si>
    <t xml:space="preserve">MUSK is a receptor tyrosine kinase required for the formation of synapses and maintenance of the neuromuscular junction. As PDZRN3 regulates levels of MUSK, it may have an effect on synaptic development, maintenance, and plasticity. PDZRN3 protein is concentrated at the NMJ. In a meta-analysis looking to identify loci associated with atrial and atrioventricular electrical activity, PDZRN3 was found to be the closest gene to a novel SNP for PR interval association in European descent. One recent study showed that enhanced levels of PDZRN3 may contribute to heart failure, due to its role in cardiomyocyte differentiation and maturation, as well as structural organization (https://www.biorxiv.org/content/10.1101/2020.07.29.226597v1). </t>
  </si>
  <si>
    <t>Y
Abnormal vitelline artery morphology
Abnormal brain vasculature morphology
Abnormal placental labyrinth vasculature morphology
Abnormal vitelline vasculature morphology
Disorganized yolk sac vascular plexus</t>
  </si>
  <si>
    <t>17576800
30046033
30679814
25198863</t>
  </si>
  <si>
    <t>ACTN242</t>
  </si>
  <si>
    <t>PROM1 (coronary artery, aorta)
TAPT1 (aorta)</t>
  </si>
  <si>
    <t>CD38
TAPT1</t>
  </si>
  <si>
    <t>PROM1 - Prominin 1</t>
  </si>
  <si>
    <t>This gene encodes a pentaspan transmembrane glycoprotein. The protein localizes to membrane protrusions and is often expressed on adult stem cells, where it is thought to function in maintaining stem cell properties by suppressing differentiation. Mutations in this gene have been shown to result in retinitis pigmentosa and Stargardt disease. Expression of this gene is also associated with several types of cancer. This gene is expressed from at least five alternative promoters that are expressed in a tissue-dependent manner. Multiple transcript variants encoding different isoforms have been found for this gene.</t>
  </si>
  <si>
    <t>Inherited mutations in the PROM1 gene in humans are associated with Cone-rod dystrophy 12, Macular dystrophy retinal 2, Retinitis pigmentosa 41 and Stargardt disease 4, none of which present with cardiovascular phenotypes. According to the GWAS catalog, PROM1 is found to be gene to which a variant associated with QT interval has been mapped to.</t>
  </si>
  <si>
    <t>Y
(Brain and heart. Enhanced in retina and salivary gland)</t>
  </si>
  <si>
    <t>TAPT1 - Transmembrane Anterior Posterior Transformation 1</t>
  </si>
  <si>
    <t>This gene encodes a highly conserved protein that localizes to the centrosome and/or ciliary basal body. Mutations in this gene disrupt Golgi morphology and trafficking and normal primary cilium formation and these mutations are congenitally manifested by severe undermineralization of the intra-uterine skeleton. A mutation in the mouse ortholog of this gene results in homeotic, posterior-to-anterior transformations of the axial skeleton which are similar to the phenotype of mouse homeobox C8 gene mutants. In mouse, this gene is thought to function downstream of homeobox C8 to transduce extracellular patterning information during axial skeleton development.</t>
  </si>
  <si>
    <t xml:space="preserve">Mutations in the TAPT1 gene have been associated with Osteochondrodysplasia, complex lethal, Symoens-Barnes-Gistelinck type, an inherited disease that is characterized by severe skeletal osteopenia, microcephaly, multiple fractures, and congenital anomalies including hypertrophic cardiomyopathy. </t>
  </si>
  <si>
    <t>CD38 - CD38 Molecule</t>
  </si>
  <si>
    <t>The protein encoded by this gene is a non-lineage-restricted, type II transmembrane glycoprotein that synthesizes and hydrolyzes cyclic adenosine 5'-diphosphate-ribose, an intracellular calcium ion mobilizing messenger. The release of soluble protein and the ability of membrane-bound protein to become internalized indicate both extracellular and intracellular functions for the protein. This protein has an N-terminal cytoplasmic tail, a single membrane-spanning domain, and a C-terminal extracellular region with four N-glycosylation sites. Crystal structure analysis demonstrates that the functional molecule is a dimer, with the central portion containing the catalytic site. It is used as a prognostic marker for patients with chronic lymphocytic leukemia. Alternative splicing results in multiple transcript variants.</t>
  </si>
  <si>
    <t>Y
(Brain and heart. Enriched in lymphoid tissue and seminal vesicle)</t>
  </si>
  <si>
    <t>30622116
6966400
29187364</t>
  </si>
  <si>
    <t xml:space="preserve">PPARGC1A      </t>
  </si>
  <si>
    <t>Highly expressed in oxidative tissue such as the heart and act as key regulators of mitochondrial function, mass and cellular metabolism. They interact with cardiomyocyte nuclear receptor factor‐1, estrogen related receptor‐α and peroxisome proliferator‐activated receptor‐α in increasing mitochondrial biogenesis.</t>
  </si>
  <si>
    <t>ARHGAP24 - Rho GTPase Activating Protein 24</t>
  </si>
  <si>
    <t>Rho GTPase-activating protein involved in cell polarity, cell morphology and cytoskeletal organization. Acts as a GTPase activator for the Rac-type GTPase by converting it to an inactive GDP-bound state. Controls actin remodeling by inactivating Rac downstream of Rho leading to suppress leading edge protrusion and promotes cell retraction to achieve cellular polarity. Able to suppress RAC1 and CDC42 activity in vitro. Overexpression induces cell rounding with partial or complete disruption of actin stress fibers and formation of membrane ruffles, lamellipodia, and filopodia. Isoform 2 is a vascular cell-specific GAP involved in modulation of angiogenesis.</t>
  </si>
  <si>
    <t xml:space="preserve">ARHGAP24 encodes one of the Rho GTPase–activating proteins, Rac, which are modulators of the Rho family of small GTPases (members of the Ras superfamily), binary molecular switches that are turned on and off in response to a variety of extracellular stimuli. Several GWAS have identified Arhgap24 containing novel loci associated with the PR interval as well as one GWAS finding a potential association with the QT interval in Hispanic populations. There are no studies at present elucidating the mechanism of action of how this could occur. </t>
  </si>
  <si>
    <t>Y
(Brain and heart. Enhanced in kidney)</t>
  </si>
  <si>
    <t>Y
Increased heart left ventricle size</t>
  </si>
  <si>
    <t>12480336
31217584
23139255
20062060
20062063
29213071</t>
  </si>
  <si>
    <t xml:space="preserve">PDLIM5      </t>
  </si>
  <si>
    <t>PDLIM5 - PDZ and LIM domain 5</t>
  </si>
  <si>
    <t xml:space="preserve">PDLIM5: PDZ and LIM domain 5. This gene encodes a member of a family of proteins that possess a 100-amino acid PDZ domain at the N terminus and one to three LIM domains at the C-terminus. </t>
  </si>
  <si>
    <t>This family member functions as a scaffold protein that tethers protein kinases to the Z-disk in striated muscles. It is thought to function in cardiomyocyte expansion and in restraining postsynaptic growth of excitatory synapses. GWAS: PR locus</t>
  </si>
  <si>
    <t>Y
Abnormal heart morphology
Increased heart weight
Increased heart left ventricle size
Dilated heart left ventricle
Dilated cardiomyopathy
Abnormal cardiovascular system physiology
Abnormal blood pressure regulation
Abnormal cardiac muscle contractility
Decreased ventricle muscle contractility
Decreased left ventricle systolic pressure</t>
  </si>
  <si>
    <t>27114598
29212778
27863252
19767753</t>
  </si>
  <si>
    <t xml:space="preserve">ANKRD50      </t>
  </si>
  <si>
    <t>ANKRD50 - Ankyrin Repeat Domain 50</t>
  </si>
  <si>
    <t>Involved in the endosome-to-plasma membrane trafficking and recycling of SNX27-retromer-dependent cargo proteins, such as GLUT1.</t>
  </si>
  <si>
    <t>There is little known function of ANKRD50. One GWAS identified a novel loci mapped to ANKRD50 to be associated with coronary artery disease.</t>
  </si>
  <si>
    <t xml:space="preserve">PALLD      </t>
  </si>
  <si>
    <t>PALLD - Palladin, Cytoskeletal Associated Protein</t>
  </si>
  <si>
    <t xml:space="preserve">Cytoskeletal protein required for organization of normal actin cytoskeleton. Roles in establishing cell morphology, motility, cell adhesion and cell-extracellular matrix interactions in a variety of cell types. May function as a scaffolding molecule with the potential to influence both actin polymerization and the assembly of existing actin filaments into higher-order arrays. Binds to proteins that bind to either monomeric or filamentous actin. Localizes at sites where active actin remodeling takes place, such as lamellipodia and membrane ruffles. Different isoforms may have functional differences. Involved in the control of morphological and cytoskeletal changes associated with dendritic cell maturation. Involved in targeting ACTN to specific subcellular foci. </t>
  </si>
  <si>
    <t>One genetic association study identified four gene variants associated with myocardial infarction, one of which encoded PALLD. Pallidin interacts with alpha-actinin and localizes to stress fibers, focal adhesions, and cell-cell junctions. It may be that a change in palladin expression or function could affect endothelial cell junctions, mononuclear cell trafficking into arterial walls, or platelet adhesion thereby increasing risk of cardiac dysfunction and MI. However, some studies could not confirm the association of palladin and MI. Mutations in myopalladin, a sarcomeric muscle protein and member of the same gene family, have been associated with dilated cardiomyopathy. A GWAS identified Pallidin associated with drug -induced QT prolongation.</t>
  </si>
  <si>
    <t>Y
(Brain and heart. Enhanced in smooth muscle)</t>
  </si>
  <si>
    <t>16175505
15147863
19709766
17967605
22892539
18521091</t>
  </si>
  <si>
    <t xml:space="preserve">IRX4      </t>
  </si>
  <si>
    <t>IRX4 - Iroquois Homeobox 4</t>
  </si>
  <si>
    <t>IRX4 is a member of the Iroquois homeobox gene family. Members of this family appear to play multiple roles during pattern formation of vertebrate embryos.” 
“Likely to be an important mediator of ventricular differentiation during cardiac development.</t>
  </si>
  <si>
    <t>Bruneau et al found that IRX4 expression was particularly high in mouse embryonic cardiac ventricles. Research has suggested that IRX4 may be involved in Brugada syndrome. IRX4 has been shown to interact with the cardiac transcriptional corepressor mBop and thus repress expression of Kcnd2, which encodes the α-subunit of the Ito channel, the cardiac transient outward potassium current. A study looking at patients with hypertrophic cardiomyopathy concluded that a variant of the IRX4 gene Irx4 gene may have a modifier effect on septal thickness, resulting in increased corrected QT dispersion and higher outflow gradients.</t>
  </si>
  <si>
    <t>Y
(Brain and heart. Enhanced in esophagus, heart muscle and skin)</t>
  </si>
  <si>
    <t>Y
Heart left ventricle hypertrophy
Dilated heart atrium
Enlarged heart
Dilated cardiomyopathy
Decreased ventricle muscle contractility
Cardiomyopathy</t>
  </si>
  <si>
    <t>10625552
17556198
18497553</t>
  </si>
  <si>
    <t>LINC01019</t>
  </si>
  <si>
    <t xml:space="preserve">IRX2      </t>
  </si>
  <si>
    <t>IRX2 - Iroquois Homeobox 2</t>
  </si>
  <si>
    <t>IRX2 is a member of the Iroquois homeobox gene family. Members of this family appear to play multiple roles during pattern formation of vertebrate embryos.</t>
  </si>
  <si>
    <t xml:space="preserve">Unlike IRX4, IRX2 is not essential for development of the heart and has no known association with cardiovascular phenotypes. IRX-2 has been observed to be downregulated in some cancers and may be associated with tumorigenesis and may be a potential prognostic marker for some cancers such as cervical cancer. </t>
  </si>
  <si>
    <t>Y
(Brain and heart. Enhanced in brain, breast, lung and salivary gland)</t>
  </si>
  <si>
    <t>14585979
25205602</t>
  </si>
  <si>
    <t>10ACTN24
HCN1</t>
  </si>
  <si>
    <t>HCN1 - Hyperpolarization Activated Cyclic Nucleotide Gated Potassium Channel 1</t>
  </si>
  <si>
    <t xml:space="preserve">The membrane protein encoded by this gene is a hyperpolarization-activated cation channel that contributes to the native pacemaker currents in heart and neurons. The encoded protein can homodimerize or heterodimerize with other pore-forming subunits to form a potassium channel. This channel may act as a receptor for sour tastes. </t>
  </si>
  <si>
    <t xml:space="preserve">Hcn1 -/- mice appeared with the expected mendelian frequency and did not differ from their wildtype littermates in overall health and longevity. There was no difference in the anatomic properties of brains from wildtype and Hcn1 -/- mice, including hindbrain regions involved in motor control. Mutant mice showed no abnormalities in several functions dependent upon fast synaptic input to Purkinje neurons. </t>
  </si>
  <si>
    <t>Y
(Brain and heart. Enhanced in brain and retina tissue)</t>
  </si>
  <si>
    <t>Y
Increased heart weight
Decreased cardiac output
Increased heart rate variability
Decreased heart rate
Sinus bradycardia
Prolonged PR interval
Abnormal QT interval
Shortened QT interval
Abnormal RR interval
Abnormal sinoatrial node conduction
Sinoatrial block
Abnormal myocardial fiber physiology</t>
  </si>
  <si>
    <t>14651847 27347074
25184253 26681531</t>
  </si>
  <si>
    <t>LINC01023
FER</t>
  </si>
  <si>
    <t>FER - FER tyrosine kinase</t>
  </si>
  <si>
    <t xml:space="preserve">FER: FER tyrosine kinase. The protein encoded by this gene is a member of the FPS/FES family of non-transmembrane receptor tyrosine kinases. It regulates cell-cell adhesion and mediates signaling from the cell surface to the cytoskeleton via growth factor receptors. </t>
  </si>
  <si>
    <t xml:space="preserve">Knockdown of FER in the zebrafish produced developmental defects remissent Noonan syndrome and LEOPARD syndrome including heart oedema. </t>
  </si>
  <si>
    <t>30595370 
27841878
29617998</t>
  </si>
  <si>
    <t xml:space="preserve">PRR16      </t>
  </si>
  <si>
    <t>PRR16 - Proline Rich 16</t>
  </si>
  <si>
    <t>Also known as Mesenchymal Stem Cell Protein DSC54 and Largen, is involved in the regulation of cell size, independently of mTOR and Hippo signalling pathways. Its overexpression promotes the translation of proteins affecting mitochondrial function, and increases mitochondrial mass and respiration.</t>
  </si>
  <si>
    <t>24656129
31769940
33116222
17554300</t>
  </si>
  <si>
    <t xml:space="preserve">PRDM6      </t>
  </si>
  <si>
    <t>PRDM6 - PR/SET Domain 6</t>
  </si>
  <si>
    <t>Putative histone methyltransferase that acts as a nuclear transcriptional repressor. Variants in PRDM6 are associated with Patent Ductus Arteriosus 3 and Familial Patent Arterial Duct.</t>
  </si>
  <si>
    <t>PRDM6 is essential for the development, differentiation and proliferation of blood vessels, and complete Prdm6 knockout is lethal in mice, showing signs of cardiac insufficiency and thinning of the myocardial walls. PRDM6 promotes the transition from differentiated to proliferative vascular smooth muscle cells. Interestingly, PRDM6 exerts the opposite effect in endothelial cells, inducing apoptosis and cell cycle arrest at G1 phase. Variants in PRDM6 are associated with Nonsyndromic Patent Ductus Arteriosus, a congenital heart defect characterized by the persistent opening of fetal ductus arteriosus after birth. Li et al. studied by linkage analysis a large African American family, and identified loss of function variants in PRDM6 coding region. In vitro functional characterization of the variants showed either an impairment in protein cellular distribution or the loss of methyltransferase activity.</t>
  </si>
  <si>
    <t>Y
(Brain. Enhanced in gallbladder, smooth muscle, urinary bladder, vagina)</t>
  </si>
  <si>
    <t>Y
Abnormal angiogenesis
Abnormal vitelline vasculature morphology
Thin myocardium
Lung hemorrhage</t>
  </si>
  <si>
    <t>24278461
16537907
17662997
27181681</t>
  </si>
  <si>
    <t>MARCHF3</t>
  </si>
  <si>
    <t>C5orf63
MEGF10</t>
  </si>
  <si>
    <t xml:space="preserve">MARCH3      </t>
  </si>
  <si>
    <t>MARCHF3 - Membrane Associated Ring-CH-Type Finger 3</t>
  </si>
  <si>
    <t xml:space="preserve">Activation of Toll-like receptor 4 (TLR4) on monocytes can induce a rapid downregulation of FcγRIIb protein, a negative regulator of the immune response, mediated by MARCHF3. Additionally, MARCHF3 is a negative regulator of endothelial barrier permeability, and its silencing is associated with an increased number of cell junctions. MARCHF3 is a negative regulator of IL-1 signalling pathway, mediating the ubiquitination of IL-1 receptor I (IL-1RI) and its lysosomal-dependent degradation. Associated with adult-onset autosomal dominant leukodystrophy (ADLD), a brain white matter disorder mimicking multiple sclerosis, and featuring autonomic dysregulation, pyramidal signs, and cerebellar dysfunction. </t>
  </si>
  <si>
    <t>Y
Abnormal heart morphology
Enlarged heart</t>
  </si>
  <si>
    <t>26694610
27616439
30442668
19001169</t>
  </si>
  <si>
    <t>MYOT</t>
  </si>
  <si>
    <t>MYOT
PKD2L2
FAM13B
WNT8A
NME5
BRD8
KIF20A
CDC23</t>
  </si>
  <si>
    <t xml:space="preserve">NPY6R 
MYOT 
FAM13B    </t>
  </si>
  <si>
    <t>NPY6R - Neuropeptide Y Receptor Y6 (Pseudogene)</t>
  </si>
  <si>
    <t>When expressed, is unable to bind pancreatic polypeptide (PP), neuropeptide Y (NPY), or peptide YY (PYY), suggesting that either it is functionally inactive or that it may have acquired a pancreatic polypeptide-independent function.</t>
  </si>
  <si>
    <t>No link to cardiovascular biology</t>
  </si>
  <si>
    <t>MYOT - Myotilin</t>
  </si>
  <si>
    <t>Component of a complex of multiple actin cross-linking proteins. Involved in the control of myofibril assembly and stability at the Z lines in muscle cells.</t>
  </si>
  <si>
    <t>Y
(Heart. Enriched in skeletal muscle and tongue)</t>
  </si>
  <si>
    <t>17074808
19878039 
31880413
32509353</t>
  </si>
  <si>
    <t>FAM13B - Family With Sequence Similarity 13 Member B</t>
  </si>
  <si>
    <t xml:space="preserve">No information on this gene. No link to cardiovascular biology. </t>
  </si>
  <si>
    <t>WNT8A - Wnt Family Member 8A</t>
  </si>
  <si>
    <t xml:space="preserve">This gene is a member of the WNT gene family, and may be implicated in development of early embryos as well as germ cell tumors. Plays a role in embryonic patterning. </t>
  </si>
  <si>
    <t xml:space="preserve">Polymorphisms in this gene are associated with AF and QT intervals. In-vitro over-expression of WNT8A impairs calcium handling in PITX2 loss of function models. May have a role in specification of the cardiac field during development. </t>
  </si>
  <si>
    <t>Y
(Brain. Enhanced in brain and testis)</t>
  </si>
  <si>
    <t>26243430
25391453
28087459</t>
  </si>
  <si>
    <t>YIPF5 - Yip1 Domain Family Member 5</t>
  </si>
  <si>
    <t>Plays a role in transport between endoplasmic reticulum and Golgi. Diseases associated with YIPF5 include Ulnar Neuropathy and 3-Methylglutaconic Aciduria, Type Vii.</t>
  </si>
  <si>
    <t>32293435
18718466
19509059
15922870
31391232
33164986</t>
  </si>
  <si>
    <t>RN7SL87P - RNA, 7SL, Cytoplasmic 87</t>
  </si>
  <si>
    <t>(RNA, 7SL, Cytoplasmic 87, Pseudogene) is a Pseudogene</t>
  </si>
  <si>
    <t>Evidence about RN7SL87P function is limited to a single paper reporting the presence of a candidate 5-Methylcytosine (m5C) site in this pseudogene; the study is a polysome profiling effort performed in HeLa cells lysates.</t>
  </si>
  <si>
    <t>PPARGC1B - Peroxisome Proliferator-Activated Receptor Gamma, Coactivator 1 Beta</t>
  </si>
  <si>
    <t xml:space="preserve">Plays a central role in stimulating transcription factors and nuclear receptors activities, including estrogen receptor alpha, nuclear respiratory factor 1, and glucocorticoid receptors. Diseases associated with PPARGC1B include Kidney Lipoma and Diabetes Mellitus. </t>
  </si>
  <si>
    <t xml:space="preserve">PPARGC1B and its homolog PPARGC1A are transcriptional coactivators of great interest due to their master role in controlling mitochondrial oxidative phosphorylation and fatty acid oxidation. In particular, they play important roles in cardiac and vasculature development. In a very recently published animal model study, Ppargc1a and Ppargc1b expression was downregulated in Bromodomain-containing protein 4 (Brd4) knockout mice, and consequently the expression of their targets in heart. Tissue examination by electron microscopy revealed abnormal cardiac structure and impaired mitochondrial morphology.PPARGC1B and PPARGC1A have been associated with cardiac hypertrophy and heart failure in response to pressure overload. </t>
  </si>
  <si>
    <t>Y
Decreased heart rate</t>
  </si>
  <si>
    <t>33094644
20884884
22939990
15863669</t>
  </si>
  <si>
    <t>BNIP1
NKX2-5</t>
  </si>
  <si>
    <t xml:space="preserve">NKX2-5 
C5orf41     </t>
  </si>
  <si>
    <t>NKX2-5 - NK2 Homeobox 5</t>
  </si>
  <si>
    <t>This transcription factor functions in heart formation and development. Mutations in this gene cause atrial septal defect with atrioventricular conduction defect, and also tetralogy of Fallot, which are both heart malformation diseases.</t>
  </si>
  <si>
    <t xml:space="preserve">Extensive mouse model cardiovascular phenotypes associated with this gene and association in humans with congenital heart defects. It is likely to have multiple effect on cardiac differentiation. </t>
  </si>
  <si>
    <t>Y
(Heart. Enhanced in heart muscle)</t>
  </si>
  <si>
    <t>9651244
10587520
10490646
32213161</t>
  </si>
  <si>
    <t>CREBRF - CREB3 Regulatory Factor
Alias: C5orf41</t>
  </si>
  <si>
    <t>Acts as a negative regulator of the endoplasmic reticulum stress response or unfolded protein response (UPR). Represses the transcriptional activity of CREB3 during the UPR.</t>
  </si>
  <si>
    <t xml:space="preserve">Upregulated by reconstituted HDL under angiogenic conditions however there is not yet an established link with cardiovascular biology. </t>
  </si>
  <si>
    <t>BNIP1 - BCL2 Interacting Protein 1</t>
  </si>
  <si>
    <t>As part of a SNARE complex may be involved in endoplasmic reticulum membranes fusion and be required for the maintenance of endoplasmic reticulum organization.  It is required for endoplasmic reticulum stress-induced apoptosis.</t>
  </si>
  <si>
    <t xml:space="preserve">15272311
23896122
</t>
  </si>
  <si>
    <t>RPL7AP33 - Ribosomal Protein L7a Pseudogene 33</t>
  </si>
  <si>
    <t>LINC01600</t>
  </si>
  <si>
    <t>GMDS-DT
LINC01600</t>
  </si>
  <si>
    <t xml:space="preserve">LINC01600
Alias: C6orf195 </t>
  </si>
  <si>
    <t>RNA Gene, and is affiliated with the lncRNA class. Diseases associated with LINC01600 include Lung Squamous Cell Carcinoma.</t>
  </si>
  <si>
    <t>Recent evidence indicates that LINC01600 can bind both Eukaryotic translation initiation factor 2 subunit 2 (EIF2S2) and Myc proto-oncogene (MYC). Interestingly, the EIF2S2-LINC01600-MYC complex can then activate the Wnt/β-catenin pathway, promoting tumorigenesis. No established link to cardiovascular biology in the literature.</t>
  </si>
  <si>
    <t>CDK6
FAM133B</t>
  </si>
  <si>
    <t>CDK6 - Cyclin Dependent Kinase 6</t>
  </si>
  <si>
    <t>Serine/threonine protein kinase. The complex CDK4/6 plays a key role in cell cycle G1 phase progression and G1/S transition. Diseases associated with CDK6 include Microcephaly 12, Primary, Autosomal Recessive and Primary Autosomal Recessive Microcephaly.</t>
  </si>
  <si>
    <t>CDK4/6 and other positive regulators of cell cycle are highly expressed in fetal cardiomyocytes, but are downregulated in neonatal and adult cardiomyocytes. This is consistent with the fact that cardiomyocytes are terminally differentiated cells that stably exit the cell cycle. Postnatal cardiomyocytes do not divide, but increase their size if an increased amount of work is required. An interaction between miRNA-1, a muscle-specific miRNA, and CDK6 was early described in vitro. Premature overexpression of miRNA-1 in cardiac Purkinje fibers (PFs) leads to the generation of an altered ventricular conduction system (VCF), due to the inhibition of VCF precursor proliferation, possibly mediated by the interaction miRNA-1/CDK6. Additionally, miRNA-1 targets cyclin D2 and CDK6, acting as a negative regulator of cardiac fibroblast proliferation in a myocardial interstitial fibrosis rat model.</t>
  </si>
  <si>
    <t>Y
(Brain and Heart. Enhanced in lymphoid tissue)</t>
  </si>
  <si>
    <t>33178704
26699910
30936836
23637631</t>
  </si>
  <si>
    <t>FAM133B - Family With Sequence Similarity 133 Member B</t>
  </si>
  <si>
    <t>Protein coding gene of unknown function</t>
  </si>
  <si>
    <t>GPR22</t>
  </si>
  <si>
    <t>HBP1
COG5
2CASQ2
DUS4L
BCAP29</t>
  </si>
  <si>
    <t>HBP1
CBLL1</t>
  </si>
  <si>
    <t xml:space="preserve">HBP1 
GPR22     </t>
  </si>
  <si>
    <t>HBP1 - HMG-Box Transcription Factor 1</t>
  </si>
  <si>
    <t>Transcriptional repressor that negatively regulates the cell cycle. Diseases associated with HBP1 include 46,Xx Sex Reversal 3.</t>
  </si>
  <si>
    <t>Van der Laan (2) characterized 1443 atherosclerotic carotid plaques from two independent Swedish biobanks, and observed an association of rs12539895 with reduction of fat in plaque. Expression analyses showed that the variant correlates with the expression of both COG5, restricted to plaques, and HBP1, expressed in cells with a foamy morphology. Of interest, HBP1 is targeted by miR-155, and its silencing induces lipid uptake by macrophages, with consequent reduction of foamy cells and atherosclerotic plaques in atherosclerotic mice. Furthermore, HBP1 is a repressor of cyclin D1 and a negative regulator of the Wnt/β-catenin pathway.</t>
  </si>
  <si>
    <t>Y
(Brain: Low -  High)</t>
  </si>
  <si>
    <t xml:space="preserve">30354329
24675724
11500377
</t>
  </si>
  <si>
    <t>GPR22 - G Protein-Coupled Receptor 22</t>
  </si>
  <si>
    <t>Encodes an orphan G-protein coupled receptor. Diseases associated with GPR22 include Mitochondrial Myopathy, Encephalopathy, Lactic Acidosis, And Stroke-Like Episodes.</t>
  </si>
  <si>
    <t>GPR22 knockout mice were more prone to develop decompensated heart failure after transverse aortic constriction, while wild type mice developed compensated hypertrophy. No further evidence for link with cardiovascular biology however.</t>
  </si>
  <si>
    <t>Y
(Brain and Heart. Enhanced in brain and heart muscle)</t>
  </si>
  <si>
    <t>Y
Increased response of heart rate to induced stress</t>
  </si>
  <si>
    <t>CBLL1 - Cbl Proto-Oncogene Like 1</t>
  </si>
  <si>
    <t xml:space="preserve">A E3 ubiquitin-protein ligase that mediates ubiquitination of several tyrosine-phosphorylated Src substrates, and of the E-cadherin complex. Diseases associated with CBLL1 include Wilms Tumor 1 and Amyotrophic Lateral Sclerosis 1. </t>
  </si>
  <si>
    <t>Y
(Brain: Medium -  High;
Heart: Medium)</t>
  </si>
  <si>
    <t>29472634
29507755</t>
  </si>
  <si>
    <t>COG5 -  Component Of Oligomeric Golgi Complex 5</t>
  </si>
  <si>
    <t xml:space="preserve">Encodes a protein belonging to the lobe B of a conserved complex of eight proteins (Cog1-8) essential for normal Golgi morphology and function. Diseases associated with COG5 include Congenital Disorder Of Glycosylation, Type IIi and Immunodeficiency 47. </t>
  </si>
  <si>
    <t>Quick freeze/deep etch/rotary shadow electron microscopy showed that COG complex is divided into two lobes (A and B) of similar size, and COG5 interacts with oligomeric Golgi complex components 6, 7 and 8. Van der Laan characterized 1443 atherosclerotic carotid plaques from two independent Swedish biobanks, and observed an association of rs12539895 with reduction of fat in plaque. Expression analyses showed that the variant correlates with the expression of COG5, restricted to plaques. Variants in COG5 were independently reported in patients affected by Congenital Disorder Of Glycosylation, Type IIi. A homozygous intronic variant leading to severe COG5 splicing impairment was observed in an Iraqi girl; compound heterozygotes or homozygotes for missense, stop gained and frameshift variants were described in Chinese, Moroccan, Italian, and Belgian children.</t>
  </si>
  <si>
    <t>11980916
30354329
19690088
23430875
23228021
32174980</t>
  </si>
  <si>
    <t xml:space="preserve">MYOM2      </t>
  </si>
  <si>
    <t>CLDN23
MFHAS1
MIR4660
PPP1R3B</t>
  </si>
  <si>
    <t>ERI1
MFHAS1
XKR6</t>
  </si>
  <si>
    <t>PPP1R3B 
MFHAS1 
SOX7 
LINC00208 
TNKS 
TDH 
GATA4</t>
  </si>
  <si>
    <t>SOX7 - SRY-Box Transcription Factor 7</t>
  </si>
  <si>
    <t>Binds to and activates the CDH5 promoter, hence plays a role in the transcriptional regulation of genes expressed in the hemogenic endothelium and blocks further differentiation into blood precursors.</t>
  </si>
  <si>
    <t xml:space="preserve">Important role in cardiac development. Inhibits activity of B-catenin/TCF transcriptional complexes repressing WNT signaling. Regulator of endoderm development and has a role in angiogenesis including arterial specification with HEY2 and EFNB2. Regulated by GATA4 in pathways involved in cardiomyogenesis. </t>
  </si>
  <si>
    <t>27470491
29229250
31154937
25834021
24860989</t>
  </si>
  <si>
    <t>LINC00208 - Long Intergenic Non-Protein Coding RNA 208</t>
  </si>
  <si>
    <t>TDH - L-Threonine Dehydrogenase (Pseudogene)</t>
  </si>
  <si>
    <t>This gene appears to be an evolving pseudogene of L-threonine 3-dehydrogenase (TDH).</t>
  </si>
  <si>
    <t>ERI1 - Exoribonuclease 1</t>
  </si>
  <si>
    <t xml:space="preserve">RNA exonuclease that binds to the 3'-end of histone mRNAs and degrades them, suggesting that it plays an essential role in histone mRNA decay after replication. </t>
  </si>
  <si>
    <t xml:space="preserve">Microdeletion of ERI1 and MFHAS1 is associated in one patient with learning disability and cardiac malformations. However there are no other links to cardiovascular biology in the literature. </t>
  </si>
  <si>
    <t>XKR6 - XK Related 6</t>
  </si>
  <si>
    <t>32024373
28533195</t>
  </si>
  <si>
    <t xml:space="preserve">NRG1      </t>
  </si>
  <si>
    <t>NRG1 - Neuregulin 1</t>
  </si>
  <si>
    <t>Encodes a membrane glycoprotein that mediates cell-cell signalling and plays a critical role in the growth and development of multiple cell types. Diseases associated with NRG1 include Schizophrenia 6 and Lung Cancer.</t>
  </si>
  <si>
    <t>Meyer et al. observed that NRG1 is necessary for the correct heart ventricle trabeculation in a mouse model, and complete NRG1 knockout is lethal. Del Monte-Nieto et al. reported, again in a mouse trabeculation model, that NRG1 promotes extracellular matrix (ECM) synthesis, to support correct trabecular development, in concert with Notch1 signalling pathway that degrades ECM, to allow the formation of endocardial projections. Three independent studies in mice and zebrafish models, and in human cells, showed that NRG1 elicits a powerful program of proliferation and regeneration in cardiomyocytes after cardiac injury, mediated by the activation of the Nrg1/ErbB2 signalling pathway. NRG1 levels are increased in patients affected by severe systolic heart failure, risk of death and cardiac transplantation, and this feature is more pronounced in ischemic patients compared to non-ischemic. In general, multiple studies agree on the protective effect of NRG1 on heart failure.</t>
  </si>
  <si>
    <t>Y
Abnormal myocardium layer morphology
Absent trabeculae carneae
trabecula carnea hypoplasia
Abnormal atrioventricular cushion morphology
Failure of atrioventricular cushion closure
Decreased heart weight
Enlarged heart
Thin ventricular wall
Dilated heart ventricle
Enlarged pericardium
Decreased ventricle muscle contractility
Decreased left ventricle systolic pressure
Decreased heart rate
Irregular heartbeat</t>
  </si>
  <si>
    <t>9342050
29743679
25834111
25848746
19597049
31607147</t>
  </si>
  <si>
    <t>RRM2B
PDE1A6</t>
  </si>
  <si>
    <t xml:space="preserve">UBR5      </t>
  </si>
  <si>
    <t>UBR5 - Ubiquitin Protein Ligase E3 Component N-Recognin 5</t>
  </si>
  <si>
    <t>Encodes a E3 ubiquitin-protein ligase which is a component of the N-end rule pathway. The gene is disrupted in a variety of cancers. Diseases associated with UBR5 include Trichohepatoenteric Syndrome 1 and Corneal Dystrophy, Posterior Amorphous.</t>
  </si>
  <si>
    <t>Li et al. showed that the interaction between PPARγ and UBR5 leads to ATM interactor (ATMIN) ubiquitination and proteasomal degradation. This process promotes the activation of ATM serine/threonine kinase signalling, and the consequent DNA repair upon damage. The PPARγ-UBR5 interaction is lost in endothelial cells isolated from pulmonary arterial hypertension (PAH) patients, but it is restored following ATMIN depletion. Other studies, reviewed by Kökény et al, suggest that the PPARγ/UBR5/ATM pathway prevents mitochondrial DNA damage and improves endothelial progenitor cells function. UBR5 is additionally involved in the modulation of the Wnt/β-catenin signalling pathway.</t>
  </si>
  <si>
    <t>Y
Abnormal angiogenesis
Pericardial effusion</t>
  </si>
  <si>
    <t>30699358
31815758
21118991</t>
  </si>
  <si>
    <t>LINC00583
NFIB</t>
  </si>
  <si>
    <t xml:space="preserve">NFIB      </t>
  </si>
  <si>
    <t>NFIB - Nuclear Factor I B</t>
  </si>
  <si>
    <t>Encodes a transcriptional activator of Glial fibrillary acidic protein (GFAP), essential for proper brain development. Diseases associated with NFIB include Macrocephaly, Acquired, With Impaired Intellectual Development and Alacrima, Achalasia, And Mental Retardation Syndrome</t>
  </si>
  <si>
    <t>PES1P2 - Pescadillo Ribosomal Biogenesis Factor 1 Pseudogene 2</t>
  </si>
  <si>
    <t xml:space="preserve">No information is currently available for PES1P2. </t>
  </si>
  <si>
    <t>NRBF2</t>
  </si>
  <si>
    <t>RNU6-543P</t>
  </si>
  <si>
    <t>NRBF2 - Nuclear Receptor Binding Factor 2</t>
  </si>
  <si>
    <t xml:space="preserve">Encodes a regulator of autophagy. Diseases associated with NRBF2 include Alzheimer Disease. </t>
  </si>
  <si>
    <t>NRBF2 was initially identified in a two-hybrid system screening as an interactor of peroxisome proliferator-activated receptor alpha. Subsequently, Young et al. showed that NRBF2 homodimer binds to the class III phosphatidylinositol 3-kinase complex I (PI3KC3-C1), a molecular complex central to autophagy initiation. NRBF2 promotes PI3KC3-C1 dimerization and enhances its kinase activity. NRBF2 knockout mice feature impaired autophagy, decreased PI3KC3 activity and decreased PI3KC3-C1 stability. Variants in NRBF2 have been consistently associated with linoleic acid (LA;18:2,n6) and adrenic acid (22:4,n6) levels measured in plasma.</t>
  </si>
  <si>
    <t>Y
(Brain and Heart. Enhanced in blood)</t>
  </si>
  <si>
    <t>10786636
27385829
24849286
24823311
26744325</t>
  </si>
  <si>
    <t>LRMDA</t>
  </si>
  <si>
    <t>LRMDA
ZNF503</t>
  </si>
  <si>
    <t>LRMDA - Leucine Rich Melanocyte Differentiation Associated</t>
  </si>
  <si>
    <t xml:space="preserve">This gene encodes a leucine-rich repeat protein. The encoded protein is thought to play a role in melanocyte differentiation. </t>
  </si>
  <si>
    <t>Grønskov et al. studied an inbred Faroese family with seven individuals affected by autosomal-recessive albinism, and identified a missense variant in LRMDA segregating with the disease in all patients; the variant is a stop gained type (rs587776952), leading to a truncated LRMDA at Arginine 194. Next, in an independent cohort of unrelated Danish patients, authors observed a 1bp insertion (rs1405624029) leading to a frameshift and a premature truncated protein at Arginine 39. LRMDA knockdown in zebrafish homolog resulted in decreased pigmentation and reduction of the number of pigmented melanocytes. Variants in LRMDA have been associated with lung function in a GWAS. No clear link with cardiovascular biology.</t>
  </si>
  <si>
    <t>23395477
21946350</t>
  </si>
  <si>
    <t>ZNF503 - Zinc Finger Protein 503</t>
  </si>
  <si>
    <t>Putative transcriptional repressor. Diseases associated with ZNF503 include Fanconi Anemia, Complementation Group B and Coloboma Of Macula.</t>
  </si>
  <si>
    <t xml:space="preserve">Chang et al. first characterized ZNF503, also known as NOLZ-1, as a gene highly expressed in the developing striatum in a mouse model. Retinoic acid induced ZNF503 is involved in specifying the motoneuron identity and striatal neurogenesis. ZNF503 striatal expression is necessary to establish the formation of dopaminergic neurons projections and circuitry towards the striatum. </t>
  </si>
  <si>
    <t>14983057
19056829
20735826
32561725</t>
  </si>
  <si>
    <t xml:space="preserve">ANKRD1      </t>
  </si>
  <si>
    <t>Highly expressed during heart development and down-regulated in adult life. It is a target of Nkx2.5 in vivo and its promoter can be cooperatively activated by Nkx2.5 and GATA4. It is normally located at the sarcomere at the I-band where it is a component of titin N2A-linked signalling complex. 
ANKRD1 is heterogeneously expressed in the developing heart, with a dynamic nucleo-sacroplasmic sublocalization. Myocardial-overexpressing ANKRD1 transgenic (Tg) mice are born with congenital sinus venosus (SV) defect. In postnatal life, diastolic dysfunction and progressive transition from adaptive to maladaptive response occurs. Increased ANKRD1 levels are sufficient to initiate an altered cellular phenotype in the embryonic heart, which is exacerbated postnatally by high ventricular workload.</t>
  </si>
  <si>
    <t xml:space="preserve">IGF2      </t>
  </si>
  <si>
    <t>IGF2 - Insulin Like Growth Factor 2</t>
  </si>
  <si>
    <t>The insulin-like growth factors possess growth-promoting activity. Major fetal growth hormone in mammals. Plays a key role in regulating fetoplacental development. IGF-II is influenced by placental lactogen. Also involved in tissue differentiation.</t>
  </si>
  <si>
    <t>Y
(Brain and Heart. Enriched in placenta tissue)</t>
  </si>
  <si>
    <t>Y
Abnormal heart morphology
Abnormal heart septum morphology
Increased heart weight
Abnormal heart ventricle morphology
Abnormal fetal cardiomyocyte proliferation</t>
  </si>
  <si>
    <t>30909860
31342113
21429986
32167474</t>
  </si>
  <si>
    <t>KCNQ1 - Potassium Voltage-Gated Channel Subfamily Q Member 1</t>
  </si>
  <si>
    <t>This gene encodes a voltage-gated potassium channel required for repolarization phase of the cardiac action potential. Associates with KCNE beta subunits that modulates current kinetics.</t>
  </si>
  <si>
    <t xml:space="preserve">Established role in mendelian channelopathies which are associated with arrhythmogenesis and sudden cardiac death. Loss of function mutations are associated with prolongation of the QT interval while gain of function cause short QT syndrome. </t>
  </si>
  <si>
    <t>Y
(Brain and heart. Enhanced in adrenal gland, ductus deferens and seminal vesicle)</t>
  </si>
  <si>
    <t>Y
Increased heart weight
Cardiac hypertrophy
Prolonged PR interval
Abnormal heart electrocardiography waveform feature
Abnormal P wave
Increased QRS amplitude
Prolonged QRS complex duration
Prolonged QT interval
Abnormal T wave</t>
  </si>
  <si>
    <t>Y
Long QT syndrome type 1
Short QT syndrome type 2
Familial atrial fibrillation
Jervell and Lange-Nielsen Syndrome 1</t>
  </si>
  <si>
    <t>9312006
9108097
33632346
33600800</t>
  </si>
  <si>
    <t xml:space="preserve">PDHX      </t>
  </si>
  <si>
    <t>PDHX - Pyruvate Dehydrogenase Complex Component X</t>
  </si>
  <si>
    <t>The PDH complex plays a pivotal role in cell metabolism. In a cohort of forty-seven patients affected by idiopathic dilated cardiomyopathy, PDHX expression was increased following treatment with beta-blockers in patients who experienced an improvement in left ventricular ejection fraction. Multiple variants in PDHX have been associated with Pyruvate Dehydrogenase E3-Binding Protein Deficiency of variable severity. Variants were observed in infancy and early childhood, and include frameshift, splicing donor leading to exon skipping, intronic, and missense variants.</t>
  </si>
  <si>
    <t>Y
(Brain and Heart. Enhanced in skeletal muscle tissue)</t>
  </si>
  <si>
    <t xml:space="preserve">25637602
8229524
9399911
12557299
16566017
17152059
25087164
11935326
21937992
</t>
  </si>
  <si>
    <t>CD44 - CD44 Molecule</t>
  </si>
  <si>
    <t>Transmembrane receptor involved in cell-cell interactions, cell adhesion and migration. Diseases associated with CD44 include Superficial Keratitis and Intraductal Papilloma.</t>
  </si>
  <si>
    <t>Y
(Brain: Low )</t>
  </si>
  <si>
    <t>12511867
18250474
30916618</t>
  </si>
  <si>
    <t xml:space="preserve">ARHGAP42      </t>
  </si>
  <si>
    <t xml:space="preserve">ARHGAP42 - Rho GTPase Activating Protein 42
Alias: TMEM133 </t>
  </si>
  <si>
    <t xml:space="preserve">Encodes a Rho GTPase-activating protein (RhoGAP) highly expressed in vascular smooth muscle cells. Diseases associated with ARHGAP42 include Pontocerebellar Hypoplasia, Type 8 and Pontocerebellar Hypoplasia, Type 1A. </t>
  </si>
  <si>
    <t>variants in ARHGAP42, also known as GRAF3, have been associated with hypertension in independent GWAS. In vitro and in vivo characterization of ARHGAP42 function using animal models, showed that ARHGAP42  knockout mice are affected by hypertension; ARHGAP42 expression in vascular smooth muscle cells was upregulated by cell stretch, hypertension, and RhoA-dependent agonists, suggesting that ARHGAP42 expression might act to protect from excessive vessel constriction. Fjorder et al. reported hypertension and obesity in a Danish family carrying a reciprocal translocation t(11;18)(q22.1;q12.2). Results of the 11q22.1 breakpoint mapping evidenced an AG duplication (100863853_100863854dupAG - hg38), causing a sequence truncation in ARHGAP42 intron 4, a lower ARHGAP42 expression, and haploinsufficiency.</t>
  </si>
  <si>
    <t>Y
(Brain and Heart. Enhanced in placenta)</t>
  </si>
  <si>
    <t>Y
Increased systemic arterial blood pressure
Increased mean systemic arterial blood pressure
Increased systemic arterial diastolic blood pressure
Increased systemic arterial systolic blood pressure
Increased vasoconstriction</t>
  </si>
  <si>
    <t>21909115
21909110
24335996
30903111</t>
  </si>
  <si>
    <t>SLC38A1
SLC38A2</t>
  </si>
  <si>
    <t>SLC38A1
SLC38A4</t>
  </si>
  <si>
    <t xml:space="preserve">SLC38A2      </t>
  </si>
  <si>
    <t>SLC38A2 - Solute Carrier Family 38 Member 2
Alias: SNAT2 / SAT2</t>
  </si>
  <si>
    <t xml:space="preserve">Functions as a sodium-dependent amino acid transporter. Mediates the saturable, pH-sensitive and electrogenic cotransport of neutral amino acids and sodium ions with a stoichiometry of 1:1. </t>
  </si>
  <si>
    <t>Y
(Brain and Heart. Low tissue specificity)</t>
  </si>
  <si>
    <t>33439101
33364468
10811809
33225719
31574264</t>
  </si>
  <si>
    <t>SLC38A1 - Solute Carrier Family 38 Member 1
Alias: SNAT1 / SAT1</t>
  </si>
  <si>
    <t xml:space="preserve">Functions as a sodium-dependent amino acid transporter. Mediates the saturable, pH-sensitive and electrogenic cotransport of glutamine and sodium ions with a stoichiometry of 1:1. May also transport small zwitterionic and aliphatic amino acids with a lower affinity. </t>
  </si>
  <si>
    <t xml:space="preserve">In rat cardiomyocytes, oxidative stress increased SLC38A1 expression and stimulates cysteine uptake for cardiomyocyte glutathione synthesis. In brain slices, it has a role for uptake of glutamine specifically into GABAergic nerve terminals for the synthesis of GABA. There is limited information on its potential role in cardiovascular biology however. </t>
  </si>
  <si>
    <t>20602128
32668809</t>
  </si>
  <si>
    <t>SLC38A4 - Solute Carrier Family 38 Member 4</t>
  </si>
  <si>
    <t>SLC38A4 is found predominantly in liver and transports both cationic and neutral amino acids. The transport of cationic amino acids by SLC38A4 is Na(+) and pH independent, while the transport of neutral amino acids is Na(+) and pH dependent.</t>
  </si>
  <si>
    <t xml:space="preserve">No clear information on potential influence on cardiovascular biology. May have a role in uterine growth restriction in mice. </t>
  </si>
  <si>
    <t>Y
(Heart. Enriched in liver)</t>
  </si>
  <si>
    <t>11342143
33444393</t>
  </si>
  <si>
    <t>MSRB3
RPSAP52</t>
  </si>
  <si>
    <t xml:space="preserve">HMGA2      </t>
  </si>
  <si>
    <t>HMGA2 - High Mobility Group AT-Hook 2</t>
  </si>
  <si>
    <t>This gene encodes a protein that belongs to the non-histone chromosomal high mobility group (HMG) protein family. HMG proteins function as architectural factors and are essential components of the enhanceosome. This protein contains structural DNA-binding domains and may act as a transcriptional regulating factor.</t>
  </si>
  <si>
    <t>Roles in neoplasms however other than GWAS (systolic blood pressure, resting heart rate, pulse pressure measurement) no clear link to cardiac biology.</t>
  </si>
  <si>
    <t>Y
(Brain. Enhanced in testis tissue)</t>
  </si>
  <si>
    <t>33405400
33376400</t>
  </si>
  <si>
    <t>RP11-114H23.1</t>
  </si>
  <si>
    <t xml:space="preserve">PHLDA1 - Pleckstrin Homology Like Domain Family A Member 1 </t>
  </si>
  <si>
    <t xml:space="preserve">Encodes a conserved proline-histidine rich nuclear protein. Diseases associated with PHLDA1 include Morpheaform Basal Cell Carcinoma and Fibroepithelial Basal Cell Carcinoma. </t>
  </si>
  <si>
    <t>PHLDA1 has both pro and anti-apoptotic effects and it has been involved in different types of cancers. PHLDA1 is a strong negative regulator of Akt signalling; in resistant endometrial cancer cell lines, PHLDA1 downregulation promotes Akt signalling pathway activation and drives resistance to treatment. Expression of PHLDA1, also known as TDAG51, is induced by homocysteine and promotes atherosclerosis in a mouse model; conversely, TDAG51−/−/ApoE−/− double‐knockout mice are protected from atherosclerosis, endoplasmic reticulum stress and oxidative stress. Authors additionally replicated in the UCSC myocardial infarction database an association of variants in TDAG51 with cardiovascular diseases, previously described in WTCCC GWAS. Finally, TDAG51 is a key mediator of vascular smooth cell calcification, and a marker of ischemic cardiomyopathy found in transcriptional profiling in a rat model.</t>
  </si>
  <si>
    <t>Y
(Brain and Heart. Enriched in salivary gland)</t>
  </si>
  <si>
    <t>26998263
29490281
12738777
23686369
17554300
32434409
29736818</t>
  </si>
  <si>
    <t>RP11-511B23.2</t>
  </si>
  <si>
    <t>LOC643339</t>
  </si>
  <si>
    <t>N4BP2L2
N4BP2L2-IT2
PDS5B
LINC00423</t>
  </si>
  <si>
    <t>PDS5B
RFC3
STARD13
MAB21L1
N4BP2L2</t>
  </si>
  <si>
    <t>N4BP2L1
PDS5B</t>
  </si>
  <si>
    <t>N4BP2L2-IT2 - N4BPL2 Intronic Transcript 2</t>
  </si>
  <si>
    <t>Evidence about N4BP2L2-IT2 is currently limited to a single study investigating regulatory gene expression networks in Parkinson’s disease (PD). This study leverages publicly available microarray expression data obtained from blood and substantia nigra, and aims at investigating lncRNAs associated with PD-specific genes and PD-specific miRNAs. N4BP2L2-IT2 was identified as a putative regulator in blood of miR-181a-5p, targeting SRPK2, differentially expressed with PD.</t>
  </si>
  <si>
    <t>PDS5B - PDS5 Cohesin Associated Factor B</t>
  </si>
  <si>
    <t xml:space="preserve">Encodes a protein interacting with the cohesin complex. The cohesin complex mediates chromatid cohesion and is essential for correct chromosomal segregation during mitosis and meiosis. Diseases associated with PDS5B include Ankylosing Spondylitis 3 and Anemia Of Prematurity. </t>
  </si>
  <si>
    <t>PDS5B is interacting with the cohesin complex and it is essential for centromeric adhesion and recruitment of Aurora B kinase. Stress induced in HeLa cells by hydroxyurea treatment, causing DNA fork stalling, is overcome in presence of cohesin-PDS5B complex positioned behind the fork, and promoting the recruitment of fork protective factors. PDS5B, also known as APRIN, interacts with BRCA2, and is required for DNA repair. Interaction with BRCA is disrupted by variants in BRCA and decreased PDS5B expression correlates with longer survival in treated ER-negative breast cancer patients. In population-based studies, the intronic rs9591012 in N4BP2L2- PDS5B locus has been associated with coronary artery disease.</t>
  </si>
  <si>
    <t>Y
Abnormal heart morphology
Ostium secundum atrial septal defect
Complete atrioventricular septal defect
Perimembraneous ventricular septal defect
Ventricular septal defect</t>
  </si>
  <si>
    <t>27549742
24141881
31757807
22293751
29212778</t>
  </si>
  <si>
    <t>MAB21L1 - Mab-21 Like 1</t>
  </si>
  <si>
    <t>Encodes a putative nucleotidyltransferase required for normal development of the eye. Diseases associated with MAB21L1 include Cerebellar, Ocular, Craniofacial, And Genital Syndrome and Adrenal Gland Pheochromocytoma.</t>
  </si>
  <si>
    <t xml:space="preserve">MAB21L1 may form oligomeric complexes and belongs to a large family of nucleotidyltransferases (10). It is involved in cell fate decision and eye development. Loss of function variants cause a complex autosomal recessive neurodevelopmental disorder named Cerebello-Oculo-Facio-Genital syndrome (COFG). The syndrome features short forehead, medially sparse/flared and laterally extended eyebrows, corneal dystrophy, hairy nipples, underdeveloped labioscrotal folds and scrotum/scrotal agenesis as well as cerebellar hypoplasia with ataxia, variable microcephaly, retinal degeneration, anteverted nares, and low-set ears. </t>
  </si>
  <si>
    <t>Y
(Brain. Enhanced in brain and skeletal muscle)</t>
  </si>
  <si>
    <t>27558071
30487245</t>
  </si>
  <si>
    <t>STARD13 - StAR Related Lipid Transfer Domain Containing 13</t>
  </si>
  <si>
    <t>Encodes a Rho GTPase-activating protein. Diseases associated with STARD13 include Hepatocellular Carcinoma and Intracranial Aneurysm.</t>
  </si>
  <si>
    <t>Y
Increased angiogenesis</t>
  </si>
  <si>
    <t>12531887
16217026
25518808
20364137</t>
  </si>
  <si>
    <t>RFC3 - Replication Factor C Subunit 3</t>
  </si>
  <si>
    <t xml:space="preserve">Encodes the 38 kDa subunit of the replication factor C (RFC), involved in DNA elongation by DNA polymerase delta and epsilon. </t>
  </si>
  <si>
    <t>RFC3 is a clamp loader in DNA replication studied in the context of different cancers. RFC3 can be either overexpressed, like in acute myeloid leukemia, cervical, hepatocellular, ovarian, cancer, esophageal adenocarcinoma or downregulated, like in breast and colorectal cancer. RFC3 plays a key role in cell proliferation and survival, invasion and metastasis.</t>
  </si>
  <si>
    <t>HHIPL1
10CAV2
EML1</t>
  </si>
  <si>
    <t>EML1 - EMAP Like 1</t>
  </si>
  <si>
    <t>Modulates the assembly and organization of the microtubule cytoskeleton, and probably plays a role in regulating the orientation of the mitotic spindle and the orientation of the plane of cell division. Required for normal proliferation of neuronal progenitor cells in the developing brain and for normal brain development. Does not affect neuron migration per se.</t>
  </si>
  <si>
    <t xml:space="preserve">Mutations in these genes are largely linked to inherited conditions of the brain, such as Usher’s syndrome and Band heterotopia. Other variants of this gene have been linked to coronary artery disease and pulse pressure, found in GWAS studies. In the study looking at CAD, they performed fine mapping analysis on UK biobank data and identified 64 causal variants, of which one mapped to EML1. No mechanism of actions have been postulated. </t>
  </si>
  <si>
    <t>9226380
24859200
29212778
27841878</t>
  </si>
  <si>
    <t xml:space="preserve">TCF12      </t>
  </si>
  <si>
    <t>TCF12 - Transcription Factor 12</t>
  </si>
  <si>
    <t>Transcriptional regulator. Involved in the initiation of neuronal differentiation. Activates transcription by binding to the E box (5'-CANNTG-3').</t>
  </si>
  <si>
    <t>Y
(Heart and Brain. Enhanced in lymphoid tissue)</t>
  </si>
  <si>
    <t>CORO7-PAM16</t>
  </si>
  <si>
    <t>84BNIP1
PAM16
CORO7
CORO7-PAM16
DNAJA3
NMRAL1
HMOX2
CDIP1</t>
  </si>
  <si>
    <t>CORO7*
(deleterious(0.01) / probably damaging(0.988) / 27.8)</t>
  </si>
  <si>
    <t xml:space="preserve">SRL 
GLIS2 
VASN    </t>
  </si>
  <si>
    <t>PAM16 - Presequence Translocase Associated Motor 16</t>
  </si>
  <si>
    <t>This gene encodes a mitochondrial protein involved in granulocyte-macrophage colony-stimulating factor (GM-CSF) signaling. This protein also plays a role in the import of nuclear-encoded mitochondrial proteins into the mitochondrial matrix and may be important in reactive oxygen species (ROS) homeostasis. Mutations in this gene cause Megarbane-Dagher-Melike type spondylometaphyseal dysplasia, an early lethal skeletal dysplasia characterized by short stature, developmental delay and other skeletal abnormalities.</t>
  </si>
  <si>
    <t>There are no direct associations of PAM16 with cardiovascular phenotypes. However, due to the role of PAM16 in energy metabolism, indirect effects could be seen. However, PAM16 is known to interact with DNAJC19 (https://string-db.org/cgi/network?taskId=bYvYKugrI5yp&amp;sessionId=b90LFqAqlnw9), inhibiting its stimulation of HSPA9 ATPase activity. Dysfunctional DNAJC19 has been associated with dilated cardiomyopathy, which suggests that any mutations that affect DNAJC19, will affect complex formation with PAM16. A study showed that the PAM16:DNAJC19 complex is likely to interact with TM13 channels, regulating mitochondrial import of proteins and therefore is likely to have its pathological effects through effects in cellular respiration in DCM patients. Also, high PAM16 levels were detected in murine heart and lung, suggesting that there may be a role of PAM16 in the heart, through its role in the mitochondria.</t>
  </si>
  <si>
    <t>20053669
12704206</t>
  </si>
  <si>
    <t>CORO7 - Coronin 7</t>
  </si>
  <si>
    <t>This gene encodes a member of the coronin protein family. However, unlike other coronin proteins, it is not an actin-binding protein but rather functions as an F-actin regulator directing anterograde Golgi to endosome transport. The encoded protein has two tandem WD-40 domain repeats and localizes to the trans-Golgi network. The protein undergoes K33-linked polyubiquitination via an E3 ligase complex. It is thought to play an essential role in maintenance of Golgi apparatus morphology. Alternative splicing results in multiple transcripts variants; some of which form read-through transcripts with a neighboring gene,</t>
  </si>
  <si>
    <t xml:space="preserve">Coronin-7 largely associates with the Golgi membrane and participates in the maintenance of the Golgi structure and function. One study found that coronin-7 is involved in the regulation of energy homeostasis, and may play a role in body weight regulation in humans, flies and mice. There are no known associated disorders or diseases associated with CORO7. </t>
  </si>
  <si>
    <t>18581049
25887538</t>
  </si>
  <si>
    <t>SRL - Sarcalumenin</t>
  </si>
  <si>
    <t>Sarcalumenin, regulates calcium store functions in cardiac and skeletal muscle.</t>
  </si>
  <si>
    <t>Protein expression and gene expression in CV tissue. Mice: deficient in Sarcalumenin show slow contraction and relaxation, with impaired Ca2+ transients. Abnormal cv system, decreased cardiac muscle contraction, abnormal cardiac muscle relaxation. GWAS: QT interval</t>
  </si>
  <si>
    <t>Y
(Heart. Enriched in heart muscle, skeletal muscle and tongue tissue)</t>
  </si>
  <si>
    <t>Y
Abnormal cardiovascular system physiology
Decreased cardiac muscle contractility
Abnormal cardiac muscle relaxation</t>
  </si>
  <si>
    <t>15569689
24952745</t>
  </si>
  <si>
    <t>VASN - Vasorin</t>
  </si>
  <si>
    <t>May act as an inhibitor of TGF-beta signaling.</t>
  </si>
  <si>
    <t xml:space="preserve">The expression of vasorin in smooth muscle cells was studied in rat vascular development. The study found that vasorin binds directly to TGF-beta and that vasorin expression was down-regulated during vessel repair after arterial injury in rat models. These results suggest that down-regulation of vasorin expression contributes to neointimal formation after vascular injury and that vasorin modulates cellular responses to pathological stimuli in the vessel wall. </t>
  </si>
  <si>
    <t>GLIS2 - GLIS Family Zinc Finger 2</t>
  </si>
  <si>
    <t>This gene is a member of the GLI-similar zinc finger protein family and encodes a nuclear transcription factor with five C2H2-type zinc finger domains. The protein encoded by this gene is widely expressed at low levels in the neural tube and peripheral nervous system and likely promotes neuronal differentiation. It is abundantly expressed in the kidney and may have a role in the regulation of kidney morphogenesis. p120 regulates the expression level of this protein and induces the cleavage of this protein's C-terminal zinc finger domain. This protein also promotes the nuclear translocation of p120. Mutations in this gene cause nephronophthisis (NPHP), an autosomal recessive kidney disease characterized by tubular basement membrane disruption, interstitial lymphohistiocytic cell infiltration, and development of cysts at the corticomedullary border of the kidneys.</t>
  </si>
  <si>
    <t>At a molecular level, GLIS2 targets GLI1, the Wnt family member 4 and Snail1. GLIS2 plays a role in kidney development and neurogenesis. Mutations in the GLIS2 gene are associated with nephronophthisis. Variant in the GLIS2 gene have been associated with PR interval from European GWAS meta-analysis  (Ntalla).</t>
  </si>
  <si>
    <t>21127075
17618285
32439900</t>
  </si>
  <si>
    <t>NOMO1
NPIPA1
PDXDC1
RRN3
MIR3180-4
1002ACTN2332</t>
  </si>
  <si>
    <t>PDXDC1 - Pyridoxal Dependent Decarboxylase Domain Containing 1</t>
  </si>
  <si>
    <t>PDXDC1 (Pyridoxal Dependent Decarboxylase Domain Containing 1) is a Protein Coding gene. Diseases associated with PDXDC1 include Autosomal Recessive Nonsyndromic Deafness 32 and Fetal Akinesia Deformation Sequence 1. Gene Ontology (GO) annotations related to this gene include pyridoxal phosphate binding and carboxy-lyase activity. An important paralog of this gene is HDC.</t>
  </si>
  <si>
    <t xml:space="preserve">There is little known about PDXDC1 and its function. There are no known links to cardiovascular phenotypes. </t>
  </si>
  <si>
    <t>Y
(Heart and Brain. Enhanced in testis)</t>
  </si>
  <si>
    <t xml:space="preserve">IRX3      </t>
  </si>
  <si>
    <t>161ACTN22</t>
  </si>
  <si>
    <t xml:space="preserve">ZFPM1 
DPEP1     </t>
  </si>
  <si>
    <t>DPEP1 - Dipeptidase 1</t>
  </si>
  <si>
    <t>The protein encoded by this gene is a kidney membrane enzyme involved in the metabolism of glutathione and other similar proteins by dipeptide hydrolysis. The encoded protein is known to regulate leukotriene activity by catalyzing the conversion of leukotriene D4 to leukotriene E4. This protein uses zinc as a cofactor and acts as a disulfide-linked homodimer. Two transcript variants encoding the same protein have been found for this gene.</t>
  </si>
  <si>
    <t>27841878
30604766
20031578</t>
  </si>
  <si>
    <t>CHRNB1 / POLR2A</t>
  </si>
  <si>
    <t>CHRNB1
ZBTB4
POLR2A
TNFSF12-TNFSF13</t>
  </si>
  <si>
    <t xml:space="preserve">FXR2 
CHRNB1 
ZBTB4 
POLR2A   </t>
  </si>
  <si>
    <t>ZBTB4 - Zinc Finger And BTB Domain Containing 4</t>
  </si>
  <si>
    <t>Transcriptional repressor with bimodal DNA-binding specificity. Represses transcription in a methyl-CpG-dependent manner. Binds with a higher affinity to methylated CpG dinucleotides in the consensus sequence 5'-CGCG-3' but can also bind to the non-methylated consensus sequence 5'-CTGCNA-3' also known as the consensus kaiso binding site (KBS). Plays a role in postnatal myogenesis, may be involved in the regulation of satellite cells self-renewal (By similarity).</t>
  </si>
  <si>
    <t>16354688
27815388
21765466
29425745</t>
  </si>
  <si>
    <t>FXR2 - FMR1 Autosomal Homolog 2</t>
  </si>
  <si>
    <t>The protein encoded by this gene is a RNA binding protein containing two KH domains and one RCG box, which is similar to FMRP and FXR1. It associates with polyribosomes, predominantly with 60S large ribosomal subunits. This encoded protein may self-associate or interact with FMRP and FXR1. It may have a role in the development of fragile X cognitive disability syndrome.</t>
  </si>
  <si>
    <t>FMR1 protein (FMRP) and the fragile X-related proteins 1 and 2 form a family with functional similarities, such as RNA binding, polyribosomal association, and nucleocytoplasmic shuttling. Although there are no direct associations with cardiovascular function, FXR1, a paralog of FXR2, has been associated with dilated cardiomyopathy.</t>
  </si>
  <si>
    <t>CHRNB1 - Cholinergic Receptor Nicotinic Beta 1 Subunit</t>
  </si>
  <si>
    <t>The muscle acetylcholine receptor is composed of five subunits: two alpha subunits and one beta, one gamma, and one delta subunit. This gene encodes the beta subunit of the acetylcholine receptor. The acetylcholine receptor changes conformation upon acetylcholine binding leading to the opening of an ion-conducting channel across the plasma membrane. Mutations in this gene are associated with slow-channel congenital myasthenic syndrome.</t>
  </si>
  <si>
    <t>Inherited mutations in the CHRNB1 gene are associated with congenital myasthenic syndrome, disorder of the postsynaptic neuromuscular junction (NMJ) characterized by early-onset progressive muscle weakness. Many studies show the association of CHRNB1 with vulnerability to nicotine dependence.</t>
  </si>
  <si>
    <t>Y
(Heart and Brain. Enhanced in skeletal muscle and tongue)</t>
  </si>
  <si>
    <t>25792100
20584212
20736995</t>
  </si>
  <si>
    <t>POLR2A - RNA Polymerase II Subunit A</t>
  </si>
  <si>
    <t>This gene encodes the largest subunit of RNA polymerase II, the polymerase responsible for synthesizing messenger RNA in eukaryotes. The product of this gene contains a carboxy terminal domain composed of heptapeptide repeats that are essential for polymerase activity. These repeats contain serine and threonine residues that are phosphorylated in actively transcribing RNA polymerase. In addition, this subunit, in combination with several other polymerase subunits, forms the DNA binding domain of the polymerase, a groove in which the DNA template is transcribed into RNA.</t>
  </si>
  <si>
    <t xml:space="preserve">POLR2A encodes a subunit of RNA polymerase II, which has been implicated heart failure (PMID: 30798619) and in cardiac fibrosis by regulating transcription of fibrotic genes, by interaction with Gβγ subunits. (https://doi.org/10.1101/415935). In a GWAS meta-analysis of atrial fibrillation, significant POLR2A variants were identified. No mechanisms of action of POLR2A have been proposed in the heart, although it is possibly via transcriptional regulation of genes involved in conduction. </t>
  </si>
  <si>
    <t>GAS7 - Growth Arrest Specific 7</t>
  </si>
  <si>
    <t>Growth arrest-specific 7 is expressed primarily in terminally differentiated brain cells and predominantly in mature cerebellar Purkinje neurons. May play a role in promoting maturation and morphological differentiation of cerebellar neurons.</t>
  </si>
  <si>
    <t xml:space="preserve">Role appears to be related to cerebella neurons. No clear role in cardiovascular biology although through autonomic innervation modification, this gene could exert an effect. </t>
  </si>
  <si>
    <t xml:space="preserve">GRB7      </t>
  </si>
  <si>
    <t>ORMDL3 - ORMDL Sphingolipid Biosynthesis Regulator 3</t>
  </si>
  <si>
    <t>Negative regulator of sphingolipid synthesis. May indirectly regulate endoplasmic reticulum-mediated Ca(+2) signaling.</t>
  </si>
  <si>
    <t xml:space="preserve">ORMDL3 is a crucial modulator in lipid metabolism, inflammation and endoplasmic reticulum stress-the mechanisms also closely involved in atherosclerosis. Variants in ORMDL3 have been found to contribute to the risk of atherosclerosis in Chinese Han population. Breslow et al. (2010) concluded that their work identified the ORM proteins as critical mediators of sphingolipid homeostasis and raised the possibility that sphingolipid misregulation contributes to the development of childhood asthma. </t>
  </si>
  <si>
    <t>26603569
20182505</t>
  </si>
  <si>
    <t>3ACTN2403</t>
  </si>
  <si>
    <t xml:space="preserve">YPEL2      </t>
  </si>
  <si>
    <t>YPEL2 - 	Yippee Like 2</t>
  </si>
  <si>
    <t>Y
Shortened PR interval
Prolonged QT interval</t>
  </si>
  <si>
    <t>24952745
32602732
15556292</t>
  </si>
  <si>
    <t>VEZF1 - Vascular Endothelial Zinc Finger 1</t>
  </si>
  <si>
    <t>Transcriptional regulatory proteins containing tandemly repeated zinc finger domains are thought to be involved in both normal and abnormal cellular proliferation and differentiation.</t>
  </si>
  <si>
    <t xml:space="preserve">It has been suggested that VEZF1 has a role in epigenetic gene regulation. Vezf1 is necessary for hemodynamic stress-induced increase in cardiac growth and contractile function. Vezf1 is expressed in adult cardiomyocytes, binds transcription factor TEAD-1 and directly regulates expression of cardiomyopathy related genes.VEZF1 may repress the expression of antiangiogenic factor CITED2 in endothelial cells. </t>
  </si>
  <si>
    <t xml:space="preserve">Y
Abnormal pharyngeal arch artery morphology
Abnormal vascular endothelial cell morphology
Abnormal capillary morphology
Abnormal angiogenesis
Blood vessel atresia
</t>
  </si>
  <si>
    <t>31911272
29794136
18676812</t>
  </si>
  <si>
    <t>CTAGE1</t>
  </si>
  <si>
    <t xml:space="preserve">GATA6      </t>
  </si>
  <si>
    <t>GATA6 - GATA Binding Protein 6</t>
  </si>
  <si>
    <t xml:space="preserve">This gene is expressed during early embryogenesis and localizes to endo- and mesodermally derived cells during later embryogenesis and thereby plays an important role in gut, lung, and heart development. </t>
  </si>
  <si>
    <t>Y
(Heart. Enhanced in ovary)</t>
  </si>
  <si>
    <t>33054971
15767668
33443158</t>
  </si>
  <si>
    <t>RPS4XP18 - Ribosomal Protein S4X Pseudogene 18</t>
  </si>
  <si>
    <t>This is a pseudogene and not a protein coding gene.</t>
  </si>
  <si>
    <t xml:space="preserve">ZNF358      </t>
  </si>
  <si>
    <t>KLF2
(tolerated(0.21) / benign(0) / 15.95)</t>
  </si>
  <si>
    <t xml:space="preserve">KLF2      </t>
  </si>
  <si>
    <t>KLF2 - Kruppel Like Factor 2</t>
  </si>
  <si>
    <t>This gene encodes a protein that belongs to the Kruppel family of transcription factors. The encoded zinc finger protein is expressed early in mammalian development and is found in many different cell types. The protein acts to bind the CACCC box found in the promoter of target genes to activate their transcription. It plays a role in many processes during development and disease including adipogenesis, embryonic erythropoiesis, epithelial integrity, inflammation and t-cell viability.</t>
  </si>
  <si>
    <t>Y
Abnormal aorta tunica media morphology
Abnormal vascular endothelial cell morphology
Abnormal vascular smooth muscle morphology
Thin myocardium
Abnormal epicardium morphology
Pericardial effusion
Aneurysm
Increased cardiac output
Increased systemic vascular resistance
Absent heartbeat</t>
  </si>
  <si>
    <t>17585076
20364122
19924233
17141159</t>
  </si>
  <si>
    <t>MYBPC2
FAM71E1
CAVIN21</t>
  </si>
  <si>
    <t xml:space="preserve">MYBPC2      </t>
  </si>
  <si>
    <t>MYBPC2 - Myosin Binding Protein C2</t>
  </si>
  <si>
    <t>This gene encodes a member of the myosin-binding protein C family. This family includes the fast-, slow- and cardiac-type isoforms, each of which is a myosin-associated protein found in the cross-bridge-bearing zone (C region) of A bands in striated muscle. The protein encoded by this locus is referred to as the fast-type isoform. Mutations in the related but distinct genes encoding the slow-type and cardiac-type isoforms have been associated with distal arthrogryposis, type 1 and hypertrophic cardiomyopathy, respectively.</t>
  </si>
  <si>
    <t>In RBM20 mutant mice, which demonstrated severe cardiac dysfunction and spontaneous AF and ventricular arrhythmias, skeletal muscle genes such as MYBPC2 were found to be upregulated. Dysregulation of expression of MYBPC2  have been previously reported to cause cardiac malfunction. Variants in the MYBPC2 gene have been identified to be associated with blood pressure traits.</t>
  </si>
  <si>
    <t>33110103
30224653</t>
  </si>
  <si>
    <t>MIR1-1HG-AS1</t>
  </si>
  <si>
    <t xml:space="preserve">C20orf166 
C20orf166-AS1     </t>
  </si>
  <si>
    <t>C20orf166-AS1, MIR1-1HG-AS1</t>
  </si>
  <si>
    <t>MIR1-1HG-AS1 (MIR1-1HG Antisense RNA 1) is an RNA Gene, and is affiliated with the lncRNA class</t>
  </si>
  <si>
    <t>LINC00161
N6AMT1</t>
  </si>
  <si>
    <t>Likely candidate gene at locus</t>
  </si>
  <si>
    <t>Most likely candidate gene</t>
  </si>
  <si>
    <t>SLC35F1 / PLN</t>
  </si>
  <si>
    <t>ATP2A2/ANAPC7</t>
  </si>
  <si>
    <t>GSS/EDEM2/MYH7B</t>
  </si>
  <si>
    <t>FADS2/TMEM258</t>
  </si>
  <si>
    <t>MYOCD</t>
  </si>
  <si>
    <t>WNT8A/GFRA3</t>
  </si>
  <si>
    <t>SLC35F1/PLN</t>
  </si>
  <si>
    <t>FEN1/FADS2/TMEM258</t>
  </si>
  <si>
    <t>SLC41A1/NUCKS1</t>
  </si>
  <si>
    <t>SLC4A3/OBSL1</t>
  </si>
  <si>
    <t>16141402; http://www.medsci.uu.se/pivus/</t>
  </si>
  <si>
    <t>HA</t>
  </si>
  <si>
    <t>EAS</t>
  </si>
  <si>
    <t>WHI-SHARe-HA</t>
  </si>
  <si>
    <t>Brazilian</t>
  </si>
  <si>
    <t>SAS</t>
  </si>
  <si>
    <t>WHI-SHARe-AA</t>
  </si>
  <si>
    <t>EA, AA, HA</t>
  </si>
  <si>
    <t>EA, AA, EAS, SAS</t>
  </si>
  <si>
    <t>EA, AA, HA, EAS</t>
  </si>
  <si>
    <t>Bambui - Brazilian</t>
  </si>
  <si>
    <t>WHI-SHARe - AA</t>
  </si>
  <si>
    <t>WHI-SHARe - HA</t>
  </si>
  <si>
    <t>UK Biobank 12-lead - SAS</t>
  </si>
  <si>
    <t>UK Biobank 12-lead</t>
  </si>
  <si>
    <t>FINCAVAS_MC</t>
  </si>
  <si>
    <t>African American/Hispanic</t>
  </si>
  <si>
    <t>Baldassari</t>
  </si>
  <si>
    <t>26541195; 28374192</t>
  </si>
  <si>
    <t>Finnish Cardiovascular Study</t>
  </si>
  <si>
    <t>Hypertensive cases</t>
  </si>
  <si>
    <t>Case-control study</t>
  </si>
  <si>
    <t>Cross-sectional observational cohort of ambulatory individuals recruited from a general cardiology practice</t>
  </si>
  <si>
    <t>Population-based, with underlying family structure</t>
  </si>
  <si>
    <t>Population-based with family data</t>
  </si>
  <si>
    <t xml:space="preserve">Cross-sectional  </t>
  </si>
  <si>
    <t>Population-based with oversampling of individuals with overweight</t>
  </si>
  <si>
    <t>Case-control, cohort</t>
  </si>
  <si>
    <t>18263651; 23069987</t>
  </si>
  <si>
    <t>16320381;  https://www.jacksonheartstudy.org/</t>
  </si>
  <si>
    <t>24952745; 29874175</t>
  </si>
  <si>
    <t>Arking DE; Bihlmeyer NA</t>
  </si>
  <si>
    <t>Bihlmeyer NA; Marroni F; Wojcik GL</t>
  </si>
  <si>
    <t>29874175; 20031603; 31217584</t>
  </si>
  <si>
    <t>European / Mixed</t>
  </si>
  <si>
    <t>Bihlmeyer NA; Newton-Cheh C</t>
  </si>
  <si>
    <t>Bihlmeyer NA; Newton-Cheh C; Wojcik GL</t>
  </si>
  <si>
    <t>29874175; 19305408</t>
  </si>
  <si>
    <t>29874175; 19305408; 31217584</t>
  </si>
  <si>
    <t>Arking DE; Mendez-Giraldez R; Wojcik GL</t>
  </si>
  <si>
    <t>24952745; 29213071; 31217584</t>
  </si>
  <si>
    <t>European /  Hispanic / Mixed</t>
  </si>
  <si>
    <t>Asian / Mixed</t>
  </si>
  <si>
    <t>22726844; 31217584</t>
  </si>
  <si>
    <t>Kim JW; Wojcik GL</t>
  </si>
  <si>
    <t>Bihlmeyer NA; Pfeufer A</t>
  </si>
  <si>
    <t>Bihlmeyer NA; Pfeufer A; Wojcik GL</t>
  </si>
  <si>
    <t>29874175; 19305409</t>
  </si>
  <si>
    <t>29874175; 19305409; 31217584</t>
  </si>
  <si>
    <t>Arking DE; Wojcik GL</t>
  </si>
  <si>
    <t>24952745; 31217584</t>
  </si>
  <si>
    <t>African American / Mixed</t>
  </si>
  <si>
    <t>Smith JG; Wojcik GL</t>
  </si>
  <si>
    <t>23166209; 31217584</t>
  </si>
  <si>
    <t>Hispanic / European</t>
  </si>
  <si>
    <t>Mendez-Giraldez R; van Setten J</t>
  </si>
  <si>
    <t>29213071; 30679814</t>
  </si>
  <si>
    <t>Reported gene</t>
  </si>
  <si>
    <t>PM20D1</t>
  </si>
  <si>
    <t>SP3</t>
  </si>
  <si>
    <t>European / Hispanic</t>
  </si>
  <si>
    <t>Bihlmeyer NA; Mendez-Giraldez R</t>
  </si>
  <si>
    <t>29874175; 29213071</t>
  </si>
  <si>
    <t>TMEM44</t>
  </si>
  <si>
    <t>Arking DE; Bihlmeyer NA; Nolte IM; Van Duijvenboden; van Setten J; Wojcik GL</t>
  </si>
  <si>
    <t>Newton-Cheh C; Wojcik GL</t>
  </si>
  <si>
    <t>19305408; 31217584</t>
  </si>
  <si>
    <t>ZFPM2</t>
  </si>
  <si>
    <t>ZNF37A</t>
  </si>
  <si>
    <t>NRAP</t>
  </si>
  <si>
    <t>Arking DE; Bihlmeyer NA; Newton-Cheh C; Van Duijvenboden; van Setten J; Wojcik GL</t>
  </si>
  <si>
    <t>European/ Mixed</t>
  </si>
  <si>
    <t>Bihlmeyer NA; Van Duijvenboden</t>
  </si>
  <si>
    <t>Bihlmeyer NA; van Setten J</t>
  </si>
  <si>
    <t>29874175; 30679814</t>
  </si>
  <si>
    <t>MYBPC3</t>
  </si>
  <si>
    <t>PKP2B</t>
  </si>
  <si>
    <t>SUCLA2</t>
  </si>
  <si>
    <t>MYH6</t>
  </si>
  <si>
    <t>USP50-TRPM7</t>
  </si>
  <si>
    <t>Bihlmeyer NA; Newton-Cheh C; Pfeufer A; Wojcik GL</t>
  </si>
  <si>
    <t>29874175; 19305408; 19305409; 31217584</t>
  </si>
  <si>
    <t>European / Mixed / Hispanic</t>
  </si>
  <si>
    <t>MIR193BHG/MKL2</t>
  </si>
  <si>
    <t>ATP2A1</t>
  </si>
  <si>
    <t>Bihlmeyer NA; Newton-Cheh C; van Setten J</t>
  </si>
  <si>
    <t>29874175; 19305408; 30679814</t>
  </si>
  <si>
    <t>Hispanic / Mixed</t>
  </si>
  <si>
    <t>CRYBA1</t>
  </si>
  <si>
    <t>GOSR2</t>
  </si>
  <si>
    <t>KCNJ2</t>
  </si>
  <si>
    <t>LINC00189</t>
  </si>
  <si>
    <t>African-American</t>
  </si>
  <si>
    <t>LSP1P3</t>
  </si>
  <si>
    <t>ATP1B1</t>
  </si>
  <si>
    <t>TTN-CCDC141</t>
  </si>
  <si>
    <t xml:space="preserve">SLC4A4 </t>
  </si>
  <si>
    <t>SLC35F1-PLN</t>
  </si>
  <si>
    <t>MKL2</t>
  </si>
  <si>
    <t>DPT/ATP1B1</t>
  </si>
  <si>
    <t>FEN1-FADS2/TMEM258</t>
  </si>
  <si>
    <t>Chambers JC</t>
  </si>
  <si>
    <t>European / Mixed / Indian Asian</t>
  </si>
  <si>
    <t>Indian Asian</t>
  </si>
  <si>
    <t>rs4656349</t>
  </si>
  <si>
    <t>1_162030285_A_G</t>
  </si>
  <si>
    <t>rs10918592</t>
  </si>
  <si>
    <t>rs59852339</t>
  </si>
  <si>
    <t>rs12567315</t>
  </si>
  <si>
    <t>rs115263373</t>
  </si>
  <si>
    <t>rs77915002</t>
  </si>
  <si>
    <t>rs1200118</t>
  </si>
  <si>
    <t>rs12206973</t>
  </si>
  <si>
    <t>rs6911599</t>
  </si>
  <si>
    <t>rs2072412</t>
  </si>
  <si>
    <t>29213071;30679814</t>
  </si>
  <si>
    <t>rs800340</t>
  </si>
  <si>
    <t>rs800338</t>
  </si>
  <si>
    <t>rs12280952</t>
  </si>
  <si>
    <t>PRDM16 </t>
  </si>
  <si>
    <t>rs2483280 </t>
  </si>
  <si>
    <t>rs149288352</t>
  </si>
  <si>
    <t>rs72692220</t>
  </si>
  <si>
    <t>Noorland</t>
  </si>
  <si>
    <t>rs11588271</t>
  </si>
  <si>
    <t>51470242 </t>
  </si>
  <si>
    <t>rs17391905</t>
  </si>
  <si>
    <t>rs9436640</t>
  </si>
  <si>
    <t>rs6587924</t>
  </si>
  <si>
    <t>rs2207790</t>
  </si>
  <si>
    <t>rs12144451</t>
  </si>
  <si>
    <t>rs4074536</t>
  </si>
  <si>
    <t>Prins BP; Sotoodehnia N</t>
  </si>
  <si>
    <t>30012220; 21076409</t>
  </si>
  <si>
    <t>rs12039739</t>
  </si>
  <si>
    <t>rs7547997 </t>
  </si>
  <si>
    <t>HEATR5B/STRN/CRIM1</t>
  </si>
  <si>
    <t>rs7562790</t>
  </si>
  <si>
    <t>Sotoodehnia N; Prins BP</t>
  </si>
  <si>
    <t>21076409; 30012220</t>
  </si>
  <si>
    <t>rs888078</t>
  </si>
  <si>
    <t>rs711244</t>
  </si>
  <si>
    <t>rs3770770</t>
  </si>
  <si>
    <t>rs17020136</t>
  </si>
  <si>
    <t>WIPF1</t>
  </si>
  <si>
    <t>rs1991601</t>
  </si>
  <si>
    <t>rs34883828</t>
  </si>
  <si>
    <t>DLEC1/EXOG/SCN5A/SCN10A</t>
  </si>
  <si>
    <t>rs2051211</t>
  </si>
  <si>
    <t>rs10865879</t>
  </si>
  <si>
    <t>rs149624457</t>
  </si>
  <si>
    <t>rs7429945</t>
  </si>
  <si>
    <t>rs62241190</t>
  </si>
  <si>
    <t>European/Hispanic</t>
  </si>
  <si>
    <t>van Setten J; Swenson BR</t>
  </si>
  <si>
    <t>30679814; 31251759</t>
  </si>
  <si>
    <t>rs10428132</t>
  </si>
  <si>
    <t>38777554 </t>
  </si>
  <si>
    <t>rs9859771</t>
  </si>
  <si>
    <t xml:space="preserve">rs3922844 </t>
  </si>
  <si>
    <t>rs3922843</t>
  </si>
  <si>
    <t>rs772841571</t>
  </si>
  <si>
    <t>rs9832895</t>
  </si>
  <si>
    <t>rs7373102</t>
  </si>
  <si>
    <t>38687226 </t>
  </si>
  <si>
    <t>rs9851710</t>
  </si>
  <si>
    <t>rs4076737</t>
  </si>
  <si>
    <t>rs7433306 </t>
  </si>
  <si>
    <t>TKT/PRKCD/CACNA1D</t>
  </si>
  <si>
    <t>rs73840299</t>
  </si>
  <si>
    <t>rs4687718</t>
  </si>
  <si>
    <t>LRIG1/SLC25A26</t>
  </si>
  <si>
    <t>rs332376</t>
  </si>
  <si>
    <t>rs2242285</t>
  </si>
  <si>
    <t>LINC00880</t>
  </si>
  <si>
    <t>rs6441111</t>
  </si>
  <si>
    <t>SENP2/LOC253573</t>
  </si>
  <si>
    <t>rs74841104</t>
  </si>
  <si>
    <t>SLIT2</t>
  </si>
  <si>
    <t>rs1344852</t>
  </si>
  <si>
    <t>rs62370993</t>
  </si>
  <si>
    <t>rs61736454</t>
  </si>
  <si>
    <t xml:space="preserve">PRDM6 </t>
  </si>
  <si>
    <t xml:space="preserve">rs335206 </t>
  </si>
  <si>
    <t>Noorland; van Setten J</t>
  </si>
  <si>
    <t>31641117; 30679814</t>
  </si>
  <si>
    <t>rs147436240</t>
  </si>
  <si>
    <t>C6orf204/SLC35F1/PLN/CEP85L</t>
  </si>
  <si>
    <t>rs3951016</t>
  </si>
  <si>
    <t>MIR588/PRELID1P1</t>
  </si>
  <si>
    <t>rs4549631</t>
  </si>
  <si>
    <t>LOC102724053</t>
  </si>
  <si>
    <t>rs57541589</t>
  </si>
  <si>
    <t>TBX20/LOC401324/HERPUD2/ELMO1</t>
  </si>
  <si>
    <t>rs1362212</t>
  </si>
  <si>
    <t>35305306 </t>
  </si>
  <si>
    <t>rs1419856</t>
  </si>
  <si>
    <t>rs13232979</t>
  </si>
  <si>
    <t>rs340405</t>
  </si>
  <si>
    <t>rs11764098</t>
  </si>
  <si>
    <t>rs17170861</t>
  </si>
  <si>
    <t>IGFBP3/TNS3</t>
  </si>
  <si>
    <t>rs7784776</t>
  </si>
  <si>
    <t>rs2881198</t>
  </si>
  <si>
    <t>rs6968945</t>
  </si>
  <si>
    <t>CAV1/CAV2</t>
  </si>
  <si>
    <t>Noorland; Prins BP</t>
  </si>
  <si>
    <t>31641117; 30012220</t>
  </si>
  <si>
    <t>van der Harst P; Hong KW</t>
  </si>
  <si>
    <t>27659466; 25035420</t>
  </si>
  <si>
    <t>LINC01468/DKK1</t>
  </si>
  <si>
    <t>AP3M1</t>
  </si>
  <si>
    <t>rs6480718</t>
  </si>
  <si>
    <t>rs7088368</t>
  </si>
  <si>
    <t>rs7906312</t>
  </si>
  <si>
    <t>114467517 </t>
  </si>
  <si>
    <t>rs7342028</t>
  </si>
  <si>
    <t>rs6585178</t>
  </si>
  <si>
    <t>rs7918405</t>
  </si>
  <si>
    <t>rs143158900</t>
  </si>
  <si>
    <t>rs174577</t>
  </si>
  <si>
    <t>SYTI</t>
  </si>
  <si>
    <t>rs4842438</t>
  </si>
  <si>
    <t>TBX5/TBX3</t>
  </si>
  <si>
    <t>rs3825214</t>
  </si>
  <si>
    <t>114795443 </t>
  </si>
  <si>
    <t>Holm H; Prins BP</t>
  </si>
  <si>
    <t>20062063; 30012220</t>
  </si>
  <si>
    <t>rs1248048</t>
  </si>
  <si>
    <t>rs4284441</t>
  </si>
  <si>
    <t>rs7966651</t>
  </si>
  <si>
    <t>115371958 </t>
  </si>
  <si>
    <t>rs7301677</t>
  </si>
  <si>
    <t>rs10850409</t>
  </si>
  <si>
    <t>rs2687938</t>
  </si>
  <si>
    <t>van der Harst P; van Setten J</t>
  </si>
  <si>
    <t>27659466; 30679814</t>
  </si>
  <si>
    <t>rs35866366</t>
  </si>
  <si>
    <t>rs12880291</t>
  </si>
  <si>
    <t>rs34991781</t>
  </si>
  <si>
    <t>rs11848785</t>
  </si>
  <si>
    <t>rs16946539</t>
  </si>
  <si>
    <t>GOSR2/MAPT/KANSL1</t>
  </si>
  <si>
    <t>rs4794562</t>
  </si>
  <si>
    <t>rs9910355</t>
  </si>
  <si>
    <t>C17orf58</t>
  </si>
  <si>
    <t>rs9891146</t>
  </si>
  <si>
    <t>MYL12A </t>
  </si>
  <si>
    <t>rs1662342 </t>
  </si>
  <si>
    <t>rs879568</t>
  </si>
  <si>
    <t>rs1126225</t>
  </si>
  <si>
    <t xml:space="preserve">rs4890489 </t>
  </si>
  <si>
    <t>42439886 </t>
  </si>
  <si>
    <t>rs663651</t>
  </si>
  <si>
    <t>42456653 </t>
  </si>
  <si>
    <t>CASC20</t>
  </si>
  <si>
    <t>rs961253</t>
  </si>
  <si>
    <t>rs6077032</t>
  </si>
  <si>
    <t>rs2025096</t>
  </si>
  <si>
    <t>33587198 </t>
  </si>
  <si>
    <t>rs13047360</t>
  </si>
  <si>
    <t>C1orf185/RNF11/CDKN2C/FAF1</t>
  </si>
  <si>
    <t>CD1E/OR10T2/SPTA1 </t>
  </si>
  <si>
    <t>CWC27/ADAMTS6</t>
  </si>
  <si>
    <t>24952745; 32602732</t>
  </si>
  <si>
    <t>Arking DE; Baldassari A</t>
  </si>
  <si>
    <t>Arking DE; Baldassari A; Bihlmeyer NA; Newton-Cheh C; Pfeufer A; Wojcik GL; Van Duijvenboden</t>
  </si>
  <si>
    <t>Arking DE; Baldassari A; Van Duijvenboden</t>
  </si>
  <si>
    <t>Arking DE; Baldassari A; Bihlmeyer NA; Mendez-Giraldez R; Newton-Cheh C; Nolte IM; Pfeufer A; Smith JG; Van Duijvenboden; Wojcik GL</t>
  </si>
  <si>
    <t>Arking DE; Baldassari A; Bihlmeyer NA; Newton-Cheh C; Wojcik GL</t>
  </si>
  <si>
    <t>24952745; 32602732; 29874175; 19305408; 31217584</t>
  </si>
  <si>
    <t>Baldassari A; Bihlmeyer NA; Newton-Cheh C; Wojcik GL</t>
  </si>
  <si>
    <t>32602732; 29874175; 19305408; 31217584</t>
  </si>
  <si>
    <t>Baldassari A; Arking DE</t>
  </si>
  <si>
    <t>32602732; 24952745</t>
  </si>
  <si>
    <t>European / Mixed / African-American</t>
  </si>
  <si>
    <t>European / Mixed / African-American / Hispanic</t>
  </si>
  <si>
    <t>Arking DE; Baldassari A; Mendez-Giraldez R; Wojcik GL</t>
  </si>
  <si>
    <t>24952745; 32602732; 29213071; 31217584</t>
  </si>
  <si>
    <t>Baldassari A; Mendez-Giraldez R</t>
  </si>
  <si>
    <t>32602732; 29213071</t>
  </si>
  <si>
    <t>Baldassari A; Kim JW; Wojcik GL</t>
  </si>
  <si>
    <t>32602732; 22726844; 31217584</t>
  </si>
  <si>
    <t>Arking DE; Baldassari A; Wojcik GL</t>
  </si>
  <si>
    <t>24952745; 32602732; 31217584</t>
  </si>
  <si>
    <t>rs34239925</t>
  </si>
  <si>
    <t>Baldassari A</t>
  </si>
  <si>
    <t>rs5587442</t>
  </si>
  <si>
    <t>rs4132411</t>
  </si>
  <si>
    <t>European / Hispanic / Mixed</t>
  </si>
  <si>
    <t>Baldassari A; Bihlmeyer NA; Mendez-Giraldez R</t>
  </si>
  <si>
    <t>32602732; 29874175; 29213071</t>
  </si>
  <si>
    <t>Baldassari A; Arking DE; Bihlmeyer NA</t>
  </si>
  <si>
    <t>32602732; 24952745; 29874175</t>
  </si>
  <si>
    <t>rs6599222</t>
  </si>
  <si>
    <t>Arking DE; Baldassarri A; Bihlmeyer NA; Wojcik GL</t>
  </si>
  <si>
    <t>24952745; 32602732; 29874175; 31217584</t>
  </si>
  <si>
    <t>rs56808891</t>
  </si>
  <si>
    <t>rs7633988</t>
  </si>
  <si>
    <t>Arking DE; Bladassari A; Wojcik GL</t>
  </si>
  <si>
    <t>rs17227124</t>
  </si>
  <si>
    <t>SLC35F1/C6orf204/CEP85L</t>
  </si>
  <si>
    <t>Arking DE; Baldassari</t>
  </si>
  <si>
    <t>Bihlmeyer NA; Baldassari A</t>
  </si>
  <si>
    <t>29874175; 32602732</t>
  </si>
  <si>
    <t>Baldassari A; van Setten J</t>
  </si>
  <si>
    <t>32602732; 30679814</t>
  </si>
  <si>
    <t>Arking DE; Baldassari A; Bihlmeyer NA; Wojcik GL</t>
  </si>
  <si>
    <t>rs16928285</t>
  </si>
  <si>
    <t>rs7115906</t>
  </si>
  <si>
    <t>rs80127491</t>
  </si>
  <si>
    <t>rs11065009</t>
  </si>
  <si>
    <t>CNOT1/SETD6/NDRG4/GINS3</t>
  </si>
  <si>
    <t>rs7205071</t>
  </si>
  <si>
    <t>rs236595</t>
  </si>
  <si>
    <t>rs7218368</t>
  </si>
  <si>
    <t>Arking DE; Baldassari A; Van Duijvenboden; van Setten J</t>
  </si>
  <si>
    <t>Baldassari A; Mendez-Giraldez R; Wojcik GL</t>
  </si>
  <si>
    <t>32602732; 29213071; 31217584</t>
  </si>
  <si>
    <t>rs4073778</t>
  </si>
  <si>
    <t>32602732; 27577874</t>
  </si>
  <si>
    <t>Baldassari A; Evans DS</t>
  </si>
  <si>
    <t>Baldassari A;</t>
  </si>
  <si>
    <t>Baldassari A; Sotoodehnia N</t>
  </si>
  <si>
    <t>32602732; 21076409</t>
  </si>
  <si>
    <t>African-American / European / Hispanic / Mixed</t>
  </si>
  <si>
    <t>Baldassari A; Noorland; Sotoodehnia N</t>
  </si>
  <si>
    <t>32602732; 31641117; 21076409</t>
  </si>
  <si>
    <t>rs9327287</t>
  </si>
  <si>
    <t>Baldassari A; Evans DS; Sotoodehnia N; van der Harst P</t>
  </si>
  <si>
    <t>32602732; 27577874; 21076409; 27659466</t>
  </si>
  <si>
    <t>rs7756236</t>
  </si>
  <si>
    <t>Evans DS; Sotoodehnia N; van der Harst P; Prins BP</t>
  </si>
  <si>
    <t>27577874; 21076409; 27659466; 30012220</t>
  </si>
  <si>
    <t>rs2207791</t>
  </si>
  <si>
    <t>Afrian-American</t>
  </si>
  <si>
    <t>Evans DS;</t>
  </si>
  <si>
    <t>Mixed / European / African-American</t>
  </si>
  <si>
    <t>Evans DS; Prins BP; Sotoodehnia N</t>
  </si>
  <si>
    <t>27577874; 30012220; 21076409</t>
  </si>
  <si>
    <t>rs12127</t>
  </si>
  <si>
    <t>European / African-American</t>
  </si>
  <si>
    <t>rs3914956</t>
  </si>
  <si>
    <t xml:space="preserve">rs7907361 </t>
  </si>
  <si>
    <t>Evans DS; Sotoodehnia N</t>
  </si>
  <si>
    <t>27577874; 21076409</t>
  </si>
  <si>
    <t>Evans DS; Sotoodehnia N; Prins BP</t>
  </si>
  <si>
    <t>27577874; 21076409; 30012220</t>
  </si>
  <si>
    <t>Baldassari A; Evans DS; Sotoodehnia N; van der Harst P; Prins BP</t>
  </si>
  <si>
    <t>32602732; 27577874; 21076409; 27659466; 30012220</t>
  </si>
  <si>
    <t>rs1523787</t>
  </si>
  <si>
    <t>Evans DS; Sotoodehnia N; van der Harst P</t>
  </si>
  <si>
    <t>27577874; 21076409; 27659466</t>
  </si>
  <si>
    <t>rs10923445</t>
  </si>
  <si>
    <t xml:space="preserve"> African-American</t>
  </si>
  <si>
    <t>Evans DS; Noorland</t>
  </si>
  <si>
    <t>27577874; 31641117</t>
  </si>
  <si>
    <t>Evans DS; Sotoodehnia N; Holm H</t>
  </si>
  <si>
    <t>27577874; 21076409; 20062063</t>
  </si>
  <si>
    <t>rs1805126</t>
  </si>
  <si>
    <t>rs6906287</t>
  </si>
  <si>
    <t>Ritchie M</t>
  </si>
  <si>
    <t>rs1321313</t>
  </si>
  <si>
    <t>HCG22</t>
  </si>
  <si>
    <t>rs2524236</t>
  </si>
  <si>
    <t>Baldassari A; Evans DS; Noorland; Swenson BR; Wojcik GL</t>
  </si>
  <si>
    <t>32602732; 27577874; 31641117; 31251759; 31217584</t>
  </si>
  <si>
    <t>Sotoodehnia N; van der Harst P; Prins BP; Swenson BR; Wojcik GL</t>
  </si>
  <si>
    <t>21076409; 27659466; 30012220; 31251759; 31217584</t>
  </si>
  <si>
    <t>Sotoodehnia N; Wojcik GL</t>
  </si>
  <si>
    <t>21076409; 31217584</t>
  </si>
  <si>
    <t>Ritchie M; Noorland; Prins BP; Holm H; Wojcik GL</t>
  </si>
  <si>
    <t>23463857; 31641117; 30012220; 20062063; 31217584</t>
  </si>
  <si>
    <t>Ritchie M; Wojcik GL</t>
  </si>
  <si>
    <t>23463857; 36618821</t>
  </si>
  <si>
    <t>Baldassari A; Wojcik GL</t>
  </si>
  <si>
    <t>32602732; 31217584</t>
  </si>
  <si>
    <t>23463857; 31217584</t>
  </si>
  <si>
    <t>Ritchie M; van der Harst P; Wojcik GL</t>
  </si>
  <si>
    <t>23463857; 27659466; 31217584</t>
  </si>
  <si>
    <t>rs9470366</t>
  </si>
  <si>
    <t>Sotoodehnia N; Prins BP; Wojcik GL</t>
  </si>
  <si>
    <t>21076409; 30012220; 31217584</t>
  </si>
  <si>
    <t>rs6580083</t>
  </si>
  <si>
    <t>van der Harst P; Holm H; Wojcik GL</t>
  </si>
  <si>
    <t>27659466; 20062063; 36618821</t>
  </si>
  <si>
    <t>European / African-American / Mixed</t>
  </si>
  <si>
    <t>rs184099286</t>
  </si>
  <si>
    <t>Baldassari A; van Setten J; Swenson BR</t>
  </si>
  <si>
    <t>32602732; 30679814; 31251759</t>
  </si>
  <si>
    <t>Noorland; van der Harst P; Baldassari A</t>
  </si>
  <si>
    <t>31641117; 27659466; 32602732</t>
  </si>
  <si>
    <t>Evans DS; Sotoodehnia N; van der Harst P; Noorland; Baldassari A</t>
  </si>
  <si>
    <t>27577874; 21076409; 27659466; 31641117; 32602732</t>
  </si>
  <si>
    <t>rs7484657</t>
  </si>
  <si>
    <t>rs12453295</t>
  </si>
  <si>
    <t>Noorland; Baldassari A</t>
  </si>
  <si>
    <t>31641117; 32602732</t>
  </si>
  <si>
    <t>rs4890490</t>
  </si>
  <si>
    <t>N (0.02498)
rs7547997 is not in our dataset therefore best proxy used (rs7521814)</t>
  </si>
  <si>
    <t>N (7.98E-06)</t>
  </si>
  <si>
    <t>N (3.65E-06)</t>
  </si>
  <si>
    <t>N (1.96E-06)</t>
  </si>
  <si>
    <t>N (0.03245)</t>
  </si>
  <si>
    <t>N (1.15E-04)</t>
  </si>
  <si>
    <t>N (0.0029)</t>
  </si>
  <si>
    <t>LINC00113/ADAMTS5/BC043580</t>
  </si>
  <si>
    <t>Baldassari A; van der Harst P</t>
  </si>
  <si>
    <t>32602732; 27659466</t>
  </si>
  <si>
    <t>GPBP1L1/MAST2</t>
  </si>
  <si>
    <t>Strata</t>
  </si>
  <si>
    <t>Effect</t>
  </si>
  <si>
    <t>StdErr</t>
  </si>
  <si>
    <t>Pvalue</t>
  </si>
  <si>
    <t>HetPVal</t>
  </si>
  <si>
    <t>All</t>
  </si>
  <si>
    <t>+++</t>
  </si>
  <si>
    <t>Female</t>
  </si>
  <si>
    <t>Male</t>
  </si>
  <si>
    <t>+-+</t>
  </si>
  <si>
    <t>-++</t>
  </si>
  <si>
    <t>-+-</t>
  </si>
  <si>
    <t xml:space="preserve">Gene  </t>
  </si>
  <si>
    <t>Druggability Tier</t>
  </si>
  <si>
    <t>Small molecule druggable</t>
  </si>
  <si>
    <t>Biotherapeutic druggable</t>
  </si>
  <si>
    <t>ADME gene</t>
  </si>
  <si>
    <t>Tier 1</t>
  </si>
  <si>
    <t>ADRBK1</t>
  </si>
  <si>
    <t>Tier 2</t>
  </si>
  <si>
    <t>FEN1</t>
  </si>
  <si>
    <t>KDM2A</t>
  </si>
  <si>
    <t>Tier 3</t>
  </si>
  <si>
    <t>DPT</t>
  </si>
  <si>
    <t>GFRA3</t>
  </si>
  <si>
    <t>SCUBE3</t>
  </si>
  <si>
    <t>GSS</t>
  </si>
  <si>
    <t>MAPT</t>
  </si>
  <si>
    <t>PRKCD</t>
  </si>
  <si>
    <t>ADAMTS5</t>
  </si>
  <si>
    <t>Locus previously not reported</t>
  </si>
  <si>
    <t>Brain Amygdala</t>
  </si>
  <si>
    <t>Brain Cortex</t>
  </si>
  <si>
    <t>Heart Left Ventricle</t>
  </si>
  <si>
    <t>Heart Atrial Appendage</t>
  </si>
  <si>
    <t>Coronary artery</t>
  </si>
  <si>
    <t>Aorta Artery</t>
  </si>
  <si>
    <t>Brain Cerebellar Hemisphere</t>
  </si>
  <si>
    <t>Brain Caudate basal ganglia</t>
  </si>
  <si>
    <t>Brain Putamen basal ganglia</t>
  </si>
  <si>
    <t>Brain Nucleus accumbens basal ganglia</t>
  </si>
  <si>
    <t>Brain Hippocampus</t>
  </si>
  <si>
    <t>Brain Hypothalamus</t>
  </si>
  <si>
    <t>RP11-372E1.1</t>
  </si>
  <si>
    <t>Brain Substantia nigra</t>
  </si>
  <si>
    <t>Brain Anterior cingulate cortex</t>
  </si>
  <si>
    <t>Brain Frontal Cortex</t>
  </si>
  <si>
    <t>rs139906208</t>
  </si>
  <si>
    <t>TA/T</t>
  </si>
  <si>
    <t>ZCWPW1</t>
  </si>
  <si>
    <t>rs111493473</t>
  </si>
  <si>
    <t>rs67196635</t>
  </si>
  <si>
    <t>rs1000215</t>
  </si>
  <si>
    <t>Brain Cerebellum</t>
  </si>
  <si>
    <t>rs68116612</t>
  </si>
  <si>
    <t>rs6953107</t>
  </si>
  <si>
    <t>RP11-506M12.1</t>
  </si>
  <si>
    <t>ATP5J2</t>
  </si>
  <si>
    <t>rs28578163</t>
  </si>
  <si>
    <t>rs1962269</t>
  </si>
  <si>
    <t>PVRIG</t>
  </si>
  <si>
    <t>rs28401739</t>
  </si>
  <si>
    <t>PILRA</t>
  </si>
  <si>
    <t>PILRB</t>
  </si>
  <si>
    <t>Brain Spinal cord cervical c3</t>
  </si>
  <si>
    <t>Brain Spinal cord cervical c2</t>
  </si>
  <si>
    <t>Brain Spinal cord cervical c1</t>
  </si>
  <si>
    <t>DBX2</t>
  </si>
  <si>
    <t>CAG/C</t>
  </si>
  <si>
    <t>Brain Spinal cord cervical c4</t>
  </si>
  <si>
    <t>LA16c-349E10.1</t>
  </si>
  <si>
    <t>AC/A</t>
  </si>
  <si>
    <t>Artery Coronary</t>
  </si>
  <si>
    <t>Artery Aorta</t>
  </si>
  <si>
    <t>CNPY4</t>
  </si>
  <si>
    <t>ATG/A</t>
  </si>
  <si>
    <t>rs35994303</t>
  </si>
  <si>
    <t>rs2836956</t>
  </si>
  <si>
    <t>ATATGAAG/A</t>
  </si>
  <si>
    <t>Brain Spinal cord cervical c0</t>
  </si>
  <si>
    <t>rs75360637</t>
  </si>
  <si>
    <t>rs12005778</t>
  </si>
  <si>
    <t>LDHAP4</t>
  </si>
  <si>
    <t>rs56180634</t>
  </si>
  <si>
    <t>RP1-261D10.2</t>
  </si>
  <si>
    <t>PGAP3</t>
  </si>
  <si>
    <t>Follow-up cohort study</t>
  </si>
  <si>
    <t>Illumina Metabochip</t>
  </si>
  <si>
    <t>Illumina</t>
  </si>
  <si>
    <t>relatedness</t>
  </si>
  <si>
    <t>Snptest 2.5.2</t>
  </si>
  <si>
    <t>LBBB, RBBB, Pacemaker, Atrial fibrillation/flutter, MI, medication, QRS &gt; 120</t>
  </si>
  <si>
    <t>CNNM3 (RAA)</t>
  </si>
  <si>
    <t>TRAK1 (RAA, LV, AA)</t>
  </si>
  <si>
    <t>THRB (RAA, LV)</t>
  </si>
  <si>
    <t>CNNIM3</t>
  </si>
  <si>
    <t>KDM1B (RAA, LV),
TPMT (RAA, LV), 
DEK (LV)</t>
  </si>
  <si>
    <t>NOTCH4 (Brain)</t>
  </si>
  <si>
    <t>NOTCH4 - Notch receptor 4</t>
  </si>
  <si>
    <t>Notch signaling is an evolutionarily conserved intercellular signaling pathway that regulates interactions between physically adjacent cells through binding of Notch family receptors to their cognate ligands. The encoded preproprotein is proteolytically processed in the trans-Golgi network to generate two polypeptide chains that heterodimerize to form the mature cell-surface receptor. This receptor may play a role in vascular, renal and hepatic development. Mutations in this gene may be associated with schizophrenia.</t>
  </si>
  <si>
    <t>Y 
(Brain and heart. Tissue enhanced (adipose tissue, lung)</t>
  </si>
  <si>
    <t xml:space="preserve">Y
Abnormal middle cerebral artery morphology
Abnormal brain vasculature morphology
Cerebral arteriovenous malformation
Abnormal retinal vasculature morphology
Abnormal retinal blood vessel morphology
Arteriovenous malformation
Hemorrhage
Cerebellum hemorrhage
Intraventricular hemorrhage
</t>
  </si>
  <si>
    <t>22488909
29767458
22399350</t>
  </si>
  <si>
    <t>While the NOTCH signalling pathway is involved in many cellular processes, only NOTCH1 -3 have been implicated in cardiac processes/disease. Locus for schizophrenia. May have a role in angiogenesis</t>
  </si>
  <si>
    <t>SLC2A12 (LV)</t>
  </si>
  <si>
    <t>TSC22D4 (LV)</t>
  </si>
  <si>
    <t>ABCC8 (RAA, LV, Brain)</t>
  </si>
  <si>
    <t>MPPED2 (LV)</t>
  </si>
  <si>
    <t>PXN (LV)</t>
  </si>
  <si>
    <t>KCNK13 (RAA,LV)</t>
  </si>
  <si>
    <t>EIF5A (Brain)</t>
  </si>
  <si>
    <t>EIF5A - Eukaryotic Translation Initiation Factor 5A</t>
  </si>
  <si>
    <t xml:space="preserve">Involved in actin dynamics and cell cycle progression, mRNA decay and probably in a pathway involved in stress response and maintenance of cell wall integrity. Functions as a regulator of apoptosis. </t>
  </si>
  <si>
    <t>Y 
(Brain medium)</t>
  </si>
  <si>
    <t xml:space="preserve">May have a role in Doxorubicin induced apoptosis. Otherwise no clear role in cardiac biology/disease </t>
  </si>
  <si>
    <t>PNMT (RAA)</t>
  </si>
  <si>
    <t>ZNF358 (LV)</t>
  </si>
  <si>
    <t>KCNA7 (RAA)</t>
  </si>
  <si>
    <t>CLCNKA (Brain, coronary artery)
HSPB7 (RAA)</t>
  </si>
  <si>
    <t>DEK (LV)
TPMT (RAA, LV)
KDM1B (RAA, LV)</t>
  </si>
  <si>
    <t>SLC2A4 (LV)</t>
  </si>
  <si>
    <t>PPP5C (Brain)</t>
  </si>
  <si>
    <t>TCEA3 (RAA, LV)</t>
  </si>
  <si>
    <t xml:space="preserve">C1orf226 (RAA, LV)
NOS1AP (LV)
</t>
  </si>
  <si>
    <t>NUCKS (RAA, LV, AA)</t>
  </si>
  <si>
    <t>ACTN2 (RAA)</t>
  </si>
  <si>
    <t>PDZRN3 (RAA, coronary artery)
CTD-2006M22.2 (RAA)
PDZRN3-AS1 (aorta)</t>
  </si>
  <si>
    <t>ZNF358 (RAA)</t>
  </si>
  <si>
    <t>CDKN2C/FAF1</t>
  </si>
  <si>
    <t>ü</t>
  </si>
  <si>
    <t xml:space="preserve">rs1324007     </t>
  </si>
  <si>
    <t>QKI (LV)</t>
  </si>
  <si>
    <t>24952745; 32602732; 29874175; 19305408; 19305409; 31217584;  34274964</t>
  </si>
  <si>
    <t>24952745; 32602732; 34274964</t>
  </si>
  <si>
    <t>24952745; 32602732; 29874175; 29213071; 19305408; 19587794; 19305409; 23166209; 31217584; 34274964</t>
  </si>
  <si>
    <t>24952745; 29874175; 19587794; 34274964; 30679814; 31217584</t>
  </si>
  <si>
    <t>24952745; 29874175; 19305408; 34274964; 30679814; 31217584</t>
  </si>
  <si>
    <t>29874175; 34274964</t>
  </si>
  <si>
    <t>32602732; 24952745; 34274964; 30679814</t>
  </si>
  <si>
    <t>Previously reported gene</t>
  </si>
  <si>
    <t>PRRX1</t>
  </si>
  <si>
    <t>RP1-79C4.1, GORAB, PRRX1,.</t>
  </si>
  <si>
    <t>PRRX1 - Paired Related Homeobox 1</t>
  </si>
  <si>
    <t>The DNA-associated protein encoded by this gene is a member of the paired family of homeobox proteins localized to the nucleus. The protein functions as a transcription co-activator, enhancing the DNA-binding activity of serum response factor, a protein required for the induction of genes by growth and differentiation factors.</t>
  </si>
  <si>
    <t xml:space="preserve">Candidate gene for Atrial fibrillation and PR interval. Reduced expression is associated with increased risk of AF and shortening of the cardiac action potential. </t>
  </si>
  <si>
    <t>32717170
28974514
26243430</t>
  </si>
  <si>
    <t>N (0.7797)
Genetically isolated population and small sample size (South Tyrolean, Orkney, Netherlands)</t>
  </si>
  <si>
    <t>N (1.99x10-5, 14:23892910:A:G ~26kb away)
Icelandic population</t>
  </si>
  <si>
    <t>rs4867551</t>
  </si>
  <si>
    <t>Y
Abnormal artery morphology
Abnormal pulmonary trunk morphology
Abnormal aortic arch morphology
Abnormal lung vasculature morphology
Abnormal fetal ductus arteriosus</t>
  </si>
  <si>
    <t>QT lead variant</t>
  </si>
  <si>
    <t>Heart Rate</t>
  </si>
  <si>
    <t>Unique ID</t>
  </si>
  <si>
    <t>Candidate gene</t>
  </si>
  <si>
    <t>Distance (kb)</t>
  </si>
  <si>
    <t>&lt; 0.1</t>
  </si>
  <si>
    <t>rs2042995</t>
  </si>
  <si>
    <t>2:179558366:C:T</t>
  </si>
  <si>
    <t>rs1429094</t>
  </si>
  <si>
    <t>2:179515774:A:G</t>
  </si>
  <si>
    <t>rs13023533</t>
  </si>
  <si>
    <t>2:220414019:C:T</t>
  </si>
  <si>
    <t>rs4674402</t>
  </si>
  <si>
    <t>2:220338065:C:T</t>
  </si>
  <si>
    <t>rs6795775</t>
  </si>
  <si>
    <t>3:69402801:C:T</t>
  </si>
  <si>
    <t>rs1483890</t>
  </si>
  <si>
    <t>3:69410725:A:G</t>
  </si>
  <si>
    <t>rs1816959</t>
  </si>
  <si>
    <t>3:185351651:A:G</t>
  </si>
  <si>
    <t>3:185349425:C:T</t>
  </si>
  <si>
    <t>SMARCAD1/PDLIM5</t>
  </si>
  <si>
    <t>rs2172448</t>
  </si>
  <si>
    <t>4:95506214:A:G</t>
  </si>
  <si>
    <t>rs13131414</t>
  </si>
  <si>
    <t>4:95197110:A:G</t>
  </si>
  <si>
    <t>rs29795</t>
  </si>
  <si>
    <t>5:172577403:A:G</t>
  </si>
  <si>
    <t>rs10071514</t>
  </si>
  <si>
    <t>5:172669771:A:G</t>
  </si>
  <si>
    <t>CDNK1A</t>
  </si>
  <si>
    <t>rs730506</t>
  </si>
  <si>
    <t>6:36645968:C:G</t>
  </si>
  <si>
    <t>rs3829964</t>
  </si>
  <si>
    <t>6:36644498:C:T</t>
  </si>
  <si>
    <t>rs340397</t>
  </si>
  <si>
    <t>7:35412363:G:T</t>
  </si>
  <si>
    <t>rs1425139</t>
  </si>
  <si>
    <t>7:35401216:A:T</t>
  </si>
  <si>
    <t>10:75421446:C:T</t>
  </si>
  <si>
    <t>rs12247028</t>
  </si>
  <si>
    <t>10:75410052:A:G</t>
  </si>
  <si>
    <t>rs138766446</t>
  </si>
  <si>
    <t>11:61602458:C:CCCA</t>
  </si>
  <si>
    <t>rs174574</t>
  </si>
  <si>
    <t>11:61600342:A:C</t>
  </si>
  <si>
    <t xml:space="preserve">MAP2K4/MYOCD </t>
  </si>
  <si>
    <t>rs35712872</t>
  </si>
  <si>
    <t>17:12635871:A:G</t>
  </si>
  <si>
    <t>17:64306133:C:T</t>
  </si>
  <si>
    <t>rs7214731</t>
  </si>
  <si>
    <t>17:64212366:C:T</t>
  </si>
  <si>
    <t>rs11052242*</t>
  </si>
  <si>
    <t>PMID</t>
  </si>
  <si>
    <t>CGGCCGGGCACG</t>
  </si>
  <si>
    <t>GAGA</t>
  </si>
  <si>
    <t>TCCGGCCGCC</t>
  </si>
  <si>
    <t>AAC</t>
  </si>
  <si>
    <t>ATG</t>
  </si>
  <si>
    <t>Multi-ancestry sample size</t>
  </si>
  <si>
    <t>B. Previously reported loci</t>
  </si>
  <si>
    <t>TCC</t>
  </si>
  <si>
    <t>GT</t>
  </si>
  <si>
    <t>ATT</t>
  </si>
  <si>
    <t>TAACAATC</t>
  </si>
  <si>
    <t>TCAAA</t>
  </si>
  <si>
    <t>CGTAA</t>
  </si>
  <si>
    <t>No. of variants</t>
  </si>
  <si>
    <r>
      <rPr>
        <b/>
        <i/>
        <sz val="12"/>
        <color theme="1"/>
        <rFont val="Calibri"/>
        <family val="2"/>
        <scheme val="minor"/>
      </rPr>
      <t>P</t>
    </r>
    <r>
      <rPr>
        <b/>
        <sz val="12"/>
        <color theme="1"/>
        <rFont val="Calibri"/>
        <family val="2"/>
        <scheme val="minor"/>
      </rPr>
      <t>-Conditioning on coding variant within gene #</t>
    </r>
  </si>
  <si>
    <r>
      <rPr>
        <b/>
        <i/>
        <sz val="12"/>
        <color theme="1"/>
        <rFont val="Calibri"/>
        <family val="2"/>
        <scheme val="minor"/>
      </rPr>
      <t>P</t>
    </r>
    <r>
      <rPr>
        <b/>
        <sz val="12"/>
        <color theme="1"/>
        <rFont val="Calibri"/>
        <family val="2"/>
        <scheme val="minor"/>
      </rPr>
      <t>-Unconditional</t>
    </r>
  </si>
  <si>
    <r>
      <rPr>
        <b/>
        <i/>
        <sz val="12"/>
        <color theme="1"/>
        <rFont val="Calibri"/>
        <family val="2"/>
        <scheme val="minor"/>
      </rPr>
      <t>P</t>
    </r>
    <r>
      <rPr>
        <b/>
        <sz val="12"/>
        <color theme="1"/>
        <rFont val="Calibri"/>
        <family val="2"/>
        <scheme val="minor"/>
      </rPr>
      <t>-Conditioning on low frequency/common variant(s) in locus*</t>
    </r>
  </si>
  <si>
    <t>1000G Phase 1 v3 Nov 2012, HRC: r1.1 2016</t>
  </si>
  <si>
    <t>pacemaker activity on ECG, implantable cardioverter defibrillator</t>
  </si>
  <si>
    <t>≤1 duplicate errors or Mendelian inconsistencies, heterozygote frequency ≠ 0. Individuals also excluded for discordant genotype with known sex or prior genotyping</t>
  </si>
  <si>
    <t>1kg: IMPUTE version 2.2.2, HRC: ShapeIT pre-phase, minimac3</t>
  </si>
  <si>
    <t>The Cooperative Health Research in South Tyrol study</t>
  </si>
  <si>
    <t>linear mixed model via EMMAX analysis</t>
  </si>
  <si>
    <t>Significant locus in our respective multi-ancestry meta-analysis</t>
  </si>
  <si>
    <t>N (1.29E-04)
Despite being well imputed in our datasets 
(e.g UKB imputation quality score = 1)</t>
  </si>
  <si>
    <t>3.07E-793</t>
  </si>
  <si>
    <t>2.28E-419</t>
  </si>
  <si>
    <t># KCNQ1: 11:2790111:C:T, p.Arg518X</t>
  </si>
  <si>
    <t>*11:2484803:C:T, rs2074238, P&lt;10E-300
11:2485092:C:T, rs2074239, P=2.12E-171
11:2472055:C:T, rs11824286, P=1.651E-95
11:2869497:C:T, rs45579540, P=1.541E-27
11:2393336:C:T, rs1088976, P=2.26E-09
11:2869452:A:G, rs45477500, P=1.19E-12
11:2868057:A:G, rs34075935, P=1.07E-10
11:2798305:C:T, rs81204, P=2.47E-11
11:2198665:C:T, rs72853903, P=1.58E-09</t>
  </si>
  <si>
    <t># TSSC4: 11:2424221:G:A, p.Gly120Arg</t>
  </si>
  <si>
    <t># KCNH2: 7:150656690:G:A, p.Arg148Trp</t>
  </si>
  <si>
    <t>*7:150657201:A:C, rs12668582,  P=5.52E-176</t>
  </si>
  <si>
    <t># NOS3: 7:150707253:C:G, p.Leu855Val</t>
  </si>
  <si>
    <t># RNF207: 1:6272028:G:A, p.Arg404Gln</t>
  </si>
  <si>
    <t>* 1:6279370:C:G, rs846111, P=4.58E-175
1:6282950:G:T, rs846110, P=1.75E-40</t>
  </si>
  <si>
    <t># OLFML2B: 1:161970046:A:G, p.Leu269Pro</t>
  </si>
  <si>
    <t># MYH7: 14:23892910:A:G, p.Met982Thr</t>
  </si>
  <si>
    <t># SCN5A: 3:38616876:C:T, p.Arg1193Gln</t>
  </si>
  <si>
    <t># RNF207: 1:6279316:C:T,  p.Pro585Leu</t>
  </si>
  <si>
    <t>1:162024242:C:T, rs12042862, P&lt;10E-300
1:162182677:C:T, rs3934467, 1.51-157
1:162182711:A:G, rs115083960, 6.20E-68
1:162355883:A:G, rs6690715, 1.30E-12
1:162019624:C:T, rs183210231, 4.00E-08
1:162047745:C:G, rs4233385, 1.77E-17
1:162135050:A:G, rs6657267, 2.81E-16</t>
  </si>
  <si>
    <t>SCN5A: 3:38655290:G:A, p.Ser216Leu</t>
  </si>
  <si>
    <t>DLEC1: 3:38080978:C:T, p.Arg88Cys</t>
  </si>
  <si>
    <t>Ensembl Gene ID</t>
  </si>
  <si>
    <t>1:111393902:C:T†</t>
  </si>
  <si>
    <t>5:28449012:C:T†</t>
  </si>
  <si>
    <t>6:55914449:C:T†</t>
  </si>
  <si>
    <t>9:88530006:C:T†</t>
  </si>
  <si>
    <t>11:42064674:A:C†</t>
  </si>
  <si>
    <t>7:127942583:C:T†</t>
  </si>
  <si>
    <t>6:19743576:A:G†</t>
  </si>
  <si>
    <t>16:5403141:A:G†</t>
  </si>
  <si>
    <t>3:24640203:A:G†</t>
  </si>
  <si>
    <t>EA/OA</t>
  </si>
  <si>
    <t>GWAS beta</t>
  </si>
  <si>
    <t>GWAS SE</t>
  </si>
  <si>
    <t>GWAS P-value</t>
  </si>
  <si>
    <t>eQTL Beta</t>
  </si>
  <si>
    <t>eQTL SE</t>
  </si>
  <si>
    <t>9.93e-777</t>
  </si>
  <si>
    <r>
      <t xml:space="preserve">Results shown for variants with RDB score </t>
    </r>
    <r>
      <rPr>
        <sz val="10"/>
        <color theme="1"/>
        <rFont val="Calibri"/>
        <family val="2"/>
      </rPr>
      <t>≤</t>
    </r>
    <r>
      <rPr>
        <sz val="10"/>
        <color theme="1"/>
        <rFont val="Times New Roman"/>
        <family val="1"/>
      </rPr>
      <t xml:space="preserve"> 3b. r</t>
    </r>
    <r>
      <rPr>
        <vertAlign val="superscript"/>
        <sz val="10"/>
        <color theme="1"/>
        <rFont val="Times New Roman"/>
        <family val="1"/>
      </rPr>
      <t>2</t>
    </r>
    <r>
      <rPr>
        <sz val="10"/>
        <color theme="1"/>
        <rFont val="Times New Roman"/>
        <family val="1"/>
      </rPr>
      <t>: correlation (r</t>
    </r>
    <r>
      <rPr>
        <vertAlign val="superscript"/>
        <sz val="10"/>
        <color theme="1"/>
        <rFont val="Times New Roman"/>
        <family val="1"/>
      </rPr>
      <t>2</t>
    </r>
    <r>
      <rPr>
        <sz val="10"/>
        <color theme="1"/>
        <rFont val="Times New Roman"/>
        <family val="1"/>
      </rPr>
      <t>) between the lead variant (rsID) and analysed variant(s); RDB score, Regulome DB score; NA, No significant result in that tissue</t>
    </r>
  </si>
  <si>
    <t>SHIP-START / SHIP-TREND</t>
  </si>
  <si>
    <t>SHIP-START</t>
  </si>
  <si>
    <t>SHIP-TREND_1</t>
  </si>
  <si>
    <t>SHIP-TREND_2</t>
  </si>
  <si>
    <t>Atherosclerosis Risk in Communities study</t>
  </si>
  <si>
    <t>Fasicular block or BBB on ECG</t>
  </si>
  <si>
    <t>AVB/PPM</t>
  </si>
  <si>
    <t>B. Secondary analyses</t>
  </si>
  <si>
    <t>A. Primary analysis</t>
  </si>
  <si>
    <t>A. Previously unreported loci</t>
  </si>
  <si>
    <t>This gene is associated with DNA repair though the Fanconi anemia/BRCA pathway. No clear role in cardiovascular biology in the literature.</t>
  </si>
  <si>
    <t xml:space="preserve">Likely to have a significant role in the development of cardiac fibrosis. Potential mechanism is by regulation of matrix metalloprotein- 9 gene expression in cardiac myofibroblasts. This may be by affecting expression of TGF-B and MAPK activation which in atrial tissue may alleviate atrial fibrosis when SKI is overexpressed. This has potential implications in cardiac remodeling and the development of cardiac failure. </t>
  </si>
  <si>
    <t xml:space="preserve">There is not a clear relationship with cardiovascular biology in the literature. This gene has a role in cell signaling through the regulation of G-protein coupled receptors. It may influence neuronal differentiation through the GPR157-Gq-IP3 cascade . </t>
  </si>
  <si>
    <t xml:space="preserve">RT-PCR has identified the presence of SLC2A5 (GLUT-5) in ventricular cardiomyocytes. Fructose, a ketonic monosaccharide, is involved in calcium handling and contractile performance in the mouse model. Therefore, SLC2A5 may be involved in cardiac metabolism and energy homeostasis. There is potential for a role in the development of insulin-resistant cardiomyopathy.   </t>
  </si>
  <si>
    <t xml:space="preserve">This gene is involved in survival pathways of neuronal cells acting as a negative regulator. Through this, it also indirectly affects the distribution of dystrophin and utrophin-associated protein complexes. These are typically found in neuromuscular junctions and central synapses. </t>
  </si>
  <si>
    <t xml:space="preserve">This gene likely plays an important role in the development of atherosclerosis. It has two ubiquitous forms known as vascular wall-linked protein/ vasculin and SSH6-beta which are expressed in smooth muscle cells, macrophages and vascular endothelial cells - particularly in atherosclerotic plaques.  Mouse model reports ECG related cardiovascular phenotypes however there are no reports of this in articles in the literature. </t>
  </si>
  <si>
    <t>There is limited information on this gene in the literature. In the zebrafish, LURAP1 interacts with MYO18A which assembles lamellar actomyosin bundles. Knockdown of LURAP1 disrupts dystrophin localization at the sarcolemma and produces muscle lesions. MYO18A along with LURAP1 and other interaction partners, may be necessary for adhesion of myoblasts to the extracellular matrix and for organization of F-actin bundles in myoblast cells. 11</t>
  </si>
  <si>
    <t xml:space="preserve">NEXIN is a z-line protein required for the normal function of cardiac muscle. Loss of function mutations in the NEXN gene are associated with dilated cardiomyopathy (DCM) which manifests with dilation of the left ventricle and cardiac failure. Conversely, NEXN is also associated with hypertrophic cardiomyopathy,  which is characterized by increased thickness of the ventricular wall and myocardial fibrosis. </t>
  </si>
  <si>
    <t xml:space="preserve">DNAJB4 has been investigated for its role in the development of many cancers including colorectal, lung and gastric carcinomas where it is believed to act as a tumor suppressor. There is however, no clear link with cardiovascular biology in the literature. </t>
  </si>
  <si>
    <t xml:space="preserve">Zinc Finger ZZ-Type Containing 3 gene is a protein coding gene involved in chromatin organization and binding. This gene codes for a ZZ-type zinc finger domain on a histone acetyltransferase complex. </t>
  </si>
  <si>
    <t>This gene encodes a deubiquitizing enzyme which may have a role in apoptosis of prostate cancer cells and resistance to chemotherapeutics. There is no clear link with cardiovascular biology in the literature.</t>
  </si>
  <si>
    <t xml:space="preserve">This gene is involved in mitochondrial function and fusion during ovulation and luteinization. There is no clear link with cardiovascular biology in the literature. </t>
  </si>
  <si>
    <t>This gene encodes a member of the striatin-interacting phosphatase and kinase complex, which is involved in localization of the Golgi body. The encoded protein participates in cytoskeletal organization. Alternative splicing results in multiple transcript variants.</t>
  </si>
  <si>
    <t>SLC16A4 - Solute Carrier Family 16 Member 4
Alias: MCT4 - Monocarboxylate transporter 4</t>
  </si>
  <si>
    <t>SLC16A4 (Solute Carrier Family 16 Member 4) is a Protein Coding gene. Diseases associated with SLC16A4 include Lacrimal Gland Carcinoma and Breast Papillary Carcinoma. The SLC16A4 gene codes for a transporter protein that catalyzes the movement of monocarboxylates such as lactate and pyruvate across the plasma membrane of cells</t>
  </si>
  <si>
    <t xml:space="preserve">In mice following controlled myocardial infarction, overexpression of SLC16A4 worsens cardiac remodeling and function while silencing significantly improves cardiac function. Overexpression was associated with induction of reactive oxygen species-mediated cardiomyocyte apoptosis in vitro and vivo. Cell death was not induced in fibroblasts however suggesting selective apoptosis. It is speculated that this process could lead to a decline in cardiac function and an increase in scar size. </t>
  </si>
  <si>
    <t xml:space="preserve">SLC16A1 has a role in cardiac metabolic fuel switch during hypertrophy to utilize ketone bodies for energy. In mice, compared with controls, SLC16A7 mRNA levels, after a 24 hour fast, were upregulated in cardiac hypertrophy and cardiac failure samples. </t>
  </si>
  <si>
    <t xml:space="preserve">This gene has an established association with catecholaminergic polymorphic ventricular tachycardia (CPVT) which has an arrhythmogenic phenotype. Predominantly homozygous point mutations which are associated with CPVT however isolated cases do report heterozygous mutations. </t>
  </si>
  <si>
    <t>In the mouse model, ARNT deficient hearts reveal a 2 fold increase in fatty acid oxidation and a increase in the expression of PPARα and its target genes. Furthermore, cardiac specific deletion of the ARNT gene leads to a rapid development of cardiomyopathy characterize by a build up of lipid deposits in the heart.  Further work showed deletion of both Arnt and Ppara preserved cardiac function, improved survival, and completely reversed the FA accumulation phenotype, indicating that it is PPARα, which mediates the detrimental effects of ARNT deletion in the heart.</t>
  </si>
  <si>
    <t xml:space="preserve">In the mouse myocardial ischemia/reperfusion injury model, inhibition of cathepsin S alleviated this injury though suppression of inflammation and apoptosis. An increase in cathepsin S is associated with an increase in coronary stenosis score, blood pressure and abnormal vascular endothelial function thus this protein may have a role in the development of atherosclerosis. </t>
  </si>
  <si>
    <t>Y
(Brain and heart. Enhanced in blood and lymphoid tissue)</t>
  </si>
  <si>
    <t>The tropomyosin gene 3 is a part of the family of actin-binding proteins, which provide stability to actin filaments, especially in slow type 1 muscle fibers 1 . Tropomyosin functions to switch muscle fibers between heir resting and active states. Mutations in this gene are associated with muscles disorders as well as the formation of oncogenes.</t>
  </si>
  <si>
    <t xml:space="preserve">There is limited information in the literature on TPM3. It is expressed in slow, type 1 muscle fibers and its role appears to be restricted to skeletal muscle however this protein is also expressed in the heart. This gene is implicated in a number of myopathies. It may impair calcium handling. </t>
  </si>
  <si>
    <t>CRTC2 is expressed in distinct areas of the central nervous system including hypothalamic neurons and its phosphorylation and activity in the hypothalamus appears to be regulated by glucose (and thus nutritional state). In turn, CRTC2 may control hepatic lipid metabolism by regulating SREBP1 as a mediator of mTOR signalling in the mouse model. Hepatic overexpression of an mTOR-defective CRTC2 mutant in obese mice improved the lipogenic program and insulin sensitivity.</t>
  </si>
  <si>
    <t xml:space="preserve">This gene has a role in tumor cell proliferation, in a number of cancers. There is no clear link with cardiovascular biology however. </t>
  </si>
  <si>
    <t xml:space="preserve">PROX1 has a role in cardiac development with a role in the direct transcriptional repression of fast-twitch skeletal muscle genes troponin T3, troponin I2, and myosin light chain 1. The proportion of cardiac-specific PROX1 knockout mice which survive beyond birth have marked overexpression of fast-twitch genes and postnatal development of a fatal dilated cardiomyopathy with gross myofibril disarray. Furthermore, Prox1 is required for direct transcriptional regulation of the genes encoding the structural proteins alpha-actinin, N-RAP and zyxin, which collectively function to maintain an actin-alpha-actinin interaction as the fundamental association of the sarcomere. PROX1 may have influence in the maintenance of the adult conduction system as a direct upstream modifier of NKX2.5 and rescues NKX2.5 mouse model conduction disease phenotypes. </t>
  </si>
  <si>
    <t xml:space="preserve">KCNK3 may have a role in the cardiac abnormalities associated with pulmonary hypertension (right ventricular hypertrophy and dysfunction). In experimental pulmonary hypertension, a reduction in KCNK3 function was observed before any rise in pulmonary vascular resistance and the development of RVH. In the rat cardiomyocyte, it is predominantly expressed in the right ventricle over the left. loss of KCNK3 function and expression may be a hallmark of the RV hypertrophy/dysfunction associated with PH. It is predominantly expressed in rat RV cardiomyocytes compared with LV. Additionally, in humans, KCNK3 mRNA levels are reduced in human right ventricular tissues in pulmonary arterial hypertension patients compared with controls. KCNK3 may also regulate atrial action potential duration, is a target of Ranolazine and may have functionally upregulated in atrial fibrillation. </t>
  </si>
  <si>
    <t xml:space="preserve">CNNM3 is a candidate gene in a GWAS of serum magnesium levels. It may regulate energy metabolism and tumor progression in cancers through regulation of magnesium levels and interaction with PRL2 with which it forms a heterodimer. </t>
  </si>
  <si>
    <t xml:space="preserve">This gene is involved in the maintenance of genomic integrity through lamin A/C acetylation which maintains nuclear architecture and genomic instability patterns. </t>
  </si>
  <si>
    <t>Y
Interventricular hemorrhage
Hemorrhage</t>
  </si>
  <si>
    <t>STARD7 has activity within mitochondria. Along with STARD1, it may have a role in the movement of cholesterol from the outer mitochondrial membrane to the inner membrane.</t>
  </si>
  <si>
    <t xml:space="preserve">Like CNNM3, the protein encoded by this gene is associated with magnesium handling. It is a metal ion transport protein highly expressed in the colon where it influences magnesium absorption and homeostasis through cyanidin.  In cancer development, low levels of CNNM4 has been linked to increased cell proliferation. </t>
  </si>
  <si>
    <t>The encoded protein is likely to have a role early in neurogenesis in mitotic chromosome condensation in neuron stem cells. This may have subsequent effects on the neuron pool and cortex size. Biallelic mutations in NCAPD2, NCAPH, or NCAPD3 cause microcephaly.</t>
  </si>
  <si>
    <t>ANKRD23 functions as a transcriptional regulator expressed in response to physiological stress following injury or starvation acting as a strong transcriptional repressor. It forms part of the muscle ankyrin repeat protein (MARP) which is expressed in striated muscle.  Strong induction in cardiac disease has been observed and mutations in this gene appear to be associated with some cardiomyopathies. There are also reports of increased expression of the gene in the septal wall of the right ventricular outflow tract, in patients with idiopathic ventricular arrhythmia.</t>
  </si>
  <si>
    <t>May positively regulate chondrocyte-specific transcription such as of COL2A1 in collaboration with SOX9 and positively regulate histone H3 acetylation at chondrocyte-specific genes. May stimulate early-stage chondrocyte differentiation and inhibit later stage differentiation (By similarity)</t>
  </si>
  <si>
    <t xml:space="preserve">This encoded protein has a role in inflammatory conditions and regulation of inflammatory response. Dysregulation of ARID5A results in an abnormal IL6 response which may contribute to the development of autoimmune inflammatory diseases and sepsis. This response is also present in cardiac fibroblasts following beta2 adrenergic stimulation. </t>
  </si>
  <si>
    <t xml:space="preserve">DUSP2 has been identified to have a role in apoptosis in the myocardial injury/recovery mouse model through its phosphorylation of ERK1/2 via JNK. There is limited other information suggesting a role in cardiovascular phenotypes in the literature. </t>
  </si>
  <si>
    <t>Y
(Brain and heart. Enhanced in seminal vesicle tissue)</t>
  </si>
  <si>
    <t xml:space="preserve">AMMECR1 and AMMECR1L proteins may have a role in cell cycle control. In the zebrafish, they dimerize and localize to the nucleus. There is no clear link with cardiovascular biology in the literature. </t>
  </si>
  <si>
    <t>NOSTRIN is crucial for nitic oxide and muscarinic M3 receptor production. NOSTIN mRNA is abundant in heart, lung, kidney and placenta tissue. Loss of NOSTRIN in mice leads to endothelial dysfunction, increased blood pressure and diastolic heart failure.</t>
  </si>
  <si>
    <t>Y
Decreased angiogenesis
Abnormal vascular endothelial cell migration
Decreased vascular endothelial cell proliferation</t>
  </si>
  <si>
    <t>STK39 is a potential key gene in diabetic heart failure  and is associated with insulin resistance. It can bind to NCX1, a sodium-calcium exchanger, which is involved in the pathogenesis of end-stage heart failure in humans. Polymorphisms in this gene are associated with blood pressure.</t>
  </si>
  <si>
    <t>Y
Abnormal artery morphology
Decreased heart left ventricular weight
Decreased HR
Decreased systolic and diastolic blood pressure
Hypertension</t>
  </si>
  <si>
    <t>CAVIN2 is required for the formation of caveolae which play a role in glucose and lipid metabolism, and in vascular function. CAVIN2 may also be controlled by members of the myocardin family of proteins, which are important in myogenic differentiation and cytoskeletal organization</t>
  </si>
  <si>
    <t xml:space="preserve">The USP40 gene mutations are found in lung adenocarcinomas highlighting a role in tumor development and apoptosis. There is however no clear link with cardiovascular biology. </t>
  </si>
  <si>
    <t xml:space="preserve">In mouse model, THRB plays a fundamental role in cardiac hypertrophy induced by thyroid hormone. T3 treatment results in concentric hypertrophy while an absence of functional THRB results in a dilated cardiomyopathy. </t>
  </si>
  <si>
    <t xml:space="preserve">In the mouse model, TRAK1 may contribute to muscle development. It interacts with mitofusins to contribute to mitochondrial trafficking and fusion. </t>
  </si>
  <si>
    <t xml:space="preserve">Roles in hematological malignancy and solid tumors however no clear link with cardiac biology. </t>
  </si>
  <si>
    <t xml:space="preserve">Recognized role in embryogenesis and normal development of the immune system. May have a role along with PABN1 in age-related muscle degeneration. </t>
  </si>
  <si>
    <t xml:space="preserve">Abnormal dystrophin-glycoprotein complex (DGC) is linked to a number of muscular dystrophies. The DGC localizes to the sarcolemma and transverse tubules of cardiac muscle. DAG1 may be involved in cardiomyocyte proliferation with a ligand Agrin and through Yap signalling, in particular in response to myocardial injury. Candidate gene in a whole exome sequencing study of two ARVC families. </t>
  </si>
  <si>
    <t xml:space="preserve">May have a role in developmental delay and chondrodysplasia. Despite mouse phenotypes, no clear role for cardiac biology in the literature. </t>
  </si>
  <si>
    <t xml:space="preserve">Isoforms regulate endothelial cell function during aging. Mutations are recognized to be associated with muscular dystrophies and may have a role in embryonic muscle degeneration. </t>
  </si>
  <si>
    <t>RhoA plays a central role in vesicular trafficking pathways by controlling the organization of the actin cytoskeleton and may have a role in pressure overload induced cardiac fibrosis and hypertrophy. It is considered a potential therapeutic target.  Inhibition of the Rho-kinase pathway in mice leads to an ARVC phenotype. Finally, selective inhibition of RhoA has identified it has a potential inhibitor of cardiac fast sodium current.</t>
  </si>
  <si>
    <t xml:space="preserve">USP4 depletion exacerbates a hypertrophic phenotype in mice and cardiac dysfunction when subject to pressure overload. No other possible link with cardiac phenotypes in the literature. </t>
  </si>
  <si>
    <t xml:space="preserve">Adaptor protein that is developmentally regulated during cardiac myocyte differentiation and participates in sarcomeric assembly. </t>
  </si>
  <si>
    <t xml:space="preserve">The FAM208A gene is an alias for the transcription activator suppressor gene (TASOR). </t>
  </si>
  <si>
    <t xml:space="preserve">Associated with Adams-Oliver syndrome which is characterized by aplasia cutis congenita (ACC), terminal transverse limb defect (TTLD), congenital cardiac malformation (CCM), and minor features, such as cutaneous, neurological, and hepatic abnormalities (HAs). However this is a genetically heterogenous syndrome. EGOT mutations occur in ~3% of cases with DLL4 and DOCK6 also other implicated genes. No congenital cardiac malformations reported in cases with EGOT mutation. There is no other references suggesting a link with  cardiovascular biology. </t>
  </si>
  <si>
    <t xml:space="preserve">In mice, high expression of POPDC2 is observed in sinoatrial and AV nodes. Loss of function mice mutants develop conduction disease which may occur via dysregulation of sodium channels </t>
  </si>
  <si>
    <t xml:space="preserve">TFDP2 is important in cell cycle control and gene transcription. A decrease in its expression results in reduced proliferation. Loss of TFDP2 results in an accumulation of cells in the S phase and in its regulation of erythropoiesis, an accumulation of larger erythrocyte cells due to an inability to divide. It is also a candidate gene in a GWAS for renal function. </t>
  </si>
  <si>
    <t>RNF7 is differentially expressed in rat hearts and the is evidence to suggest that the RNF7/miR-543 axis regulates cardiac fibrosis progression in the rat model.</t>
  </si>
  <si>
    <t>Y
Decreased angiogenesis
Abnormal vitelline vasculature morphology
Pericardial edema</t>
  </si>
  <si>
    <t>KIAA0232 - Uncharacterized protein</t>
  </si>
  <si>
    <t xml:space="preserve">This gene is expressed in the nuclei of vascular smooth muscle cells and regulates potassium channel expression which plays an important role in vascular smooth muscle proliferation. Upregulation of REST downregulates the functional impact of potassium channels. REST also regulates other genes in response to changes in oxygen tension by direct binding and thus may also have a role also in response to ischemia. In the mouse model, SCN5A protein levels are suppressed by REST specific inhibitors and therefore there is a possible role in modifying arrhythmic risk.  REST may also target miR-218 whose suppression aggravates cardiomyocyte hypertrophy in primary cardiomyocytes induced by isoprenaline. </t>
  </si>
  <si>
    <t>There is no clear link to suggest a role of this gene in cardiovascular diseases in the literature. It is a candidate gene in for congenital esophageal atresia/tracheoesophageal fistula from exome sequencing of a cohort of these patients.</t>
  </si>
  <si>
    <t xml:space="preserve">This gene was identified as an oncogene, which confers transforming potential when transfected into mammalian cells. Among its related pathways are RET signaling and Activation of cAMP-Dependent PKA. GO annotations related to this gene include growth factor activity and fibroblast growth factor receptor binding. An important paralog of this gene is FGF6. The protein encoded by this gene is a member of the fibroblast growth factor (FGF) family. FGF family members possess broad mitogenic and cell survival activities, and are involved in a variety of biological processes, including embryonic development, cell growth, morphogenesis, tissue repair, tumor growth and invasion.  </t>
  </si>
  <si>
    <t xml:space="preserve">As a member of the fibroblast growth factor family, it may promote cardiac cytoprotection. In the ischemic pig model, intracoronary gene transfer of FGF5 improved blood flow and contractile function. </t>
  </si>
  <si>
    <t xml:space="preserve">SEC13A lies within a hypothetical spatial phenotype-genotype map for chromosome 4q deletion syndrome, which has a variable clinical spectrum including craniofacial, digital, skeletal and cardiac abnormalities (congenital heart defects including tetralogy of Fallot, VSD). </t>
  </si>
  <si>
    <t>The AGPAT9 gene is an alias for GPAT3 gene. This gene encodes a member of the lysophosphatidic acid acyltransferase protein family. The encoded protein is an enzyme which catalyzes the conversion of glycerol-3-phosphate to lysophosphatidic acid in the synthesis of triacylglycerol.</t>
  </si>
  <si>
    <t>Expressed in tissues characterized by active lipid metabolism including adipose, small intestine, kidney and heart. Over expression leads to increased triacylglycerol but not phospholipid formation</t>
  </si>
  <si>
    <t>Calcium/calmodulin-dependent protein kinase involved in the regulation of Ca(2+) homeostasis and excitation-contraction coupling (ECC) in heart by targeting ion channels, transporters and accessory proteins involved in Ca(2+) influx into the myocyte, Ca(2+) release from the sarcoplasmic reticulum (SR), SR Ca(2+) uptake and Na(+) and K(+) channel transport. Targets also transcription factors and signaling molecules to regulate heart function. </t>
  </si>
  <si>
    <t xml:space="preserve">Defective association of CAMK2D with cardiac ryanodine receptor (RyR2) may play a role in the pathogenesis of CAMK2D mediated cardiac dysfunction and ventricular arrhythmia. CAMK2D phosphorylation is increased in both diabetic human and animal tissue. In the diabetic rat model, CAMK2D inhibition restores cardiac contractility and relaxation. There may be a role also for CAMK2D in phosphorylation of histone H3 at serine - 10 during pressure overload hypertrophy suggesting an epigenetic mechanism by which CAMK2D controls hypertrophy. </t>
  </si>
  <si>
    <t>Y
Dilated cardiomyopathy
Abnormal cardiac muscle contractility
Abnormal sinoatrial node conduction
Decreased response of heart to induced stress
Altered response to myocardial infarction</t>
  </si>
  <si>
    <t xml:space="preserve">HAND2 encodes a transcription factor essential for cardiac development. It directly regulates molecular cascades initiating atrioventricular canal development.  Deletion of HAND2 in mice leads to right ventricular hypoplasia and embryonic lethality. Loss of function mutations have also been associated with dilated cardiomyopathy in humans and down regulation of its long non-coding RNA may be  a predictor of survival in patients with end-stage DCM. Mutations are also associated with tetralogy of Fallot and ventricular septal defects. </t>
  </si>
  <si>
    <t xml:space="preserve">The encoded protein acts as a regulator in cholesterol synthesis. It is recognized that hepatic dysregulation of processes involved in cholesterol synthesis and lipoprotein uptake are associated with cardiovascular diseases. MARCH6 has a multi-faceted role in the control of cholesterol homeostasis in hepatocytes. Finally, the MARCH6-squalene epoxidase (SQLE) axis may regulate endothelial cholesterol homeostasis and angiogenic sprouting. </t>
  </si>
  <si>
    <t>PLK2 coordinates cellular proliferation and early lineage commitment to cardiac progenitor cells through its action on Yes-associated protein (YAP) inactivation. It is also regulated by miR-128 which is involved in cell apoptosis/death in response to ischemia/reperfusion stress through activation of the nuclear factor κB (NF-κB) signal pathway. It may also have antioxidant activity preventing p53-dependent neurotic death promoting the survival of cells with dysfunctional mitochondria</t>
  </si>
  <si>
    <t>This is a gene encoding K-actin which appears to be aligned with stress fibers in vascular smooth muscle under static culture conditions. It may therefore have a role in arterial hypertension through effects on arterial stiffening and contractility.</t>
  </si>
  <si>
    <t xml:space="preserve">IPO11 is a candidate gene in a GWAS for change in serum lipids in response to fenofibrate therapy. Its role in lipid homeostasis may be through regulation of NF-E2 p45-related factor with Ub-conjugating enzyme UBE2E3. It is also a candidate gene in a GWAS for interstitial lung abnormalities and pulmonary fibrosis. </t>
  </si>
  <si>
    <t xml:space="preserve">The encoded protein forms part of the multiprotein Sin3A corepressor complex. It participates in gene expression events by linking members of the complex and stabilizing interactions among protein members and between protein and DNA. Knockdown of SAP30L in the zebrafish results in cardiac insufficiency. The expression of NKX2.5 mRNA and WNT-family transcription factors are altered in SAP30L mouse mutants suggesting a role in cardiac development. There are a limited number of cases studies which suggest deletions encompassing HAND1 and SAP30L are associated with congenital heart defects in humans including ASD, VSD and tetralogy of Fallot. </t>
  </si>
  <si>
    <t xml:space="preserve">RUFY proteins are localized predominantly to endosomes as evidenced by their colocalization with early endosome antigen marker. It is a candidate gene in T2DM GWAS. </t>
  </si>
  <si>
    <t xml:space="preserve">Rreb1 mice hemizygous for 6p-intersitial microdeletion display orbital hypertelorism and cardiac hypertrophy phenocopying the human syndrome Noonan's Syndrome. Haploinsufficiency of RREB1 leads to sensitization of MAPK signalling which mediates processes critical to normal cell proliferation, survival and differentiation. Haploinsufficiency of KDM1A and SIN3A results in very similar syndromes. RREB1 is also a candidate gene in a GWAS of adipocyte development and differentiation. </t>
  </si>
  <si>
    <t>It is a candidate gene in GWAS for cancer and thiopurine methyltransferase activity. There is however no clear role at present in cardiovascular biology.</t>
  </si>
  <si>
    <t xml:space="preserve">Associated with a variety of conditions including sarcoidosis, Sjogren's syndrome and type 1 diabetes where alleles encoding different isoforms may determine peptide selectivity directly. </t>
  </si>
  <si>
    <t>A variant within neighboring HSPA1B is associated with sudden cardiac death and using haploreg, it was a potential cis-regulatory element within the promotor of HLA-DRB5. Thus it is hypothesized that miRNA binding and HLA-DRB5 expression may regulate HSPA1B expression through long-range promotor interactions. Genetic variation within HLA-DRB5 is associated with risk of type II and type I diabetes.</t>
  </si>
  <si>
    <t>HEY2 is a direct Notch signalling pathway target, expression of which in Notch activated mice appears to be chamber specific - upregulated in the left ventricle and down regulated in the right ventricle. Loss of function variants result in numerous congenital heart defects and thoracic aortic aneurysms. Expression of HEY2 may be controlled by TBX20 and GATA transcription factors. It is a candidate locus in GWAS for Brugada Syndrome in multiple ancestries and variants at this locus have also been reported in UKB to be associated with VF/cardiac arrest.</t>
  </si>
  <si>
    <t>Y
Abnormal myocardial fiber morphology
Abnormal valvular morphology and function
Abnormal ventricular morphology
Abnormal heart development
Atrial and ventricular septal defects
Cardiac fibrosis
Decreased heart rate</t>
  </si>
  <si>
    <t xml:space="preserve">SLC2A12 (GLUT12) mRNA is highly expressed in adult human hearts and its protein is present in significant quantities in insulin sensitive tissue including the heart. GLUT12 may function as a basal GLUT located primarily at the cell surface of the heart and may be upregulated in the diabetic myocardium as a compensatory mechanism for simultaneous observed down regulation of GLUT4. </t>
  </si>
  <si>
    <t xml:space="preserve">QKI forms a post-transcriptional network hub which may play a role in myocardial fibrosis in patients with dilated cardiomyopathy, and silencing of QKI along with PUM2 (Pumilo RNA binding family member 2) inhibits the transition of fibroblasts toward profibrotic myofibroblasts in response to transforming growth factor beta. It may also have a role in the modification of doxorubicin-induced cardiac dysfunction and vulnerability to ischemic injury in diabetic hearts along with FoxO1.  </t>
  </si>
  <si>
    <t>Y
Decreased vascular endothelial cell number
Abnormal angiogenesis
Abnormal vitelline vasculature morphology
Abnormal myocardium layer morphology
Abnormal heart looping
Abnormal heart morphology
Enlarged heart
Pericardial effusion</t>
  </si>
  <si>
    <t xml:space="preserve">TBX20 is important for normal cardiac development including chamber and valvular morphology. Pathogenic variants are implicated in the development of severe childhood and adult-onset dilated cardiomyopathies. Additionally, TBX20 may alter KCNH2 gene expression, by influencing hERG currents altering the cardiac action potential duration. This observation reported by Caballero et al did not affect other ion channels involved in ventricular repolarization. </t>
  </si>
  <si>
    <t xml:space="preserve">Y
Abnormal vascular development
Abnormal cardiac outflow tract development
Decreased atrioventricular cushion size
Failure of heart looping
Abnormal heart tube morphology
Abnormal atrioventricular valve morphology
Dilated heart atrium
Common ventricle
Abnormal heart weight
Heart hypoplasia
Abnormal heart valve morphology
Dilated heart left ventricle
Thin ventricular wall
Dilated cardiomyopathy
Hemorrhage
Decreased ventricle muscle contractility
Abnormal fetal cardiomyocyte proliferation
</t>
  </si>
  <si>
    <t>This gene encodes a member of the Paraoxonase gene family, which includes three known members located adjacent to each other on the long arm of chromosome 7. The encoded protein is ubiquitously expressed in human tissues, membrane-bound, and may act as a cellular antioxidant, protecting cells from oxidative stress. </t>
  </si>
  <si>
    <t xml:space="preserve">PON2 is a calcium-dependent esterase. In mice, PON2 is the most abundant isoform in the myocardium and may contribute to lactonase activity in myocardial tissue which is considered to be a novel biomarker of cardiovascular disease. Additionally, mice deficient in PON2 have dilated cardiac remodeling and while it may be cardioprotective, under stress, it may be rendered dysfunctional. Human hearts primarily express PON2 compared to the nominal expression levels of PON1 and PON3. PON2 polymorphisms in genetic risk scores are associated with risk of coronary heart disease in some populations. </t>
  </si>
  <si>
    <t>Y
Increased susceptibility to atherosclerosis</t>
  </si>
  <si>
    <t>This gene encodes a member of a homeobox transcription factor gene family similar to the Drosophila distal-less gene. This family is comprised of at least 6 different members that encode proteins with roles in forebrain and craniofacial development</t>
  </si>
  <si>
    <t>Role in cerebral development. May also have a role in the regional identification of pharyngeal arches along the dorsoventral axis in embryo development</t>
  </si>
  <si>
    <t>This gene encodes a member of the Kunitz-type serine proteinase inhibitor family. The protein can inhibit a variety of serine proteases including factor VIIa/tissue factor, factor Xa, plasmin, trypsin, chymotrypsin and plasma kallikrein</t>
  </si>
  <si>
    <t>Adds a Methylphosphate cap the  5'-end of 7SK snRNA which stabilizes the complex. Also has non-enzymatic activity preventing RNA polymerase II phosphorylation and subsequent transcriptional elongation. There is no clear link with cardiovascular biology in the literature.</t>
  </si>
  <si>
    <t xml:space="preserve">Involved in suppression of cellular senescence. Knockout cells exhibit retarded cellular proliferation and senescence. It may also be a  molecular determinant of insulin signalling and glucose handling with hepatic inhibition, reversing hyperglycemia, glucose intolerance and insulin resistance in the mouse model. </t>
  </si>
  <si>
    <t xml:space="preserve">Transcription factor involved in the control of neuronal differentiation in the brain. Regulates dendrite development and branching, and dendritic spine formation in cortical layers II-III. Also involved in the control of synaptogenesis. In addition, it has probably a broad role in mammalian development as a repressor of developmentally regulated gene expression. May act by preventing binding of positively-activating CCAAT factors to promoters. </t>
  </si>
  <si>
    <t xml:space="preserve">Thought to regulate signalling by multiple toll-like receptors. May be a transmembranous protein and is regulated by lipopolysaccharides. It may have a role in inflammatory response and a broad-spanning regulator of innate immune response. </t>
  </si>
  <si>
    <t>Uncharacterized gene</t>
  </si>
  <si>
    <t>Uncharacterized gene. No link with cardiovascular biology reported.</t>
  </si>
  <si>
    <t>Has mostly been explored in the context of tumorigenesis and cystic fibrosis and may play a role in inflammatory response in adult mice. No clear link with cardiac biology</t>
  </si>
  <si>
    <t>Y
(Brain and heart. Enhanced in pancreatic tissue)</t>
  </si>
  <si>
    <t xml:space="preserve">Multiple potential mechanism by how GATA4 could influence arrhythmic risk in its role in cardiomyocyte proliferation, differentiation and hypertrophy. GATA4 is the predominant GATA member in all stages of embryonic development and in all cardiac cells including cardiomyocytes, endothelial cells and fibroblasts. There is evidence of a functional role of IRX5 in a cardiac transcription factor complex with GATA4, where IRX5 potentiated GATA4 mediated induction of SCN5A and influence on ventricular conduction. Additionally, GATA4 may influence NKX2.5 regulation in pathways involved in pacemaker cell differentiation. </t>
  </si>
  <si>
    <t>Y
(Heart. Enhanced in heart muscle, intestine, ovary and pancreas tissue)</t>
  </si>
  <si>
    <t xml:space="preserve">Y
Abnormal lung vasculature morphology
Abnormal myocardial fiber / trabeculae / compact layer morphology
Abnormal cardiac epithelial to mesenchymal transition
Abnormal conotruncal ridge morphology
Conotruncal ridge hypoplasia
Abnormal truncus arteriosus septation
Abnormal atrioventricular cushion morphology
Delayed heart looping
Abnormal heart tube morphology
Double outlet right ventricle
Atrial/AV/Ventricular septal defect
Dilated heart atrium
Cardiac hypertrophy / hypoplasia
Dilated heart ventricle
Pericardial effusion
Decreased cardiac muscle contractility
Abnormal fetal cardiomyocyte proliferation
Abnormal valvular morphology
Abnormal response of heart to induced stress
Gata4tm1.1Sho/Gata4tm1.1Sho																																																								
Gata4tm1Eno/Gata4tm1Eno																																																								
Gata4tm1Grg/Gata4tm1Grg																																																								
Gata4tm1Jml/Gata4tm1Jml																																																								
Gata4tm1Sho/Gata4tm1Sho																																																								
Gata4tm1Wtp/Gata4tm1Wtp																																																								
Gata4tm1.2Wtp/Gata4+																																																								
Gata4tm1Grg/Gata4+																																																								
Gata4tm1.1Sad/Gata4tm1.1Sad
Tg(Tek-cre)1Ywa/?  (conditional)	*																																																							
Gata4tm1.1Sad/Gata4tm1.1Sad
Tg(Myh7-cre)1Jmk/0  (conditional)																																																								
Gata4tm1.1Sad/Gata4tm1.1Sad
Tg(Myh6-cre)1Jmk/0  (conditional)																																																								
Gata4tm1.1Sad/Gata4tm1.1Sad
Nkx2-5tm1(cre)Rjs/Nkx2-5+  (conditional)																																																								
Gata4tm1.1Wtp/Gata4tm1.1Wtp
Nkx2-5tm1(cre)Rjs/Nkx2-5+  (conditional)																																																								
Gata4tm1.1Wtp/Gata4tm1.1Wtp
Tg(Myh6-cre)2182Mds/0  (conditional)																																																								
Gata4tm1Grg/Gata4tm1.1Wtp
Tg(Tek-cre)1Ywa/0  (conditional)																																																								
Gata4tm1Grg/Gata4tm1.1Wtp
Tg(Nkx2-5-cre)9Eno/0  (conditional)																																																								
Gata4tm1Sho/Gata4+
Nkx2-5tm1(cre)Rjs/Nkx2-5+  (conditional)	*																																																							
Gata4tm1Sho/Gata4+
Tg(Myh6-cre)2182Mds/0  (conditional)	*																																																						</t>
  </si>
  <si>
    <t>Y
Atrial septal defect
AV septal defect
Tetralogy of Fallot
Ventricular septal defect
Testicular abnormalities with or without congenital heart defects</t>
  </si>
  <si>
    <t>Histone methylation reader protein, it has a role in tumorigenesis including tumor progression and recognition of histone modification. It is a candidate gene in a transcriptome wide association study for age of onset type 1 diabetes. There is no clear link with cardiovascular phenotypes in the literature</t>
  </si>
  <si>
    <t>Uncharacterized gene. Associated with Xanthinuria (familial renal syndrome)</t>
  </si>
  <si>
    <t>Forms a multiprotein complex with TRX1 and TBP-2. TRX1 gene is an important negative regulator of cardiac hypertrophy. In the zebrafish, DNAJB5 is highly homologous to the human DNAJB5 and is highly expressed and enriched in zebrafish cardiomyocytes where it plays a critical role in myocardial proliferation.</t>
  </si>
  <si>
    <t xml:space="preserve">Roles in tumorigenesis including pancreatic adenocarcinomas and hepatocellular carcinomas.  There are no clear reported associations with cardiovascular pathologies in the literature. In human skin tissue, FBP1 may influence fibroblast proliferation with altered collage III, c-myc, caspase-3 and caspase-9 expression levels. </t>
  </si>
  <si>
    <t xml:space="preserve">PTCH1 is associated with sporadic cardiac fibroma. It may play a role in cardiac fibrosis as its repression by DNMT3A hypermethylation involving miR-369-5p (which is recognized to be involved in cardiac fibrosis) controls pathological fibrosis in a rat cardiac fibroblast model.  Additionally pluripotent P19.CL6 mouse stem cells, which can differentiate into beating cardiomyocytes, form primary cilia that contain essential components of the hedgehog pathway, including Smoothened, Patched-1 and Gli2. </t>
  </si>
  <si>
    <t xml:space="preserve">Cytosolic protein involved in membrane trafficking of caveolin-3 in cardiomyocytes. Under pressure overload, it may be involved in cardiac concentric hypertrophy. One study suggests this effect can be reversed in a rat model using atorvastatin. Family segregation studies also suggest a loss of function mutation is associated with familial dilated cardiomyopathy. The phenotype was notable for progressive heart failure leading to transplantation in some cases, conduction defects and atrial arrhythmias. Compared to wild-type, mutant proteins were associated with lower mRNA levels of hypertrophic markers and smaller myocyte size compared with wild-type in the rat model. </t>
  </si>
  <si>
    <t xml:space="preserve">Poorly characterized gene. Possible relevance in tumorigenesis. </t>
  </si>
  <si>
    <t xml:space="preserve">Potential important role in cardiac stress responses and regulator of neurohormonal mechanisms. In the rat model, treatment with isoprenaline upregulated NR4A3 (NOR1) expression and PARP-1 activity and its overexpression exacerbated cardiac hypertrophy. It may also have a role in modulating inflammatory response including post myocardial infarction in the mouse model. </t>
  </si>
  <si>
    <t>BAAT - Bile Acid-CoA: Amino Acid N-Acyltransferase</t>
  </si>
  <si>
    <t>This is an uncharacterized gene and the function is unclear</t>
  </si>
  <si>
    <t xml:space="preserve">Mutations in SETX result in either of two distinct neurodegenerative disorders. Dominant mutations: Juvenile form of amyotrophic lateral sclerosis (ALS - ALS4) while recessive forms are responsible for ataxia called ataxia with oculomotor type 2 (AOA2). There is no clear associated cardiovascular phenotype. </t>
  </si>
  <si>
    <t xml:space="preserve">Loss of function mutations resulting in a reduction or accelerated inactivation of  peak calcium current are associated with Brugada Syndrome (Inherited arrhythmia syndrome), prolonged QT interval and sudden cardiac death. Co--existence of SCN5A mutations in patients without Brugada Syndrome are associated with cardiac conduction disease.  </t>
  </si>
  <si>
    <t xml:space="preserve">Evidence for an effect of blood pressure on DNA methylation at CpG site. Potential role in embryonic development as a null mutation displays embryonic lethality during organogenesis with yolk sac vascular remodeling failure and abnormal embryonic vascular development. </t>
  </si>
  <si>
    <t xml:space="preserve">Associated with a syndrome including juvenile cataracts with microcornea and renal glucosuria. No clear association with cardiac disease in the literature. </t>
  </si>
  <si>
    <t>Parathyroid glands are critical in maintaining calcium homeostasis and hypocalcemia is recognized to prolong the QT interval. There is increasing evidence that PTH may influence CVD risk/events with possible association with coronary calcification and rhythm disturbance. This may be through indirect impact due to effect on serum calcium but also directly. PTH is associated with disturbances in the renin-angiotensin–aldosterone system, ventricular fibrillation, AF, left-ventricular hypertrophy and heart failure, as well as structural and functional changes in the vascular wall.</t>
  </si>
  <si>
    <t xml:space="preserve">Phosphodiesterase activity and can degrade cAMP and cGMP inhibiting nucleotide signalling. Potential roles as a tumor suppressor in breast cancer and is associated with papillary  thyroid cancer. Candidate gene for GWAS of glomerular filtration rate. </t>
  </si>
  <si>
    <t>RAB regulatory protein (Rab8a effector protein) which is involved in vesicle formation in polarized endothelial cells and contains coiled-coil regions involved in protein interactions. May have a role in GLUT4 trafficking and homeostasis via TBC1D1. Candidate gene in blood pressure GWAS.</t>
  </si>
  <si>
    <t xml:space="preserve">Associated with a neurodevelopmental disorder characterized by neurodevelopmental delay. Common features include congenital heart abnormalities (ASD, VSD, and PDA). It is a candidate gene for childhood obesity. </t>
  </si>
  <si>
    <t xml:space="preserve">GRK2 and GRK5 are the predominant isoforms reported to be expressed in the heart. GRK2 can promote apoptosis and affect bioenergetics. May have a direct or indirect role in cardiac hypertrophy. GRK2 levels negatively associate with cardiac health especially in the context of cardiac failure. Pharmacogenetic inhibition of GRK2 improves cardiac metabolism and function in experimental heart failure.  </t>
  </si>
  <si>
    <t>ITPR2 is localized to the nuclear membrane of ventricular myocytes. It modulates endoplasmic reticulum calcium release into mitochondria and cytosol. Disruption of its interaction with FUNDC1 instigates aberrant mitochondrial fusion, dysfunction, cardiac dysfunction and heart failure in mice. It may regulate hypertrophy specific gene expression by modulating CaMKIIδ, histone deacetylase, and calcineurin-NFATc signaling pathways.  Additionally, it modulates the excitation-contraction coupling in myocytes and increased expression of InsP3R2 in atria has been shown to induce arrhythmias. Candidate gene in GWAS for waist-hip ratio and adiposity.</t>
  </si>
  <si>
    <t xml:space="preserve">There is evidence for PXN involvement in embryonic development through cellular organization. Paxillin works with Focal Adhesion Kinase in controlling cardiac contractility, by recruiting vinculin to sites involved in cardiomyocyte contraction. Focal adhesion kinase, (FAK), which Paxillin recruits, is associated with cardiac hypertrophy. In the Zebrafish model, Paxillin-mediated heart failure is caused by the destabilization of the interaction partners Paxillin and FAK, leading to impaired recruitment and subsequent degradation of vinculin. In hiPSC-CMs treatment with alcohol significantly affected a variety of proteins including PXN and thus may be a biomarker in ETOH-induced cardiotoxicity. </t>
  </si>
  <si>
    <t>Histone demethylase that demethylates 'Lys-4' and 'Lys-36' of histone H3, thereby playing a central role in histone. Preferentially demethylates trimethylated H3 'Lys-4' and demethylated H3 'Lys-36' residue while it has weak or no activity for mono- and tri-methylated H3 'Lys-36'.</t>
  </si>
  <si>
    <t xml:space="preserve">This gene encodes a protein with a leucine-rich repeat and a calponin homology domain. Polymorphism in this gene may be associated with susceptibility to knee osteoarthritis. Acts as a negative regulator of GTPase CDC42 by sequestering CDC42-guanine exchange factor DOCK8. </t>
  </si>
  <si>
    <t xml:space="preserve">Partial deletion for chromosome 13q, a rare genetic disorder, includes deletion of PCID2 and CUL4A, resulting in presentation of clinical syndrome including congenital heart defects. PCID2 is highly expressed in multipotent progenitors (MPPS) and PCID2 deletion in the hematopoietic system causes skewed lymphoid lineage specification. </t>
  </si>
  <si>
    <t>DLST is found to be highly expressed in the heart. As DLST is a key player in the citric acid cycle, therefore involved in ATP production, it is likely to impact heart function. DLST may be involved in the modulation of heart rate, as a loss of DLST resulted in reduced resting heart rate of zebrafish. DLST may be involved in cardiac remodeling and have cardioprotective effects from pressure-overload. MicroRNA-146a targets DLST. MiR-146a is a key regulator of energy metabolism in the heart: miR-146a has been found to be upregulated in both mouse models of pressure overload and in patients who have aortic stenosis.</t>
  </si>
  <si>
    <t xml:space="preserve">A member of the LTBP extracellular matrix glycoprotein family. Potential marker of cardiac fibrosis and may thus serve as a novel anti-fibrotic marker. In the rat model of DCM, LTBP2 silencing can attenuate myocardial oxidative stress injury, myocardial fibrosis  and myocardial remodeling by downregulation of the NF-kB signalling pathway. </t>
  </si>
  <si>
    <t>Involved in vesicular protein trafficking. Mainly functions in the early secretory pathway. Thought to act as cargo receptor at the luminal side for incorporation of secretory cargo molecules into transport vesicles and to be involved in vesicle coat formation at the cytoplasmic side.</t>
  </si>
  <si>
    <t>Chaperone protein involved in early stages of the assembly of mitochondrial NADH:Ubiquinone oxidoreductase complex (complex I)</t>
  </si>
  <si>
    <t>Highest expression level of RHOT2 mRNA is seen in heart, liver, skeletal muscle, kidney and pancreas. Although RHOT2 has not as yet been directly associated with any heart disease, it  has been found to be downregulated in hypertrophic hearts (of mice). Analysis based on co-expression data from mouse heart found RHOT2 to be one of 748 significantly enriched gene nodes: a pathway analysis found an association with energy generation, energy homeostasis and mitochondrial dysfunction pathways. Importantly, RHOT2 is involved in mitochondrial motility. Inter-mitochondrial communication is a crucial process in cardiomyocytes, allowing for exchange of mitochondrial content and repair of damaged mitochondria. Mitochondria also bind to the sarcoplasmic reticulum, the store of calcium ions. RHOT2 has calcium-sensing domains which allows it to promote mitochondrial transport along microtubule in a calcium-dependent manner</t>
  </si>
  <si>
    <t>Y
Abnormal blood vessel morphology
Abnormal retinal vasculature morphology
Abnormal vitelline vasculature morphology
Abnormal heart looping
Abnormal heart morphology
Abnormal pericardium morphology</t>
  </si>
  <si>
    <t xml:space="preserve">In a study conducted by Liu et al looking at new genetic variants associated with major adverse cardiovascular events in patients with acute coronary syndromes and treated with clopidogrel and aspirin, WDR90 was found to be a significant eQTL association of WDR24 in the heart tissue, including heart left ventricle and heart atrial appendage, and that WDR90 transcription was associated with long-term recurrent events following first-time MI. The underlying reason for this relationship is unclear. </t>
  </si>
  <si>
    <t>The protein encoded by this gene is a member of the superfamily of ATP-binding cassette (ABC) transporters. This protein functions as a multispecific organic anion transporter, with oxidized glutathione, cysteinyl leukotrienes, and activated aflatoxin B1 as substrates. This protein also transports glucuronides and sulfate conjugates of steroid hormones and bile salts</t>
  </si>
  <si>
    <t>MRP1 may be cardioprotective against oxidative stress. This is because MRP1 expression increased and localized to mitochondria and sarcolemma upon doxorubicin administration (a chemotherapeutic drug known to induce oxidative stress and thereby cardiac injury) in a murine model. Due to its localization, MRP1 may fulfil its function by mediating efflux of toxic products from mitochondria and cardiomyocytes</t>
  </si>
  <si>
    <t xml:space="preserve">Acts as a regulator of energy metabolism. Predominantly expressed in the His-Purkinje fibers. Involved in the regulation of gap-junctions and AV canal morphogenesis. Mutant mice exhibit slowed AV conduction. IRX3 gene defects found in patients with idiopathic VF. </t>
  </si>
  <si>
    <t xml:space="preserve">Required for proper activation of Rho GTPases and actin polymerization at the leading edge of locomoting cerebellar neurons and post migratory hippocampal neurons in response to calcium influx triggered via NMDA receptors. </t>
  </si>
  <si>
    <t>GPS2 is required for ABCG1 expression, a cholesterol transporter, by binding stabilizing its promoter region with an enhancer element. GPS2 represses expression of ABCA1, a cholesterol efflux transporter, and is released from its promoter upon LXR activation (Liver X receptor). Furthermore GPS2 also regulates insulin signaling by inhibiting AKT ubiquitination and activation. A lack of GPS2 may be associated with increased adiposity</t>
  </si>
  <si>
    <t xml:space="preserve"> SLC2A4/GLUT4 is the primary transporter of glucose for cardiomyocytes, allowing glucose to be transported into the cells and oxidized to be used as energy, particular during increased physical activity. As with other tissues, GLUT4 translocation to cell membrane is increased in response to insulin signalling to allow increased cellular uptake of glucose, therefore insulin regulates contractility. In the atrial cells, this impaired metabolism will result in atrial fibrillation. Insulin treatment may reduce arrhythmia, by increasing GLUT-4 protein levels, and therefore ventricular contractility </t>
  </si>
  <si>
    <t>NEURL4 - Neutralized E3 Ubiquitin Protein Ligase 4</t>
  </si>
  <si>
    <t xml:space="preserve">MAP2K4 - Mitogen-Activated Protein Kinase  4 </t>
  </si>
  <si>
    <t xml:space="preserve">In a study looking at hypoxia/reoxygenation-treated cardiomyocytes, used to model the hypoxic effects of ischemia, ALKBH5 was found to reverse the m6A methylation of TFEB. As methylation often results in RNA degradation, this shows that ALKBH5 increased expression of TFEB and increased autophagy in hypoxic cardiomyocytes. TFEB also ALKBH5 through direct binding and transcriptional activation of its promoter in cardiomyocytes, forming a positive feedback loop. This suggests that deregulated ALKBH5 may aggravate ischemic damage, increase scarring, and increase risk of arrhythmia. </t>
  </si>
  <si>
    <t xml:space="preserve">FLII is found to negatively regulate the toll-like receptor (TLR) pathway by interacting with MYD88, a downstream adaptor of TLRs. It competes with positive regulators of MYD88 such as LRRFIP2 to repress TLR signalling. The TLR pathway is involved in triggering the innate immune by activating NF-kappaB and further downstream signalling. Interestingly FLII has specifically been characterized as a negative regulator of the MyD88-TLR4 interaction. TLR4 is the prevailing TLR in cardiomyocytes, and its increased expression and activation has been associated with progression of heart failure. A lack of FLII could possibly result in overactivation of TLRs, causing inflammation and increasing risk of heart failure. </t>
  </si>
  <si>
    <t xml:space="preserve">GID4 is involved in the N-end rule pathway, a pathway involved in regulating protein degradation based on the N-terminal amino acids of a protein being an essential component of degradation signals for ubiquitin-mediated proteolysis. This pathway’s components have roles in the cardiovascular system, including the myocardial hypertrophic response. GID4 is a subunit of the ubiquitin ligase GID complex, and is involved in recognizing substrates with N-terminal proline residues, as a part of the N-end rule pathway.  Therefore, it may play a role in regulating key proteins involved in cardiovascular homeostasis. </t>
  </si>
  <si>
    <t xml:space="preserve">Conserved element of the RAS pathway which invitro acts as a molecular scaffold for signal transmission through the MAPK cascade. It may have a role in diabetic vasculopathy and hyperreactivity. In the rat model, suppression of KSR1/ERK complex normalizes ET-1 induced contraction in the aorta of type II diabetic rats, suggesting a potential therapeutic target. </t>
  </si>
  <si>
    <t>ERBB2, is an oncogene implicated in many cancers, including ovarian, breast and gastric cancer. As HER2/ERBB2 is expressed in cardiomyocytes as well as tumor cells, this can often lead to cardiac dysfunction when specific cancer therapies are used . , ERBB2 is known to trigger the PI3K/AKT signalling pathway, which may be involved in altering sodium, potassium and calcium currents in cardiac myocytes. There is little other functional work looking at ERBB2 from a cardiac perspective however despite reported mouse models</t>
  </si>
  <si>
    <t xml:space="preserve">CDK12 interacts with a number of proteins involved in transcription, as well as DNA replication, recombination, and repair (https://string-db.org/cgi/network.pl?taskId=sy2hMFujuUNB) This suggests that CDK12 may have a key role in maintaining genomic stability; a study showing knockdown of CDK12 in human cell lines resulting in DNA damage as well as cell sensitivity to DNA-damaging agents further supports this. There is no known association with cardiovascular phenotypes. </t>
  </si>
  <si>
    <t>Y
Hyperphosphatasemia with mental retardation syndrome (which included congenital heart defects)</t>
  </si>
  <si>
    <t>Y
(Brain. Enhanced in esophagus tissue)</t>
  </si>
  <si>
    <t>Putative Polycomb group (PcG) protein. PcG proteins maintain the transcriptionally repressive state of genes, probably via a modification of chromatin, rendering it heritably changed in its expressibility (By similarity). Specifically binds to monomethylated and demethylated 'Lys-20' on histone H4.</t>
  </si>
  <si>
    <t xml:space="preserve">Mutant mouse genotype for MBTD1 shows decreased heart weight. There is no known functional characterization of MBTD1 in the heart. </t>
  </si>
  <si>
    <t>KANK2 has a role in actin polymerization, specifically in the regulation of actin stress fibers, which are contractile actin bundles in non-muscle cells that are involved in cell contractility for adhesion and migration. Overexpression of human KANK2 in mouse fibroblasts reduced formation of actin stress fibers. KANK2 may play a role in maintaining cardiac function; its expression has been found to be downregulated in rats with myocardial infarction. CRISPR-induced activation of KANK2 led to improved cardiac function: KANK2 expression was correlated with expression of growth factors such as VEGF, but inversely correlated with NF-kappaB-p65 expression. This may explain why there was a reduction in an inflammatory response and cardiomyocyte apoptosis as well as an increase in cardioprotective angiogenesis.</t>
  </si>
  <si>
    <t xml:space="preserve">Under cardiac stress, PP5 appears to be cardioprotective and increases the stress tolerance of cardiac myocytes by downregulation of NF-κB signalling and upregulation of HSP25 expression. PP5 is only active under stress, with activity rising in response to binding of specific factors such as Hsp90. PP5 interacts with a number of proteins in the mitogen-activated protein kinase family (MAPK), such as apoptosis signal-regulating kinase 1 (ASK1), a protein involved in cellular stress response. ASK1 is implicated in promoting the induction of cardiac hypertrophy in conditions such as hypertension and myocardial infarction, upon signalling from reactive oxygen species, the process of which is mediated by JNK and p38 activation. PP5 may also play a role in cardiac contractility under stress, with an LPS-induced mouse stress model showing cardiac contractility is reduced upon overexpression of PP5. One mechanism of action could be the dephosphorylation of elastic N2B-unique sequence (N2Bus) of titin in cardiomyocytes. This suggests that PP5 elevation results in dysfunctional sarcomeres due to its role in titin phosphorylation, contributing to failing human hearts.
</t>
  </si>
  <si>
    <t xml:space="preserve">There is little characterization of this gene. ZNF579 is ubiquitously expressed. ZNF579 interacts with a variety of proteins including YY1AP1 which has a role in cell cycle regulation, RBM23, an RNA binding protein, and a number of proteins involved in transcription. This zinc finger transcription factor belongs to the Kruppel C2H2-type zinc-finger protein family which regulate gene expression via the recruitment of regulatory proteins </t>
  </si>
  <si>
    <t xml:space="preserve">Interacting with a number of other contractile proteins, such as ACTN4 and MYL1, MYH7B plays a key role in the sarcomere in muscle contraction. Warkman et al found that MYH7B expression was regulated and decreased in cardiac hypertrophy. Additionally, missense variants in MYH7B were found to be associated with familial hypertrophic cardiomyopathy as well as left ventricular non-compaction, a rare cardiomyopathy characterized by progressive systolic and diastolic dysfunction, conduction abnormalities, and occasionally thromboembolic events </t>
  </si>
  <si>
    <t>ITCH was found to ameliorate reactive oxygen species- induced cardiotoxicity by targeting TXNIP of the thioredoxin system for proteasomal degradation via ubiquitination. Furthermore, ITCH is also one of six proteins to regulate JNK signalling, which has important roles the developing heart, as well as in ischemia reperfusion.</t>
  </si>
  <si>
    <t>Y
(Heart and Brain. Enriched in testis tissue)</t>
  </si>
  <si>
    <t>There is no clear established link in the literature with cardiovascular biology despite some suggestion in animal models. LAMA5 plays a key role in the maintenance of the extracellular matrix, which is critical in cell adhesion, differentiation, migration, neurite outgrowth and more. Further, LAMA5 has been implicated in cancer, particularly liver and colorectal: increased expression has been correlated with increased angiogenesis and extent of metastatic spread, with LAMA5 potentially triggered by tumor (important in cell-cell signalling)</t>
  </si>
  <si>
    <t>Y
Abnormal pulmonary artery morphology
Pulmonary artery hypoplasia
Interrupted aortic arch
Right aortic arch
Vascular ring
Abnormal right subclavian artery morphology
Abnormal lung vasculature morphology
Abnormal placental labyrinth vasculature morphology
Persistent truncus arteriosus
Double outlet right ventricle
Mesocardia
Atrioventricular septal defect
Ventricular septal defect
Enlarged heart</t>
  </si>
  <si>
    <t>As mentioned, a paralog of this gene is RBBP8, RB binding protein 8 endonuclease, which is transcribed into an ubiquitously expressed nuclear protein with potential involvement in DNA repair and gene expression. No established relationship with cardiovascular biology</t>
  </si>
  <si>
    <t>BRWD1 may also have structural roles in the cell, regulating cell morphology and cytoskeletal organization as well as being required in the control of cell shape. Cell migration is essential during development and in human disease progression such as cancer. No clear link with cardiovascular biology</t>
  </si>
  <si>
    <t xml:space="preserve">Biological function remains largely unknown. Although it is within a critical region responsible for Down Syndrome, its overexpression did no result in a heart defect phenotype. It may have a role in angiogenesis of tumors as its inhibition enhanced cell migration and angiogenesis mediated by miR-K6-3p by activating STAT3 pathway. </t>
  </si>
  <si>
    <t>Plays a role in cardiac inward rectified potassium currents. Inhibition of KCNJ4 with CO prolongs the cardiac action potential (and thus lengthens the refractory period) in rat myocytes suggesting it may be a target for the prevention of reperfusion-induced VF. This is achieved by its interaction with PIP2. It is also highly expressed in the atrium. Expression raised in LV tissues from patients with either ischemic or dilated cardiomyopathy. In healthy adult ventricles its expression is low.</t>
  </si>
  <si>
    <t>The gene is associated with the FA-BRCA pathway which regulated the DNA repair; it is this pathway which is inactive in Fanconi Anemia</t>
  </si>
  <si>
    <t>The SKI gene was found to have association with atrial fibrosis- an overexpression of the gene apparently alleviated atrial fibrosis by decreasing the expression of TGF-B and MAPK activation in atrial tissue. TGF-B signalling mediated the activation of myofibroblasts (specialized cardiac fibroblasts) that in turn activate matrix metalloprotein- 9 gene expression (MMP-9).  SKI gene regulates MMP expression in cardiac myofibroblasts and reduces fibrosis and cardiac remodeling; this reduces events such as diastolic heart failure.</t>
  </si>
  <si>
    <t xml:space="preserve">Associated with cardiac failure, predominantly thought to be secondary to upstream risk factors e.g. coronary disease, hypertension. Important role in cardiac-renal axis. The exonic variant in this specific gene is associated with heart failure (rs10927887) in population and clinical cohorts and may result in loss of 50% function of this channel reducing chloride currents. </t>
  </si>
  <si>
    <t xml:space="preserve">Spen deficient zebrafish embryos have significantly decreased connexin 43 levels. Connexin 43 is recognized to be important in functional coupling of cardiomyocytes. Through its influence on notch signaling, Spen may have a role in cardiovascular development however the biological mechanism is unclear. </t>
  </si>
  <si>
    <t xml:space="preserve">Mutation in this gene is reported by one study to co-segregate in a cohort of unrelated patients with idiopathic DCM. In a separate study it is reported to interact with CSRP3, (mutations in this gene are associated with heart failure). May regulate cardiac hypertrophy and cell survival, and risk of cardiomyopathy or fibrosis following biomechanical stress. </t>
  </si>
  <si>
    <t>Uncharacterized</t>
  </si>
  <si>
    <t xml:space="preserve">No clear evidence of link to cardiovascular biology in studies despite mouse model with cardiac phenotype. KCND3 has an established relationship in Early repolarization including through family studies and as a candidate gene in GWAS. Early repolarization syndrome is associated with an increased risk of sudden cardiac death. There is also likely inter-regulation between Kv4.3 Nav channels. </t>
  </si>
  <si>
    <t xml:space="preserve">Gain of function variants have been reported to be associated with Brugada Syndrome. KCND3 has an established relationship in Early repolarization including through family studies and as a candidate gene in GWAS. Early repolarization syndrome is associated with an increased risk of sudden cardiac death. There is also likely inter-regulation between Kv4.3 Nav channels. </t>
  </si>
  <si>
    <t>Links with carcinogenesis and Paget's disease but no clear role in cardiovascular biology</t>
  </si>
  <si>
    <t xml:space="preserve">Limited information however appears TPM3 is expressed in slow, type 1 muscle fibers. Role in skeletal muscle however no clear cardiac role. Implicated in a number of myopathies. </t>
  </si>
  <si>
    <t xml:space="preserve">Glutamine synthetase which catalyzes the conversion of glutamate and ammonia to glutamine. </t>
  </si>
  <si>
    <t xml:space="preserve">GLUL polymorphisms are associated with cardiovascular disease and mortality in particular in patients with type II diabetes. GLUL is expressed in endothelial cells and its knockdown induces actin stress fibers and impedes endothelial cell motility. It is likely involved in pathological angiogenesis. </t>
  </si>
  <si>
    <t xml:space="preserve">Mouse KO display aberrant action potentials after adrenergic stimulation and reduced CaMKII-dependent phosphorylation of Nav1.5. It is found to localize and coimmunoprecipitate with Nav1.5. PPP2R5A may also have a role in cardiac hypertrophic response to adrenergic stimulation as this blunted in response to isoprenaline in mice deficient for B56alpha. </t>
  </si>
  <si>
    <t xml:space="preserve">May develop dendritic cell units in response to subclinical viral myocarditis. No other links to cardiovascular biology in the literature. </t>
  </si>
  <si>
    <t>Has a role in tumor cell proliferation in a number of cancers. No clear cardiovascular role</t>
  </si>
  <si>
    <t>Y
(Brain and heart. Enhanced in skeletal muscle and tongue)</t>
  </si>
  <si>
    <t>Expressed mainly in endothelial cells. Mice that lack the hypoxia-inducible transcription factor EPAS1 die at mid-gestation. EPAS1-deficient mice display pronounced bradycardia. Gain of function is associated with vascular malformations. In addition to the vascular endothelium, EPAS1 is expressed intensively in the organ of Zuckerkandl (OZ), the principle source of catecholamine production in mammalian embryos. EPAS1-deficient embryos contained substantially reduced catecholamine levels. Mid-gestational lethality was rescued by administration of the catecholamine precursor DOPS to pregnant females. Thus it is hypothesized that EPAS1 expressed in the OZ senses hypoxia during mid-gestational development and translates this signal into an altered pattern of gene expression, leading to increases in circulating catecholamine levels and proper cardiac function.</t>
  </si>
  <si>
    <t>Cardiac-specific deletion of Tet2 and Tet3 in mice (Tet2/3-DKO) leads to ventricular non-compaction cardiomyopathy (NCC) with embryonic lethality. Single-cell RNA-seq analyses reveal a reduction in cardiomyocyte numbers and transcriptional reprogramming in cardiac tissues upon Tet2/3 depletion. Impaired DNA demethylation and reduced chromatin accessibility in Tet2/3-DKO mice further compromised Ying-yang1 (YY1) binding to its genomic targets, and perturbed high-order chromatin organization at key genes involved in heart development. Another study observed global changes of DNA hydroxymethylation in hearts of HFD-fed mice are associated with upregulation of the dioxygenase Tet3 and decreased content of α-ketoglutarate. A relation between Tet genes and markers of cardiac hypertrophic response was observed.  
Additionally mouse embryonic stem cells (mESCs), either lacking Tet3 alone or with triple deficiency of Tet1/2/3, displayed impaired adoption of neural cell fate and concomitantly skewed toward cardiac mesodermal fate. Conversely, ectopic expression of Tet3 enhanced neural differentiation and limited cardiac mesoderm specification. The findings suggest a key role for TET proteins in modulating Wnt signaling and establishing the proper balance between neural and mesodermal cell fate determination in mouse embryos and ESCs.</t>
  </si>
  <si>
    <t xml:space="preserve">Associated with magnesium handling. May influence Mg2+ absorption and magnesium homeostasis through cyanidin.  CNNM4 gene is a metal ion transport protein; it is highly expressed in the colon where it transports Mg2+  and regulates the intracellular Mg levels.  Low levels of CNNM4 has been linked to increased cell proliferation and may play a role in cancer development. </t>
  </si>
  <si>
    <t>STARD7 delivers phosphatidylcholine with activates in mitochondria and may have a role along with STARD1, in the moment of cholesterol from the outer mitochondrial membrane to the inner membrane.</t>
  </si>
  <si>
    <t xml:space="preserve">CNNM3 is a candidate gene from a GWAS of serum magnesium. The protein tyrosine phosphatase (PRL-2) also interacts with CNNM3 to promote oncogenesis. PRL2 was shown to form a heterodimer with the CNNM3 and regulate intracellular Mg levels thought to effect energy metabolism and tumor progression. </t>
  </si>
  <si>
    <t>The USP40 gene mutations were found in lung adenocarcinomas showing a role in tumor development and apoptosis. No clear link with cardiovascular biology.</t>
  </si>
  <si>
    <t>Candidate gene in GWAS for pulse wave traits and blood pressure. Functional study of variants at this locus in primary cultures of vascular smooth muscle suggest an influence of SLC4A7 genotypic effect on Na+/H+ which may be a molecular mechanism for its association with blood pressure. Additionally targeted mutation of SLC4A7 induced arterial hypertension and renal metabolic acidosis in mutant mice.</t>
  </si>
  <si>
    <t xml:space="preserve">Recognized association with idiopathic forms of sinoatrial and atrioventricular node block. Expressed in sinoatrial node pacemaker cells. Mutations in this gene results in failure to provide functional calcium currents. </t>
  </si>
  <si>
    <t xml:space="preserve">Associated with Adams-Oliver syndrome which is characterized by aplasia cutis congenita (ACC), terminal transverse limb defect (TTLD), congenital cardiac malformation (CCM), and minor features, such as cutaneous, neurological, and hepatic abnormalities (HAs). However this is a genetically heterogenous syndrome. EGOT mutations occur in ~3% of cases with DLL4 and DOCK6 also other implicated genes. No congenital cardiac malformations reported in cases with EGOT mutation. 
In the Drosophila, EGOT may influence pyrimidine synthesis and catabolism affecting protein synthesis. Additionally, it may be necessary for Dp-dependent epithelial cell-matrix interactions. There is no clear link at present with cardiovascular biology. </t>
  </si>
  <si>
    <t xml:space="preserve">Within a hypothetical spatial phenotype-genotype map for chromosome 4q deletion syndrome which has a variable clinical spectrum including craniofacial, digital, skeletal and cardiac abnormalities (congenital heart defects including tetralogy of Fallot, VSD). </t>
  </si>
  <si>
    <t>CAMK2D phosphorylation is increased in both diabetic human and animal tissue. CAMK2D inhibition restores cardiac contractility and relaxation in diabetic rats. There may be a role also for CAMK2D in phosphorylation of histone H3 at serine - 10 during pressure overload hypertrophy suggesting an epigenetic mechanism by which CAMK2D controls hypertrophy. Defective association of CAMK2D with cardiac ryanodine receptor (RyR2) may play a role in the pathogenesis of CAMK2D mediated cardiac dysfunction and ventricular arrhythmia.</t>
  </si>
  <si>
    <t xml:space="preserve">Transcription factor essential for cardiac development and directly regulates molecular cascades initiating atrioventricular canal development.  Deletion of HAND2 in mice leads to right ventricular hypoplasia and embryonic lethality. Loss of function mutations have also been associated with dilated cardiomyopathy in humans and down regulation of its long non-coding RNA may be  a predictor of survival in patients with end-stage DCM. Mutations are also associated with tetralogy of Fallot and ventricular septal defects. </t>
  </si>
  <si>
    <t>Plk2 is regulated by miR-128 induces cell apoptosis/death in response to I/R stress through activation of the nuclear factor κB (NF-κB) signal pathway. It also acts as a coordinator of cell proliferation and early lineage commitment to cardiac progenitor cells through its action on Yes-associated protein (YAP) inactivation. It may also have antioxidant activity preventing p53-dependent neurotic death promoting the survival of cells with dysfunctional mitochondria</t>
  </si>
  <si>
    <t>A gene encoding K-actin which appears to be aligned with stress fibers in vascular smooth muscle under static culture conditions. May therefore have a role in arterial hypertension and arterial stiffening and contractile dysfunction</t>
  </si>
  <si>
    <t xml:space="preserve">RUFY proteins are localized predominantly to endosomes as evidenced by their colocalization with early endosome antigen marker. It is a candidate gene for T2DM GWAS. </t>
  </si>
  <si>
    <t>Gene which encodes Desmoplakin I. A junction protein in found in epithelial cells. DSP plays a vital role in stabilizing gap junction connexin proteins as well as controlling the distribution of connexin43 and Nav1.5.</t>
  </si>
  <si>
    <t>Y
(Brain and heart. Enhanced in esophagus, skin and tongue tissue)</t>
  </si>
  <si>
    <t>No clear link with cardiac pathology. May have a role in graft rejection and immunosuppression.</t>
  </si>
  <si>
    <t>Equivalent to Rat Syndapin I - Rat syndapins are well characterized as part of a synapse dynamin-associated protein complex involved in endocytosis and actin dynamics.</t>
  </si>
  <si>
    <t xml:space="preserve">Obesity associated SNP in GWAS however no clear mechanism/other link with cardiovascular biology. </t>
  </si>
  <si>
    <t xml:space="preserve">Associated with Diamond-Blackfan anemia, an inherited bone marrow failure syndrome. However no clear relationship with cardiovascular disease. </t>
  </si>
  <si>
    <t>HMGA1 is upregulated in mouse diabetic hearts and high glucose stimulated cardiomyocytes. May promote cardiac dysfunction in diabetic cardiomyopathy via autophagy inhibition in mice. Additionally, HMGA1 is a  target of miR-195 in isoprenaline-induced cardiomyocyte hypertrophy. Finally, overexpression of HMGA1 aggravates cardiomyocytes inflammation and apoptosis by up-regulating COX-2 expression, while silence of HMGA1 expression attenuates inflammation.</t>
  </si>
  <si>
    <t>N
However susceptibility to type II diabetes is registered</t>
  </si>
  <si>
    <t>Y
(Brain and heart. Enriched in brain and skeletal muscle)</t>
  </si>
  <si>
    <t xml:space="preserve">GLUT12 mRNA is highly expressed in adult human hearts and its protein is present in significant quantities in insulin sensitive tissue including the heart. GLUT12 may function as a basal GLUT located primarily at the cell surface of the heart and may be upregulated in the diabetic myocardium as a compensatory mechanism for simultaneous observed down regulation of GLUT4. </t>
  </si>
  <si>
    <t xml:space="preserve">May have a role in modification of doxorubicin-induced cardiac dysfunction and vulnerability to ischemic injury in diabetic hearts along with FoxO1. It may also be involved in hypoxia/reoxygenation injury in cardiomyocytes. QKI forms a post-transcriptional network hub which may play a role in myocardial fibrosis in patients with dilated cardiomyopathy, and silencing of QKI along with PUM2 (Pumilo RNA binding family member 2) inhibits the transition of fibroblasts toward profibrotic myofibroblasts in response to transforming growth factor beta. </t>
  </si>
  <si>
    <t xml:space="preserve">Important for normal cardiac development including chamber and valvular morphology. Pathogenic variants are implicated in the development of severe childhood and adult-onset dilated cardiomyopathies. Additionally, TBX20 may alter KCNH2 gene expression, influence hERG currents  and alter the action potential duration. This effect reported by Caballero et al did not affect other ion channels involved in ventricular repolarization. </t>
  </si>
  <si>
    <t xml:space="preserve">PON2 is a calcium-dependent esterase. In mice, PON2 is the most abundant isoform in the myocardium and may contribute to lactonase activity in myocardial tissue. Additionally, mice deficient in PON2 have dilated cardiac remodeling and while it may be cardioprotective, under stress, it may be rendered dysfunctional. Human hearts primarily express PON2 compared to the nominal expression levels of PON1 and PON3. PON2 polymorphisms in genetic risk scores are associated with risk of coronary heart disease in some populations. </t>
  </si>
  <si>
    <t xml:space="preserve">Adds a nethylphosphate cap the  5'-end of 7SK snRNA which stabilizes the complex. Also has non-enzymatic activity preventing RNA polymerase II phosphorylation and subsequent transcriptional elongation. </t>
  </si>
  <si>
    <t xml:space="preserve">Involved in suppression of cellular senescence. Knockout cells exhibit retard cellular proliferation and senescence. It may also be a  molecular determinant of insulin signalling and glucose handling with hepatic inhibition, reversing hyperglycemia, glucose intolerance and insulin resistance in the mouse model. </t>
  </si>
  <si>
    <t xml:space="preserve">MYOM2 is a major component of the myofibrillar M-band of the sarcomere, and a hub gene within interactions of sarcomere genes.  Reported to be associated with hypertrophic cardiomyopathy and tetralogy of Fallot. Partial knockdown of the MYOM2 ortholog in Drosophila results in cardiac dilation where as a significant reduction in function of the gene results in an increase in sarcomere myosin protein. </t>
  </si>
  <si>
    <t xml:space="preserve">Multiple potential mechanism by how GATA4 could influence arrhythmic risk in its role in cardiomyocyte proliferation, differentiation and hypertrophy. GATA4 is the predominant GATA member in all stages of embryonic development and in all cardiac cells including cardiomyocytes, endothelial cells and fibroblasts. There is evidence of functional role of IRX5 in a cardiac transcription factor complex with GATA4 where IRX5 potentiated GATA4 mediated induction of SCN5A and influence on ventricular conduction. Additionally, GATA4 may influence NKX2.5 regulation in pathways involved in pacemaker cell differentiation. </t>
  </si>
  <si>
    <t xml:space="preserve">Y
Abnormal lung vasculature morphology
Abnormal myocardial fiber / trabeculae / compact layer morphology
Abnormal cardiac epithelial to mesenchymal transition
Abnormal conotruncal ridge morphology
Conotruncal ridge hypoplasia
Abnormal truncus arteriosus septation
Abnormal atrioventricular cushion morphology
Delayed heart looping
Abnormal heart tube morphology
Double outlet right ventricle
Atrial/AV/Ventricular septal defect
Dilated heart atrium
Cardiac hypertrophy / hypoplasia
Dilated heart ventricle
Pericardial effusion
Decreased cardiac muscle contractility
Abnormal fetal cardiomyocyte proliferation
Abnormal valvular morphology
Abnormal response of heart to induced stress
Gata4tm1.1Sho/Gata4tm1.1Sho																																																								
Gata4tm1Eno/Gata4tm1Eno																																																								
Gata4tm1Grg/Gata4tm1Grg																																																								
Gata4tm1Jml/Gata4tm1Jml																																																								
Gata4tm1Sho/Gata4tm1Sho																																																								
Gata4tm1Wtp/Gata4tm1Wtp																																																								
Gata4tm1.2Wtp/Gata4+																																																								
Gata4tm1Grg/Gata4+																																																								
Gata4tm1.1Sad/Gata4tm1.1Sad
Tg(Tek-cre)1Ywa/?  (conditional)	*																																																							
Gata4tm1.1Sad/Gata4tm1.1Sad
Tg(Myh7-cre)1Jmk/0  (conditional)																																																								
Gata4tm1.1Sad/Gata4tm1.1Sad
Tg(Myh6-cre)1Jmk/0  (conditional)																																																								
Gata4tm1.1Sad/Gata4tm1.1Sad
Nkx2-5tm1(cre)Rjs/Nkx2-5+  (conditional)																																																								
Gata4tm1.1Wtp/Gata4tm1.1Wtp
Nkx2-5tm1(cre)Rjs/Nkx2-5+  (conditional)																																																								
Gata4tm1.1Wtp/Gata4tm1.1Wtp
Tg(Myh6-cre)2182Mds/0  (conditional)																																																								
Gata4tm1Grg/Gata4tm1.1Wtp
Tg(Tek-cre)1Ywa/0  (conditional)																																																								
Gata4tm1Grg/Gata4tm1.1Wtp
Tg(Nkx2-5-cre)9Eno/0  (conditional)																																																								
Gata4tm1Sho/Gata4+
Nkx2-5tm1(cre)Rjs/Nkx2-5+  (conditional)	*																																																							
Gata4tm1Sho/Gata4+
Tg(Myh6-cre)2182Mds/0  (conditional)	*																																																							
Gata4tm1Sho/Gata4tm1.1Wtp
Nkx2-5tm1(cre)Rjs/Nkx2-5+  (conditional)																																																								
Gata4tm1Sho/Gata4tm1.1Wtp
Tg(Myh6-cre)2182Mds/0  (conditional)																																																								</t>
  </si>
  <si>
    <t xml:space="preserve">Forms a multiprotein complex with TRX1 and TBP-2. TRX1 gene is associated with cardiac hypertrophy. DnaJb5 serves to connect Trx1 and class II HDACs, important negative regulators of cardiac hypertrophy. In the zebrafish, DNAJB5 is highly homologous to the human DNAJB5 and is highly expressed and enriched in zebrafish cardiomyocytes. It plays a critical role in myocardial proliferation </t>
  </si>
  <si>
    <t>Expressed in the heart among other tissues. As a novel component of the renin-angiotensin system, it may play a role in the pathogenesis of hypertension. Polymorphisms are associated with atrial fibrillation. It is a host gene for miR-23b and miR-27b and plays a role in atherosclerosis</t>
  </si>
  <si>
    <t xml:space="preserve">May repress PPARgamma and adipogenesis. No clear role in cardiovascular biology however. </t>
  </si>
  <si>
    <t xml:space="preserve">Regulates body weight and adiposity by controlling  on the brain hypothalamic suprachiasmatic nucleus. As circadian clock genes exert lipid metabolic and diabetes effects, there is interest in this pathway for treatment targets in the management of plasma lipids and atherosclerosis. Additionally, heart specific ablation of ARNTL results in cardiac mitochondrial defects including morphological changes and functional abnormalities such as reduced enzymatic activity within the respiratory complex. Also reported to influence cardiac L-type calcium channel subunit CACNA1C through PI3K-AKT signaling pathway. </t>
  </si>
  <si>
    <t>Parathyroid glands are critical in maintaining calcium homeostasis and hypocalcemia is recognized to prolong the QT interval. Increasing evidence that PTH may influence CVD risk/events with possible association with coronary calcification and rhythm disturbance. This may be through indirect impact due to effect on serum calcium but also directly. PTH is associated with disturbances in the renin-angiotensin–aldosterone system, ventricular fibrillation, AF, left-ventricular hypertrophy and heart failure, as well as structural and functional changes in the vascular wall.</t>
  </si>
  <si>
    <t xml:space="preserve">Associated with neurodevelopmental disorder characterized by neurodevelopmental delay. Common features include congenital heart abnormalities (ASD, VSD, and PDA). It is a candidate gene for childhood obesity. </t>
  </si>
  <si>
    <t xml:space="preserve">Chaperone that is found in complexes with certain xenobiotic receptors, such as the aryl hydrocarbon receptor (AHR) and the peroxisome proliferator-activated receptor alpha (PPARalpha) In the mouse model, associated with embryonic cardiac developmental defects. Associated with predisposition to pituitary adenoma. </t>
  </si>
  <si>
    <t xml:space="preserve">PP1 is an important regulator of cardiac function and is considered a potential novel target for heart failure therapy. In the heart, increased PP1 activity is implicated in heart failure progression, and PP1β was reported to be preferentially associated with the sarcoplasmic reticulum (SR) where it influences Ca2+ cycling. Specific study of PPP1CA with cardiovascular phenotypes has not been investigated in detail in the literature thus far. </t>
  </si>
  <si>
    <t>This gene reduces the metastatic potential, but not the tumorigenicity, of human breast cancer and melanoma cell lines, thus acts as a transcriptional repressor. Down-regulates transcription activation by NF-kappa-B.</t>
  </si>
  <si>
    <t xml:space="preserve">In one study, SSH3 was differentially expressed in bicuspid aortic valve patients compared to normal tricuspid aortic valve patients. However there has not yet been further study of this and no other possible link with cardiovascular biology reported. </t>
  </si>
  <si>
    <t xml:space="preserve">Evidence for PXN involvement in embryonic development through cell organization. Paxillin works with Focal Adhesion Kinase in controlling cardiac contractility, by recruiting vinculin to sites involved in cardiomyocyte contraction. Focal adhesion kinase is also associated with cardiac hypertrophy. In the Zebrafish model, Paxillin-mediated heart failure is caused by the destabilization of the interaction partners Paxillin and FAK, leading to impaired recruitment and subsequent degradation of vinculin. In hiPSC-CMs treatment with alcohol significantly affected a variety of proteins including PXN and thus may be a biomarker in ETOH-induced cardiotoxicity. </t>
  </si>
  <si>
    <t>Y
Abnormal carotid body morphology
Decreased systemic arterial blood pressure
Decreased systemic arterial systolic blood pressure</t>
  </si>
  <si>
    <t>Candidate gene in GWAS for Alzheimer's disease. Required for b2 integrin-mediated leukocyte adhesion to endothelial cells. It is also considered essential for integrin activation and platelet aggregation. Upregulated in atherosclerotic plaques mainly in cells of monocytic origin.  Simultaneous upregulation of ITGB2 suggests a synergistic effect on leukocyte adherence and transmigration into the vessel wall.</t>
  </si>
  <si>
    <t>Y
Hematoma</t>
  </si>
  <si>
    <t xml:space="preserve">Differentially organize cell junctions and desmin filaments in neonatal cardiomyocytes. Variants associated with dilated cardiomyopathy in humans. SYMM does not appear to play a role in embryonic development or myogenesis as no defects are observed at birth. However mice lacking SYMM develop a myopathic phenotype with left ventricular systolic dysfunction and dilated ventricle. Cardiomyocytes in these mice show alterations in calcium handling. </t>
  </si>
  <si>
    <t>Highest expression level of RHOT2 mRNA seen in heart, liver, skeletal muscle, kidney and pancreas. Although RHOT2 has not as yet been directly associated with any heart disease, it  has been found to be downregulated in hypertrophic hearts (of mice). Analysis based on co-expression data from mouse heart found RHOT2 to be one of 748 significantly enriched gene nodes: a pathway analysis found an association with energy generation, energy homeostasis and mitochondrial dysfunction pathways.
Importantly, RHOT2 is involved in mitochondrial motility. Inter-mitochondrial communication is a crucial process in cardiomyocytes, allowing for exchange of mitochondrial content and repair of damaged mitochondria. Mitochondria also bind to the sarcoplasmic reticulum, the store of calcium ions. RHOT2 has calcium-sensing domains which allows it to promote mitochondrial transport along microtubule in a calcium-dependent manner</t>
  </si>
  <si>
    <t>ZFPM1 (Zinc Finger Protein, FOG Family Member 1) is a Protein Coding gene. Diseases associated with ZFPM1 include Thrombocytopenia 1 and Dyserythropoietic Anemia And Thrombocytopenia.</t>
  </si>
  <si>
    <t xml:space="preserve">Physically interacts with GATA1. Associated with circulating VEGF levels in GWAS. In the zebrafish, it is necessary for cardiac development including heart looping. It also acts as a negative regulator of heart, blood and eye development in the Drosophila. More recently, it has been suggested that ZFPM1 function in cardiac trabeculation with loss of activity resulting in over-activation of Neuregulin-ErbB signalling and abnormally elevated cardiomyocyte proliferation during cardiac trabeculae growth and modelling stages. </t>
  </si>
  <si>
    <t xml:space="preserve">Conserved element of the RAS pathway which invitro acts as a molecular scaffold for signal transmission through the MAPK cascade. It may have a role in diabetic vasculopathy and hyperreactivity. In the rat model, suppression of KSR1/ERK complex normalizes 	ET-1 induced contraction in the aorta of type II diabetic rats, suggesting a potential therapeutic target. </t>
  </si>
  <si>
    <t xml:space="preserve">No clear role in cardiovascular biology. May have roles in regulation of adipogenic differentiation of mesenchymal stem cells and is recognized to interact with a variety of proteins resulting in pro and anti-apoptotic functions. However few studies have implicated TRAF4 in human disease.  </t>
  </si>
  <si>
    <t xml:space="preserve">Uncharacterized protein. No role in cardiovascular biology reported in the literature. </t>
  </si>
  <si>
    <t xml:space="preserve">Functional characterization remains unclear. Role predominantly investigated in relation to oncogenesis. </t>
  </si>
  <si>
    <t xml:space="preserve">Mitochondrial chaperone involved in the assembly of the small mitochondrial ribosomal subunit. Associated with Perrault syndrome - characterized by neurological features and ovarian dysfunction. No clear link with cardiovascular biology. </t>
  </si>
  <si>
    <t xml:space="preserve">Protein shown to localized to cardiac intercalated disk. No clear link with cardiac phenotype or disease. </t>
  </si>
  <si>
    <t xml:space="preserve">Involved in insulin signal transduction through its central role in the ubiquitin-mediated selective degradation of proteins and the role of the ubiquitin-proteasome pathway in regulating insulin signal transduction.  </t>
  </si>
  <si>
    <t xml:space="preserve">Part of the JAK-STAT-IGF-1 pathway which is a possible target of angiotensin II and may have a role in ischemia/reperfusion mediated myocardial injury in diabetic mice. </t>
  </si>
  <si>
    <t>Involved in multiple cardiac processes including preventing myocardial injury mediated by ischemia/ reperfusion, and preventing cardiac failure through anti-apoptotic mechanisms. It is involved in cardiac muscle differentiation, vascular element formation, extracellular matrix homeostasis and metabolic homeostasis. The JAK/STAT3 signaling pathway plays an important role in these processes and is of interest for its potential role in cardiac regeneration therapy. .</t>
  </si>
  <si>
    <t xml:space="preserve">Role in ischemia preconditioning, activated by Janus Kinase (JAK). Like STAT5B, activated by angiotensin II through the JAK pathway.  </t>
  </si>
  <si>
    <t xml:space="preserve">Plays an important role in myofibrillogenesis in cardiomyocytes with depletion of FHOD3 resulting in disruption of sarcomere organization. Expression has been observed to be reduced in patients with dilated cardiomyopathy, while increased in those with hypertrophic cardiomyopathy. In the case of DCM, it appears to be actin fiber  assembly which is disrupted. </t>
  </si>
  <si>
    <t xml:space="preserve">Under cardiac stress, PP5 appears to be cardioprotective and increases the stress tolerance of cardiac myocytes by downregulation of NF-κB signalling and upregulation of HSP25 expression. PP5 is only active under stress, with activity rising in response to binding of specific factors such as Hsp90. PP5 interacts with a number of proteins in the mitogen-activated protein kinase family (MAPK), such as apoptosis signal-regulating kinase 1 (ASK1), a protein involved in cellular stress response. ASK1 is implicated in promoting the induction of cardiac hypertrophy in conditions such as hypertension and myocardial infarction, upon signalling from reactive oxygen species, the process of which is mediated by JNK and p38 activation.
PP5 may also play a role in cardiac contractility under stress, with an LPS-induced mouse stress model showing cardiac contractility is reduced upon overexpression of PP5. One mechanism of action could be the dephosphorylation of elastic N2B-unique sequence (N2Bus) of titin in cardiomyocytes. This suggests that PP5 elevation results in dysfunctional sarcomeres due to its role in titin phosphorylation, contributing to failing human hearts.
</t>
  </si>
  <si>
    <t xml:space="preserve">Involved in cholesterol and fatty acid synthesis. Its possible role in e.g. development of coronary disease or cardiac phenotypes has not been explored. </t>
  </si>
  <si>
    <t>Y
(Heart and Brain. Enhanced in blood, epididymis and ovary)</t>
  </si>
  <si>
    <t xml:space="preserve">Involved in the negative regulation of myogenesis in C2C12 myoblasts. This may be coordinated through regulation of Dvl2 expression. </t>
  </si>
  <si>
    <t>Roles in oncogenesis. Downregulation of long non-coding RNA ZNFX1-AS1 protects H9C2 cardiomyocytes from ischemia/reperfusion induced apoptosis. No other indication of a role in cardiovascular biology</t>
  </si>
  <si>
    <t>Regulates skeletal muscle growth and regeneration by influencing translation processes and subsequent alterations in gene expression during myogenesis. Other roles in the literature include oncogenesis.</t>
  </si>
  <si>
    <t xml:space="preserve">In conclusion, mkir4.2 is expressed in several epithelia and mesenchyme, and in endocrine glands with a specific spatiotemporal pattern during embryogenesis. Its role in the heart is unclear at present. It is a type II diabetes associated risk gene and its overexpression in the rat model, suppresses insulin secretion at insulinoma. </t>
  </si>
  <si>
    <t xml:space="preserve">Promotes vascular stability and angiogenesis through Wnt/B-catenin signaling. May have a role in alleviating cardiac fibrosis. It is a crucial regulator of endocardial-mesenchymal transformation during cardiac valve morphogenesis. </t>
  </si>
  <si>
    <t xml:space="preserve">Candidate gene in GWAS for QT interval. Likely important regulator of the cardiac action potential through effects on HERG trafficking and localization in a heat shock protein-dependent manner. It may also play a role in ATP production by cardiomyocytes through interaction with the voltage-dependent anion channel which is a key regulator of mitochondria function. Additionally, reports in one family of a nonsense mutation which co-segregated with affect individuals and was associated with prolonged QT interval and syncope. </t>
  </si>
  <si>
    <t xml:space="preserve">Chaperone-like protein which may have a role in regulation of mitochondrial morphology. </t>
  </si>
  <si>
    <t>Candidate gene in GWAS for QT interval. TCEA3, is upregulated during skeletal muscle differentiation and acts to promote gene activation by the myogenic regulatory family of transcription factors, which includes MyoD and myogenin.TCEA3 is a required co-factor for MRF driven gene expression during myogenesis. In the mouse, it may regulate vascular differentiation potential in embryonic stem cells.</t>
  </si>
  <si>
    <t xml:space="preserve">Its deficiency affects neural tube closure during brain development. No clear link to cardiovascular biology. </t>
  </si>
  <si>
    <t xml:space="preserve">Mutations in the NOTCH2 gene have been evidenced to cause Hajdu-Cheney syndrome and Alagille syndrome 2, inherited diseases which present with congenital cardiac defects such as tetralogy of Fallot, among others. Homozygous mouse knockout models also displayed myocardial hypoplasia and edema, suggesting development roles of NOTCH2 in the heart. Loomes et al. (2002) characterized Notch receptor expression in the developing mouse heart and liver. In the developing mouse heart, both Notch1 and Notch2 are expressed in the outflow tracts and the epicardium, and in specific cell populations previously shown to express Jag1 by Loomes et al. The Notch signalling pathway has long been known to be important in heart development. As NOTCH2 is crucial for proliferation of cardiac smooth muscle cells, a lack of NOTCH2 can subsequently result in the abnormal vasculature and cardiovascular defects seen in the above syndromes. Gene ontology annotations suggest that molecular functions of NOTCH2 include calcium ion binding, enzyme binding, NF-kappaB binding and signalling receptor activity. </t>
  </si>
  <si>
    <t>No information. However important paralog is NOS1AP which is well recognized to be associated with QT interval.</t>
  </si>
  <si>
    <t xml:space="preserve">STX6 is a member of the soluble N-ethylmaleimide-sensitive factor attachment protein receptor (SNARE) subfamily of proteins found in endosomal transport vesicles, and aids with cell trafficking. STX6 is widely expressed although no protein expression is detected in the heart muscle. As a cellular level, STX6 localized predominantly in the nucleoplasm and Golgi body. A study looking to investigate the mechanism of miRNA-1 (miR-1) in progression of cardiovascular disease, a microRNA that contributes to arrhythmia when upregulated, found that in mice which were engineered to overexpress MiR1 in their cardiomyocytes, intracellular trafficking genes like STX6 were downregulated. STX6 was decreased in the heart of mice after myocardial infarction and in the hypoxic cardiomyocytes. Further, knockdown of STX6 resulted in impairments in PLM (phospholemman, ion transport regulator) and L-type calcium channel. This could also explain why mutant STX6 mice presented with a prolonged RR interval phenotype, possibly due to the increase in intracellular calcium. </t>
  </si>
  <si>
    <t>There are no associations with the cardiovascular system. 
The MR1 protein is capable of binding to molecules derived from bacterial riboflavin biosynthesis, and then present them to MAIT for activation. Surface expression of MR1 only increases within cells when infected by microbes. Within cells, MR1 is mostly stored inside the endoplasmic reticulum (ER), where ligand binding occurs. Inside the ER, MR1 is stabilized in a ligand-receptive conformation by chaperone proteins tapasin and TAP-binding protein related (TAPBPR) to facilitate ligand binding. After antigen binding MR1 undergoes conformational change, associate with β2 microglobulin and is directed to the cell membrane.</t>
  </si>
  <si>
    <t xml:space="preserve">Shown to influence mitochondrial kinetics in murine cardiomyocytes and thus may play a role in energy production. Its knockdown inhibits angiotensin II induced cardiac fibrosis by affecting magnesium efflux and calcium signaling in cardiac fibroblasts. </t>
  </si>
  <si>
    <t xml:space="preserve">Potential target colocalizing with CFTR in cystic fibrosis. A potential candidate gene for atrial fibrillation in a bioinformatic driven analysis. Candidate gene in GWAS for type II diabetes. </t>
  </si>
  <si>
    <t>This is a transcription factor which may be activated by a number of different signalling pathways (e.g. growth factor receptor signalling, TGFbeta, Wnt\beta catenin etc. Likely acts as protein-protein interaction hub).</t>
  </si>
  <si>
    <t>Required in the formation of caveolae which play a role in glucose and lipid metabolism and in vascular function. May be controlled by members of the myocardin family of proteins which are important in myogenic differentiation and cytoskeletal organization</t>
  </si>
  <si>
    <t>CD38 is largely known for its role in immune function, being found on the surface of many immune cells (white blood cells), including CD4+, CD8+, B lymphocytes and natural killer cells and has clinically been associated with impaired immune response, including many forms of leukemia. One study found that CD38 is activated in the heart during the process of ischemia and reperfusion. CD38 is highly enriched in cardiac endothelial cells and triggers post-ischemic endothelial dysfunction. As CD38 is a NADP+-hydrolyzing enzyme, its increase results in increased depletion of NADPH which plays a key role in recovery from hypoxia.</t>
  </si>
  <si>
    <t>Currently there is no evidence from literature of a link between PRR16 and QRS interval. However, PRR16 could play an important role in cardiovascular diseases, in light of its involvement in mitochondrial function. Mitochondria are key players of cardiac health, and are involved in multiple physiological processes, going beyond ATP generation. Mitochondrial dysfunction has been involved in the development of heart failure. Related to mitochondrial function, a recent study showed that PRR16 expression is induced in mice exposed to Paraquat, a pesticide causing acute oxidative stress in mice heart. Furthermore, variants in PRR16 have been associated with coronary artery disease.</t>
  </si>
  <si>
    <t>Y
Patent ductus arteriosus</t>
  </si>
  <si>
    <t>Encodes a E3 ubiquitin-protein ligase, catalyzing the ubiquitin transfer from ubiquitin-charged E2 to the target substrates. Diseases associated with MARCHF3 include Leukodystrophy, Demyelinating, Adult-Onset, Autosomal Dominant and Bardet-Biedl Syndrome 7.</t>
  </si>
  <si>
    <t xml:space="preserve">Thin filament associated protein located at the Z-disk of skeletal and cardiac muscle cells.  Mutations are associated with myofibrillar myopathies however its specific role in the regulation of muscle structure and function is unknown. Knockout mouse models does not alter muscle size or force production. It is a direct interactor with PDLIM5 which is associated with DCM. A variant in MYOT has been reported in one patient which resulted in myopathy and left ventricular non-compaction. </t>
  </si>
  <si>
    <t>YIPF5 is ubiquitously expressed; it is involved in the maintenance of Golgi structure and in the regulation of coat protein I (COPI)-independent Golgi-to-ER retrograde vesicular transport.  YIPF5 expression is induced by TGFB1 in coronary smooth muscle cells but not in fibroblasts. YIPF5 plays an essential role for innate immunity to DNA virus, facilitating STING trafficking from the endoplasmic reticulum to Golgi. De Franco et al. identified YIPF5 variants in six children with neonatal diabetes, microcephaly and epilepsy. Functional follow-up showed that loss of YIPF5 function resulted in proinsulin retention in the endoplasmic reticulum (ER), strong ER stress, and β cell failure.</t>
  </si>
  <si>
    <t xml:space="preserve">Y
abnormal dorsal aorta morphology
abnormal intersomitic artery morphology
pharyngeal arch artery hypoplasia
dilated pulmonary artery
abnormal vitelline vasculature morphology
absent vitelline blood vessels
abnormal impulse conducting system morphology
abnormal Purkinje fiber morphology
abnormal atrioventricular bundle morphology
abnormal left posterior bundle morphology
abnormal atrioventricular node morphology
atrioventricular node hypoplasia
abnormal myocardium layer morphology
abnormal myocardial fiber morphology
abnormal myocardial trabeculae morphology
abnormal trabecula carnea morphology
absent trabeculae carneae
absent myocardial trabeculae
disorganized myocardium
thin myocardium
abnormal cardiac outflow tract development
abnormal conotruncal ridge morphology
persistent truncus arteriosus
abnormal heart development
abnormal fetal atrioventricular canal morphology
absent atrioventricular cushions
abnormal heart looping
failure of heart looping
abnormal heart tube morphology
abnormal sinus venosus morphology
delayed heart development
abnormal heart morphology
double outlet right ventricle
abnormal heart apex morphology
abnormal tricuspid valve morphology
Ebstein's malformation of tricuspid valve
abnormal tricuspid valve cusp morphology
tricuspid valve atresia
abnormal heart atrium morphology
dilated heart right atrium
abnormal interatrial septum morphology
atrial septal aneurysm
atrial septal defect
ostium secundum atrial septal defect
patent cardiac foramen ovale
dilated heart atrium
right atrial isomerism
abnormal heart septum morphology
atrioventricular septal defect
perimembraneous ventricular septal defect
abnormal interventricular septum muscular part morphology
muscular ventricular septal defect
common ventricle
ventricular septal defect
abnormal heart shape
decreased heart left ventricle weight
enlarged heart
cardiac hypertrophy
small heart
abnormal aortic valve morphology
bicuspid aortic valve
thick aortic valve cusps
aortic valve stenosis
abnormal heart ventricle morphology
abnormal heart right ventricle morphology
decreased heart right ventricle size
heart right ventricle hypoplasia
dilated heart right ventricle
absent heart right ventricle
double chambered heart right ventricle
thin ventricular wall
pericardial edema
pericardial effusion
cardiac interstitial fibrosis
dilated cardiomyopathy
decreased cardiac stroke volume
poor circulation
decreased ventricle muscle contractility
abnormal heart left ventricle pressure
irregular heartbeat
abnormal impulse conducting system conduction
abnormal atrioventricular node conduction
abnormal PR interval
prolonged PR interval
atrioventricular block
abnormal heart electrocardiography waveform feature
prolonged PQ interval
abnormal QRS complex
prolonged QRS complex duration
abnormal ST segment
shortened ST segment
abnormal sinoatrial node conduction
sinoatrial block
heart block
abnormal myocardial fiber physiology
cardiomyopathy
Availability	Mouse Genotype
Nkx2-5em1Dsr/Nkx2-5em1Dsr																																																																																																	
Nkx2-5tm1.1Burg/Nkx2-5tm1.1Burg																																																																																																	
Nkx2-5tm1Siz/Nkx2-5tm1Siz																																																																																																	
Nkx2-5tm1Wehi/Nkx2-5tm1Wehi																																																																																																	
Nkx2-5tm2.1Mwc/Nkx2-5tm2.1Mwc																																																																																																	
Nkx2-5tm2Siz/Nkx2-5tm2Siz																																																																																																	
Nkx2-5tm3.1Mwc/Nkx2-5tm3.1Mwc																																																																																																	
Nkx2-5tm4Rph/Nkx2-5tm4Rph																																																																																																	
Nkx2-5tm1.1Burg/Nkx2-5+																																																																																																	
Nkx2-5tm1.1Hkas/Nkx2-5+	*!																																					!													!		!																																												
Nkx2-5tm1.1Krc/Nkx2-5+																																																																																																	
Nkx2-5tm1Siz/Nkx2-5+																																																																																																	
Nkx2-5tm1Wehi/Nkx2-5+																																																																																																	
Nkx2-5tm2.1Mwc/Nkx2-5+																																																																																																	
Nkx2-5tm2Siz/Nkx2-5+																																																																																																	
Nkx2-5tm3.1Mwc/Nkx2-5+																																																																																																	
Nkx2-5tm4Rph/Nkx2-5+																																											!			!			!																																																
Myl2tm1(cre)Krc/Myl2+
Nkx2-5tm1Krc/Nkx2-5tm1Krc  (conditional)	*																																																																																																
Nkx2-5tm1Krc/Nkx2-5tm1Krc
Isl1tm1(cre)Tmj/Isl1+  (conditional)																																																																																																	
Nkx2-5tm1Krc/Nkx2-5tm1Krc
Tg(Mef2c-cre)#Blk/0  (conditional)																																																																																																	
Nkx2-5tm1Krc/Nkx2-5tm1Krc
Isl1tm1(cre)Sev/Isl1+  (conditional)																																																																																																	
Foxa2tm2.1(cre/Esr1*)Moon/Foxa2+
Nkx2-5tm1Krc/Nkx2-5tm1Krc  (conditional)	*																																																																																																</t>
  </si>
  <si>
    <t>Y
Atrial septal defect with out without AV conduction defects
Conotruncal heart malformations
Hypoplastic left heart syndrome
Ventricular septal defect
Tetralogy of Fallot</t>
  </si>
  <si>
    <t>First characterized in a two-hybrid system screening as an interactor of E-cadherin; CBLL1 modulates cell adhesion through E-cadherin ubiquitination and endocytosis, and its overexpression promotes tumor progression and metastasis. CBLL1 was identified as a component of RNA N6-methyladenosine (m6A) methylation complex in HeLa cells. m6A in 3’UTR affects efficiency of mRNA splicing and processing.</t>
  </si>
  <si>
    <t>Y
Pericardial oedema</t>
  </si>
  <si>
    <t>No link to cardiovascular biology. Does not appear to be a functional gene in humans</t>
  </si>
  <si>
    <t>Polymorphisms are associated with total cholesterol levels in the serum and risk of coronary heart disease and stroke. The underlying biology for this observed association, is however, unclear. Deletion in the 8p23.1 region (also includes MIR597) results in a multisystem disorder including congenital heart defects.</t>
  </si>
  <si>
    <t>NFIB is constitutively expressed in multiple tissues, and it is required for the normal development of brain and lung. NFIB is additionally involved in different physiological processes including adipocyte differentiation, regulation of androgen signaling pathway in prostate, megakaryocyte maturation, quiescence of stem cells in hair follicles. NFIB plays a role in multiple cancer types, behaving either as an oncogene, like in small cell lung cancer, glioblastoma, melanoma, breast cancer, or as a tumor suppressor, like non-small cell lung cancer, glioma and glioblastoma, cutaneous squamous cell carcinoma, osteosarcoma.</t>
  </si>
  <si>
    <t>Expressed in the heart among other tissues. As a novel component of the renin-angiotensin system, it may play a role in the pathogenesis of hypertension. Polymorphisms are associated with atrial fibrillation. It is a host gene for miR-23b and miR-27b and play  a role in atherosclerosis</t>
  </si>
  <si>
    <t xml:space="preserve">Cardiomyocyte proliferation in the mouse during heart embryonic development is initiated by formation of the epicardium and release of IGF2 (along with other factors) and its genetic absence results in a thinned ventricular wall.   IGF2 was estimated to account for 70–80% of the mitogenic activity secreted from epicardial cells in culture. It is therefore an important mitogen in heart development. </t>
  </si>
  <si>
    <t>Encodes the E3 subunit of the pyruvate dehydrogenase (PDH) complex located in the mitochondrial matrix, catalyzing the conversion of pyruvate to acetyl coenzyme A. Diseases associated with PDHX include Pyruvate Dehydrogenase E3-Binding Protein Deficiency and Pyruvate Dehydrogenase E1-Alpha Deficiency.</t>
  </si>
  <si>
    <t>CD44 is involved in a broad range of cellular functions both in physiological and pathological conditions, including lymphocyte activation, recirculation and homing, hematopoiesis, and tumor metastasis; its main ligand is hyaluronic acid (HA). CD44 can additionally function as a co-receptor, mediating tyrosine kinase signalling, and can link cell membrane to actin cytoskeleton. Huebener et al. report that CD44 signalling is important for myocardial infarction healing in a mouse model, suppressing the post infarction inflammatory reaction and regulating fibroblast infiltration and collagen deposition. Authors also observed ventricular dilation in CD44 knock out mice. Subsequent studies confirmed the role of CD44 as a fine tuner of cardiac fibroblasts function.</t>
  </si>
  <si>
    <t>Y
Abnormal vascular endothelial cell morphology
Choroidal neovascularization
Abnormal physiological neovascularization
Decreased angiogenesis
Abnormal vasculogenesis
Abnormal response to cardiac infarction
Decreased myocardial infarction size
Increased mean systemic arterial blood pressure
Abnormal vascular endothelial cell physiology
Abnormal vascular smooth muscle physiology</t>
  </si>
  <si>
    <t>In the mouse model, as  a functional transporter for Na+ and neutral amino acids in pulmonary epithelial cells  counteracting cardiogenic pulmonary oedema. In skeletal muscle, it suppression inhibits cell growth and differentiation. In the liver carbohydrate responsive element-binding protein (ChREBP) regulates glucose and amino acid metabolism by its influence on SLC38A2 expression. Likely has a multifunctional role to promote cellular metabolism, cellular signaling and cell survival.</t>
  </si>
  <si>
    <t>STARD13, also known as deleted in liver cancer 2 (DLC2), was initially cloned and studied in forty-five Chinese patients affected by hepatocellular carcinoma. STARD13 works as a tumor suppressor, suppressing RAS-induced cellular transformation and downregulating RhoA activity, thus inhibiting cell proliferation and motility. STARD13 was strongly under expressed in hepatocellular carcinoma samples. STARD13 plays a role in mitotic spindle positioning, cell-cell adhesion and mitotic fidelity. Evidence from population-based studies indicates an association between intracranial aneurysms in European and Japanese patients and the STARD13 variants rs9315204 (intronic), rs1980781 (synonymous) and rs3742321 (missense K242R).</t>
  </si>
  <si>
    <t xml:space="preserve">Interactions with MYOG and MYOD1 suggest that it may play a role in muscle cell differentiation and development, however these specifically appear to be for skeletal muscle rather than cardiac (https://string-db.org/cgi/network?taskId=blwtBslYt38w&amp;sessionId=b359u9LFA4b9). Observations from studies of in vitro human cell lines suggest that TCF12 is a heterodimer binding partner of TCF21, a tumor suppressor gene. </t>
  </si>
  <si>
    <t>DPEP1 primarily functions in the kidney, within a metabolic role. GWAS meta-analyses have identified a number of variants that are linked to systolic and diastolic blood pressure. This is most likely due to its function in the kidney and its possible affect on glomerulation filtration rate. Another GWAS focusing on women showed that variants in DPEP1 were associated with plasma homocysteine levels. Homocysteine levels have been associated with risk of cardiovascular disease.</t>
  </si>
  <si>
    <t xml:space="preserve">Many studies have linked ZBTB4 function with tumor suppression, due to its binding of the methyl CpG regions, repressing transcription and subsequently regulating the cell cycle. Thus, decreased expression of ZBTB4 have been linked to a number of cancers including breast cancer, and more rare cancers such as Ewing sarcoma. </t>
  </si>
  <si>
    <t>YPEL2 (Yippee Like 2) is a Protein Coding gene. Diseases associated with YPEL2 include DiGeorge Syndrome. An important paralog of this gene is YPEL1.</t>
  </si>
  <si>
    <t xml:space="preserve">Although there is little information on the function and role of YPEL2 in general, several studies point towards its role in the heart, namely electrocardiographic traits. A GWAS study in 100,000 individuals of European ancestry identified several new loci including those that encoded for YPEL2 that are associated with the QT interval and physically interact with other repolarization proteins. Another GWAS of multi-ethnic participants identified YPEL2 amongst 5 other novel loci to be associated with electrocardiographic traits, significant in all the components of the ECG, namely the T wave. The subcellular localization of YPEL proteins in association with centrosome or mitotic spindle suggests a function involved in the cell division. Therefore, YPEL2 may affect electrical activity within the heart by regulating cardiomyocyte differentiation and proliferation during development. </t>
  </si>
  <si>
    <t xml:space="preserve">Biallelic GATA6 inactivation in mice results in nonviable embryos due to defects in early visceral endoderm formation. GATA6 is a pioneer factor in cardiac development, regulating SMYD1 that activates HAND2, and KDR that with HAND2 orchestrates outflow tract formation. Additionally, cell-specific deletion reveals a requirement for GATA6 in various SAN lineages. Mechanistically, GATA6 directly activates key regulators of the SAN genetic program in conduction and nonconduction cells, such as TBX3 and EDN1, respectively. </t>
  </si>
  <si>
    <t>Y
Retroesophageal right subclavian artery
Aortic arch hypoplasia
Interrupted aortic arch
Absent fetal ductus arteriosus
Persistent truncus arteriosus
Double outlet right ventricle
Perimembraneous ventricular septal defect</t>
  </si>
  <si>
    <t>Y
Atrial septal defect (614475)
Atrioventricular septal defect (614474)
Pancreatic agenesis and heart defects (600001)
Persistent truncus arteriosus (217095)
Tetralogy of Fallot (187500)</t>
  </si>
  <si>
    <t>In the zebrafish, klf2a induces expression of an endothelial-specific microRNA, mir126, to activate Vegf signaling which results in angiogenic sprouting of aortic arch vessels, although other studies have suggested it has anti-angiogenic effects. Using zebrafish models, Vermot et al concluded that KLF2A expression is necessary for normal valve formation. Alongside dependence on intracardiac hemodynamic forces,  KLF2A expression can be an early and reliable indicator of proper valve development. KLF2 also appears to be necessary for hemodynamic regulation. In embryonic mice, deletion of KLF2 in endothelial and hematopoietic cells resulted in lethal embryonic heart failure due to high cardiac output.</t>
  </si>
  <si>
    <t>Beta (ms)</t>
  </si>
  <si>
    <t>Lead variant rsID</t>
  </si>
  <si>
    <r>
      <t>r</t>
    </r>
    <r>
      <rPr>
        <vertAlign val="superscript"/>
        <sz val="11"/>
        <color theme="1"/>
        <rFont val="Times New Roman"/>
        <family val="1"/>
      </rPr>
      <t>2</t>
    </r>
  </si>
  <si>
    <r>
      <t>Chr, chromosome; Position, base pair position in build 37; Candidate gene, most likely gene; Distance (kb), Distance of lead variant for each ECG trait from the QT interval lead variant at each locus (kb); r</t>
    </r>
    <r>
      <rPr>
        <vertAlign val="superscript"/>
        <sz val="10"/>
        <color theme="1"/>
        <rFont val="Times New Roman"/>
        <family val="1"/>
      </rPr>
      <t>2</t>
    </r>
    <r>
      <rPr>
        <sz val="10"/>
        <color theme="1"/>
        <rFont val="Times New Roman"/>
        <family val="1"/>
      </rPr>
      <t>, correlation with lead QT variant. Overlap was declared if lead variants were within r</t>
    </r>
    <r>
      <rPr>
        <vertAlign val="superscript"/>
        <sz val="10"/>
        <color theme="1"/>
        <rFont val="Times New Roman"/>
        <family val="1"/>
      </rPr>
      <t>2</t>
    </r>
    <r>
      <rPr>
        <sz val="10"/>
        <color theme="1"/>
        <rFont val="Times New Roman"/>
        <family val="1"/>
      </rPr>
      <t xml:space="preserve"> 0.1 or within +/- 500kb. </t>
    </r>
  </si>
  <si>
    <r>
      <t>r</t>
    </r>
    <r>
      <rPr>
        <vertAlign val="superscript"/>
        <sz val="10"/>
        <color theme="1"/>
        <rFont val="Times New Roman"/>
        <family val="1"/>
      </rPr>
      <t>2</t>
    </r>
  </si>
  <si>
    <r>
      <t>Lead variant rsID, Lead variant at the locus; Chr, chromosome; Position, base pair position in build 37; Analyzed variant rsID, Variant (either lead or proxy (r2 &gt; 0.8) annotated by VEP;  r</t>
    </r>
    <r>
      <rPr>
        <vertAlign val="superscript"/>
        <sz val="10"/>
        <color theme="1"/>
        <rFont val="Times New Roman"/>
        <family val="1"/>
      </rPr>
      <t>2</t>
    </r>
    <r>
      <rPr>
        <sz val="10"/>
        <color theme="1"/>
        <rFont val="Times New Roman"/>
        <family val="1"/>
      </rPr>
      <t>, Correlation between analysed and lead variant at the locus; HGVS, Human Genome Variation Society; AF, Allele Frequency; All lead variants and their proxies (r2 &gt; 0.8) were annotated using Variant Effect Predictor (VEP).  Only variants predicted to be protein altering (determined as high or moderate impact by VEP) are shown. Variants at previously unreported loci are highlighted in bold.</t>
    </r>
  </si>
  <si>
    <t>Analysed variant rsID</t>
  </si>
  <si>
    <t>Analyzed variant rsID</t>
  </si>
  <si>
    <t>eQTL variant rsID</t>
  </si>
  <si>
    <r>
      <t>r</t>
    </r>
    <r>
      <rPr>
        <vertAlign val="superscript"/>
        <sz val="11"/>
        <color theme="1"/>
        <rFont val="Calibri"/>
        <family val="2"/>
        <scheme val="minor"/>
      </rPr>
      <t>2</t>
    </r>
  </si>
  <si>
    <r>
      <t>Promoter interactions as defined by Jung et al, were identified for all lead variants and their proxies (r</t>
    </r>
    <r>
      <rPr>
        <vertAlign val="superscript"/>
        <sz val="10"/>
        <color theme="1"/>
        <rFont val="Times New Roman"/>
        <family val="1"/>
      </rPr>
      <t>2</t>
    </r>
    <r>
      <rPr>
        <sz val="10"/>
        <color theme="1"/>
        <rFont val="Times New Roman"/>
        <family val="1"/>
      </rPr>
      <t xml:space="preserve"> &gt; 0.8). Results were filtered to only include those variants with a RDB score &lt;= 3b. Results shown for variants with RDB score &lt;= 3b. r</t>
    </r>
    <r>
      <rPr>
        <vertAlign val="superscript"/>
        <sz val="10"/>
        <color theme="1"/>
        <rFont val="Times New Roman"/>
        <family val="1"/>
      </rPr>
      <t>2</t>
    </r>
    <r>
      <rPr>
        <sz val="10"/>
        <color theme="1"/>
        <rFont val="Times New Roman"/>
        <family val="1"/>
      </rPr>
      <t>: correlation (r</t>
    </r>
    <r>
      <rPr>
        <vertAlign val="superscript"/>
        <sz val="10"/>
        <color theme="1"/>
        <rFont val="Times New Roman"/>
        <family val="1"/>
      </rPr>
      <t>2</t>
    </r>
    <r>
      <rPr>
        <sz val="10"/>
        <color theme="1"/>
        <rFont val="Times New Roman"/>
        <family val="1"/>
      </rPr>
      <t>)between the lead variant (rsID) and analysed variant(s); RDB score, Regulome DB score</t>
    </r>
  </si>
  <si>
    <t>Analysis performed</t>
  </si>
  <si>
    <t>Tool used</t>
  </si>
  <si>
    <t>Reference panel used</t>
  </si>
  <si>
    <t>Input data</t>
  </si>
  <si>
    <t>Reference (URL)</t>
  </si>
  <si>
    <t>Reference (PMID)</t>
  </si>
  <si>
    <t>https://genome.sph.umich.edu/wiki/METAL_Documentation</t>
  </si>
  <si>
    <t>METAL</t>
  </si>
  <si>
    <t>Study level GWAS summary statistics</t>
  </si>
  <si>
    <t>https://cnsgenomics.com/software/gcta/#Overview</t>
  </si>
  <si>
    <t xml:space="preserve">Genome-wide Complex Trait Analysis (GCTA) </t>
  </si>
  <si>
    <t>21167468; 22426310</t>
  </si>
  <si>
    <t>European ancestry GWAS meta-analysis summary statistics</t>
  </si>
  <si>
    <t>Conditional analyses to identify additional independent signals</t>
  </si>
  <si>
    <t>Genetic correlation calculations</t>
  </si>
  <si>
    <t>v1.0.1</t>
  </si>
  <si>
    <t>https://github.com/bulik/ldsc/wiki/Heritability-and-Genetic-Correlation</t>
  </si>
  <si>
    <t>LD SCore software (LDSC)</t>
  </si>
  <si>
    <t>SNP-based heritability estimates</t>
  </si>
  <si>
    <t>BOLT-Restricted Maximum Likelihood (REML)</t>
  </si>
  <si>
    <t>v2.3.2</t>
  </si>
  <si>
    <t>UK Biobank participants of European-ancestry (EST-UKB cohort)</t>
  </si>
  <si>
    <t xml:space="preserve">European ancestry GWAS meta-analysis summary statistics, Reference panel: UK Biobank participants of European-ancestry (EST-UKB) </t>
  </si>
  <si>
    <t>https://alkesgroup.broadinstitute.org/BOLT-LMM/BOLT-LMM_manual.html</t>
  </si>
  <si>
    <t>Pre-computed LD scores using the 1000G reference panel (European ancestry), provided by LDSC</t>
  </si>
  <si>
    <t>https://genome.sph.umich.edu/wiki/RareMETALS</t>
  </si>
  <si>
    <t>rareMETALS</t>
  </si>
  <si>
    <t>Study level summary statistics (score and covariance matrix files) from participating cohorts with individuals of European ancestry only</t>
  </si>
  <si>
    <t>Rare variant gene-based meta-analyses</t>
  </si>
  <si>
    <t>release 25.03.2011</t>
  </si>
  <si>
    <t>Variant annotation</t>
  </si>
  <si>
    <t>Variant Effect Predictor (VEP) (includes SIFT and PolyPhen-2); Combined Annotation Dependent Depletion (CADD); RegulomeDB</t>
  </si>
  <si>
    <t>Ensembl release 99; 1.4; 2.0.3</t>
  </si>
  <si>
    <t>27268795; 24487276; 22955989</t>
  </si>
  <si>
    <t>Association with tissue-specific gene expression</t>
  </si>
  <si>
    <t>https://gtexportal.org/home/</t>
  </si>
  <si>
    <t>Genotype-Tissue Expression project (GTEx)</t>
  </si>
  <si>
    <t>25954001; 29022597</t>
  </si>
  <si>
    <t>R colocalization package (COLOC)</t>
  </si>
  <si>
    <t>https://cran.r-project.org/web/packages/coloc/index.html</t>
  </si>
  <si>
    <t>Colocalization analyses for tissue-specific gene expression</t>
  </si>
  <si>
    <t>GWAS Analysis of Regulatory and Functional Information Enrichment with LD correction (GARFIELD)</t>
  </si>
  <si>
    <t>https://www.ebi.ac.uk/birney-srv/GARFIELD/</t>
  </si>
  <si>
    <t>UK10K data, European ancestry individuals, precomputed by GARFIELD</t>
  </si>
  <si>
    <t>European-ancestry GWAS meta-analysis summary statistics</t>
  </si>
  <si>
    <t>Tissue-specific enrichment of variants in DNaseI Hypersensitivity sites</t>
  </si>
  <si>
    <t>Functional Mapping and Annotation of Genome-Wide Association Studies (FUMA GWAS)</t>
  </si>
  <si>
    <t>https://fuma.ctglab.nl/</t>
  </si>
  <si>
    <t>GWAS meta-analysis summary statistics (all analyses)</t>
  </si>
  <si>
    <t>GWAS meta-analysis summary statistics (all analyses)and publically available gene expression data from the GTEx portal</t>
  </si>
  <si>
    <t>Tissue-specific target genes of regulatory elements (Long-range chromatin interaction (Hi-C) data</t>
  </si>
  <si>
    <t>Tissue-specific target genes of regulatory elements (promotor capture chromatin interaction data)</t>
  </si>
  <si>
    <t>https://www.ncbi.nlm.nih.gov/pubmed/31501517</t>
  </si>
  <si>
    <t>Chromatin Element Enrichment Ranking by Specificity (CHEERS)</t>
  </si>
  <si>
    <t>https://github.com/trynkaLab/CHEERS</t>
  </si>
  <si>
    <t>release 5.12.2019</t>
  </si>
  <si>
    <t>1000G reference panel. All individuals.</t>
  </si>
  <si>
    <t>1000G reference panel. All individuals for multi-ancestry meta-analyses. For ancestry-specific meta-analyses, the corresponding subcohort from the 1000G reference panel was used.</t>
  </si>
  <si>
    <t>Cardiac cell-type specific functional effects of non-coding variants</t>
  </si>
  <si>
    <t>GWAS meta-analysis of ECG measures: 
QT, JT and QRS</t>
  </si>
  <si>
    <t>Candidate gene prioritization and pathway enrichment</t>
  </si>
  <si>
    <t>Data-driven Expression-Prioritized Integration for Complex Traits (DEPICT)</t>
  </si>
  <si>
    <t>v3</t>
  </si>
  <si>
    <t>v1.3.6</t>
  </si>
  <si>
    <t>v2</t>
  </si>
  <si>
    <t>v5.1.0</t>
  </si>
  <si>
    <t>v8</t>
  </si>
  <si>
    <t>v7.1</t>
  </si>
  <si>
    <t>v1.26.0</t>
  </si>
  <si>
    <t>Version (v)</t>
  </si>
  <si>
    <t>https://github.com/perslab/depict</t>
  </si>
  <si>
    <t>Visualisation of GO biological processes</t>
  </si>
  <si>
    <t>Cytoscape</t>
  </si>
  <si>
    <t>v3.8.2</t>
  </si>
  <si>
    <t>https://cytoscape.org/</t>
  </si>
  <si>
    <t>GO biological processes output from DEPICT software for each multi-ancestry meta-analyses</t>
  </si>
  <si>
    <t>Druggability analyses</t>
  </si>
  <si>
    <t>https://www.ncbi.nlm.nih.gov/pubmed/28356508</t>
  </si>
  <si>
    <t>Construction of polygenic risk scores to test for association with cardiovascular diseases</t>
  </si>
  <si>
    <t>PRSice-2</t>
  </si>
  <si>
    <t>https://www.prsice.info/</t>
  </si>
  <si>
    <t>Lead variant summary statistics from QT, JT and QRS European ancestry meta-analyses.</t>
  </si>
  <si>
    <t>N/A - only individuals of European ancestry were included.</t>
  </si>
  <si>
    <t>GWAS, Genome-wide association study; N/A, Not applicable for this analysis; 1000G, 1000 genomes; EST-UKB, Exercise stress test UK Biobank cohort; SNP, Single nucleotide polymorphism; eQTL, expression Quantitative Trait Locus</t>
  </si>
  <si>
    <t>https://www.ensembl.org/info/docs/tools/vep/index.html; https://cadd.gs.washington.edu/; 
https://regulomedb.org/regulome-search/</t>
  </si>
  <si>
    <t xml:space="preserve">EA; European ancestry, AA; African ancestry, HA; Hispanic/Latino, EAS; East Asian ancestry, SAS; South Asian Ancestry </t>
  </si>
  <si>
    <t xml:space="preserve">EA; European ancestry, AA; African ancestry, HA; Hispanic/Latino, EAS; East Asian ancestry, SAS; South Asian Ancestry. ECG data for the UK Biobank was derived from two sources: Resting component of the exercise bike test (EXECG) and a resting 12-lead ECG (12-lead) and were therefore analysed separately to take into account the different modes of data acquisition, 12-lead resting ECG measures were used when individuals had both tests performed.  </t>
  </si>
  <si>
    <t>Hispanic/Latino</t>
  </si>
  <si>
    <t>Supplementary Data</t>
  </si>
  <si>
    <t>Supplementary Data 1: Study information for all participating studies</t>
  </si>
  <si>
    <t xml:space="preserve">Supplementary Data 2: Per study (and sub-study) summary of genotyping and GWAS software information </t>
  </si>
  <si>
    <t>Supplementary Data 3: Per study summary statistics for ECG measures and covariates</t>
  </si>
  <si>
    <t>Supplementary Data 4: Previously reported variants from GWAS for resting QT, JT and QRS</t>
  </si>
  <si>
    <t>Supplementary Data 5: Lead variants from independent loci for QT GWAS meta-analysis</t>
  </si>
  <si>
    <t>Supplementary Data 6: Conditional analysis results for QT, JT and QRS traits in individuals of European ancestry</t>
  </si>
  <si>
    <t>Supplementary Data 7: Loci associated with JT. A) Previously not reported loci B) Significant known loci (Reported for multi-ancestry meta-analysis only)</t>
  </si>
  <si>
    <t>Supplementary Data 8: Loci associated with QRS. A) Previously not reported loci B) Significant known loci (Reported for multi-ancestry meta-analysis only)</t>
  </si>
  <si>
    <t xml:space="preserve">Supplementary Data 9: Overlap of loci between JT and QRS multi-ancestry meta-analyses where a lead variant in one analysis was also genome-wide significant in the other. </t>
  </si>
  <si>
    <t>Supplementary Data 10: Loci which overlap across QT, JT, QRS, PR and heart rate</t>
  </si>
  <si>
    <t>Supplementary Data 11. Gene-based analyses (for QT, JT and QRS) conditioning on common variant(s) in the region in 76,202 individuals from the UK Biobank</t>
  </si>
  <si>
    <t>Supplementary Data 12a: Variant effect predictor results for QT JT and QRS loci from multi-ancestry meta-analyses.</t>
  </si>
  <si>
    <t xml:space="preserve">Supplementary Data 12b: Annotation of variants with Combined Annotation Dependent Depletion (CADD scores). </t>
  </si>
  <si>
    <t xml:space="preserve">Supplementary Data 13: Significant cis-eQTLs for lead variants or their proxies (r2&gt;0.8) from GTEx version 8 in heart (left ventricle (LV) and right atrial appendage (RAA)) and brain tissues. </t>
  </si>
  <si>
    <t>Supplementary Data 14a: Hi-C results for lead variants and proxies (r2 &gt; 0.8) from the multi-ancestry meta-analysis using Fit-Hi-C pipeline</t>
  </si>
  <si>
    <t>Supplementary Data 14b: Promoter-capture Hi-C results for lead variants and proxies (r2 &gt; 0.8) from the multi-ancestry meta-analysis.</t>
  </si>
  <si>
    <t>Supplementary Data 16: DEPICT pathway geneset enrichment results for QT, JT and QRS multi-ancestry meta-analysis.</t>
  </si>
  <si>
    <t>Supplementary Data 17: Literature review of genes indicated by bioinformatic analyses and nearest gene to lead variant for QT</t>
  </si>
  <si>
    <t>Supplementary Data 18: Literature review of genes indicated by bioinformatic analyses and nearest gene to lead variant for JT</t>
  </si>
  <si>
    <t>Supplementary Data 19: Literature review of genes indicated by bioinformatic analyses and nearest gene to lead variant for QRS</t>
  </si>
  <si>
    <t>Supplementary Data 20: Potential drug targets from the druggable gene set database</t>
  </si>
  <si>
    <t>Supplementary Data 21: Association of genetically determined QT, JT and QRS in unrelated European individuals from UK Biobank</t>
  </si>
  <si>
    <t>Supplementary Data 1: Study information for all participating studies in the QT, JT and QRS GWAS meta-analyses</t>
  </si>
  <si>
    <t>Supplementary Data 3: Per study summary statisitics for ECG measures and covariates</t>
  </si>
  <si>
    <r>
      <t>Het I</t>
    </r>
    <r>
      <rPr>
        <vertAlign val="superscript"/>
        <sz val="10"/>
        <rFont val="Times New Roman"/>
        <family val="1"/>
      </rPr>
      <t>2</t>
    </r>
  </si>
  <si>
    <r>
      <t xml:space="preserve">European </t>
    </r>
    <r>
      <rPr>
        <i/>
        <sz val="10"/>
        <rFont val="Times New Roman"/>
        <family val="1"/>
      </rPr>
      <t>P</t>
    </r>
    <r>
      <rPr>
        <sz val="10"/>
        <rFont val="Times New Roman"/>
        <family val="1"/>
      </rPr>
      <t>-value</t>
    </r>
  </si>
  <si>
    <r>
      <t xml:space="preserve">Multi-ancestry </t>
    </r>
    <r>
      <rPr>
        <i/>
        <sz val="10"/>
        <rFont val="Times New Roman"/>
        <family val="1"/>
      </rPr>
      <t>P</t>
    </r>
    <r>
      <rPr>
        <sz val="10"/>
        <rFont val="Times New Roman"/>
        <family val="1"/>
      </rPr>
      <t>-value</t>
    </r>
  </si>
  <si>
    <r>
      <t>2:198434319:A:G</t>
    </r>
    <r>
      <rPr>
        <sz val="10"/>
        <rFont val="Calibri"/>
        <family val="2"/>
      </rPr>
      <t>†</t>
    </r>
  </si>
  <si>
    <r>
      <t>3:20052020:C:T</t>
    </r>
    <r>
      <rPr>
        <sz val="10"/>
        <rFont val="Calibri"/>
        <family val="2"/>
      </rPr>
      <t>†</t>
    </r>
  </si>
  <si>
    <r>
      <t>4:1198957:C:T</t>
    </r>
    <r>
      <rPr>
        <sz val="10"/>
        <rFont val="Calibri"/>
        <family val="2"/>
      </rPr>
      <t>†</t>
    </r>
  </si>
  <si>
    <r>
      <t>4:149392525:A:G</t>
    </r>
    <r>
      <rPr>
        <sz val="10"/>
        <rFont val="Calibri"/>
        <family val="2"/>
      </rPr>
      <t>†</t>
    </r>
  </si>
  <si>
    <r>
      <t>7:154814700:C:T</t>
    </r>
    <r>
      <rPr>
        <sz val="10"/>
        <rFont val="Calibri"/>
        <family val="2"/>
      </rPr>
      <t>†</t>
    </r>
  </si>
  <si>
    <r>
      <t>9:13988817:A:C</t>
    </r>
    <r>
      <rPr>
        <sz val="10"/>
        <rFont val="Calibri"/>
        <family val="2"/>
      </rPr>
      <t>†</t>
    </r>
  </si>
  <si>
    <r>
      <t>11:10422641:G:T</t>
    </r>
    <r>
      <rPr>
        <sz val="10"/>
        <rFont val="Calibri"/>
        <family val="2"/>
      </rPr>
      <t>†</t>
    </r>
  </si>
  <si>
    <r>
      <t>14:71963909:C:CA</t>
    </r>
    <r>
      <rPr>
        <sz val="10"/>
        <rFont val="Calibri"/>
        <family val="2"/>
      </rPr>
      <t>†</t>
    </r>
  </si>
  <si>
    <r>
      <t>15:46421092:A:G</t>
    </r>
    <r>
      <rPr>
        <sz val="10"/>
        <rFont val="Calibri"/>
        <family val="2"/>
      </rPr>
      <t>†</t>
    </r>
  </si>
  <si>
    <r>
      <t>18:20126082:C:T</t>
    </r>
    <r>
      <rPr>
        <sz val="10"/>
        <rFont val="Calibri"/>
        <family val="2"/>
      </rPr>
      <t>†</t>
    </r>
  </si>
  <si>
    <r>
      <t>20:47831066:A:AAC</t>
    </r>
    <r>
      <rPr>
        <sz val="10"/>
        <rFont val="Calibri"/>
        <family val="2"/>
      </rPr>
      <t>†</t>
    </r>
  </si>
  <si>
    <r>
      <t>18:27653030:A:G</t>
    </r>
    <r>
      <rPr>
        <sz val="10"/>
        <rFont val="Calibri"/>
        <family val="2"/>
      </rPr>
      <t>†</t>
    </r>
  </si>
  <si>
    <r>
      <t>BMI (kg/m</t>
    </r>
    <r>
      <rPr>
        <b/>
        <vertAlign val="superscript"/>
        <sz val="10"/>
        <rFont val="Times New Roman"/>
        <family val="1"/>
      </rPr>
      <t>2</t>
    </r>
    <r>
      <rPr>
        <b/>
        <sz val="10"/>
        <rFont val="Times New Roman"/>
        <family val="1"/>
      </rPr>
      <t>)</t>
    </r>
  </si>
  <si>
    <r>
      <t xml:space="preserve">Multi-ancestry </t>
    </r>
    <r>
      <rPr>
        <i/>
        <sz val="10"/>
        <rFont val="Times New Roman"/>
        <family val="1"/>
      </rPr>
      <t>P</t>
    </r>
    <r>
      <rPr>
        <sz val="10"/>
        <rFont val="Times New Roman"/>
        <family val="1"/>
      </rPr>
      <t>- value</t>
    </r>
  </si>
  <si>
    <r>
      <t>4:152565374:C:T</t>
    </r>
    <r>
      <rPr>
        <sz val="10"/>
        <rFont val="Calibri"/>
        <family val="2"/>
      </rPr>
      <t>†</t>
    </r>
  </si>
  <si>
    <r>
      <t>6:22113027:C:T</t>
    </r>
    <r>
      <rPr>
        <sz val="10"/>
        <rFont val="Calibri"/>
        <family val="2"/>
      </rPr>
      <t>†</t>
    </r>
  </si>
  <si>
    <r>
      <t>10:109698185:A:G</t>
    </r>
    <r>
      <rPr>
        <sz val="10"/>
        <rFont val="Calibri"/>
        <family val="2"/>
      </rPr>
      <t>†</t>
    </r>
  </si>
  <si>
    <r>
      <t>17:17607317:C:T</t>
    </r>
    <r>
      <rPr>
        <sz val="10"/>
        <rFont val="Calibri"/>
        <family val="2"/>
      </rPr>
      <t>†</t>
    </r>
  </si>
  <si>
    <r>
      <t>3:12322168:C:G</t>
    </r>
    <r>
      <rPr>
        <sz val="10"/>
        <rFont val="Calibri"/>
        <family val="2"/>
      </rPr>
      <t>†</t>
    </r>
  </si>
  <si>
    <r>
      <t>6:91222177:C:G</t>
    </r>
    <r>
      <rPr>
        <sz val="10"/>
        <rFont val="Calibri"/>
        <family val="2"/>
      </rPr>
      <t>†</t>
    </r>
  </si>
  <si>
    <r>
      <t>8:21835585:C:CT</t>
    </r>
    <r>
      <rPr>
        <sz val="10"/>
        <rFont val="Calibri"/>
        <family val="2"/>
      </rPr>
      <t>†</t>
    </r>
  </si>
  <si>
    <r>
      <t>9:138902775:C:T</t>
    </r>
    <r>
      <rPr>
        <sz val="10"/>
        <rFont val="Calibri"/>
        <family val="2"/>
      </rPr>
      <t>†</t>
    </r>
  </si>
  <si>
    <r>
      <t>11:47955608:C:G</t>
    </r>
    <r>
      <rPr>
        <sz val="10"/>
        <rFont val="Calibri"/>
        <family val="2"/>
      </rPr>
      <t>†</t>
    </r>
  </si>
  <si>
    <r>
      <t>18:44768009:C:CA</t>
    </r>
    <r>
      <rPr>
        <sz val="10"/>
        <rFont val="Calibri"/>
        <family val="2"/>
      </rPr>
      <t>†</t>
    </r>
  </si>
  <si>
    <r>
      <t>Supplementary Data 13: Significant cis-eQTLs for lead variants or their proxies (r</t>
    </r>
    <r>
      <rPr>
        <b/>
        <vertAlign val="superscript"/>
        <sz val="11"/>
        <color theme="1"/>
        <rFont val="Times New Roman"/>
        <family val="1"/>
      </rPr>
      <t>2</t>
    </r>
    <r>
      <rPr>
        <b/>
        <sz val="11"/>
        <color theme="1"/>
        <rFont val="Times New Roman"/>
        <family val="1"/>
      </rPr>
      <t xml:space="preserve">&gt;0.8) from GTEx version 8 in heart (left ventricle (LV) and right atrial appendage (RAA)) and brain tissues. </t>
    </r>
  </si>
  <si>
    <r>
      <t>Lead variants and their proxies (r</t>
    </r>
    <r>
      <rPr>
        <vertAlign val="superscript"/>
        <sz val="11"/>
        <rFont val="Calibri"/>
        <family val="2"/>
        <scheme val="minor"/>
      </rPr>
      <t>2</t>
    </r>
    <r>
      <rPr>
        <sz val="11"/>
        <rFont val="Calibri"/>
        <family val="2"/>
        <scheme val="minor"/>
      </rPr>
      <t xml:space="preserve"> &gt; 0.8) from all GWAS meta-analyses performed, and conditionally independent variants (and their proxies) for European ancestry meta-analyses. </t>
    </r>
  </si>
  <si>
    <r>
      <t>Lead variants and their proxies (r</t>
    </r>
    <r>
      <rPr>
        <vertAlign val="superscript"/>
        <sz val="11"/>
        <rFont val="Calibri"/>
        <family val="2"/>
        <scheme val="minor"/>
      </rPr>
      <t>2</t>
    </r>
    <r>
      <rPr>
        <sz val="11"/>
        <rFont val="Calibri"/>
        <family val="2"/>
        <scheme val="minor"/>
      </rPr>
      <t xml:space="preserve"> &gt; 0.8) from all GWAS meta-analyses performed, and conditionally independent variants (and their proxies) for European ancestry meta-analyses. Publically available gene expression data from the GTEx portal</t>
    </r>
  </si>
  <si>
    <r>
      <t xml:space="preserve">Publically available data from Jung </t>
    </r>
    <r>
      <rPr>
        <i/>
        <sz val="11"/>
        <rFont val="Calibri"/>
        <family val="2"/>
        <scheme val="minor"/>
      </rPr>
      <t>et al</t>
    </r>
    <r>
      <rPr>
        <sz val="11"/>
        <rFont val="Calibri"/>
        <family val="2"/>
        <scheme val="minor"/>
      </rPr>
      <t>. Analysed using R (v3.5.3)</t>
    </r>
  </si>
  <si>
    <r>
      <t xml:space="preserve">GWAS summary statistics from multi-ancestry meta-analysis. Publically available cardiac cell-type specific snATAC-seq data published by Hocker </t>
    </r>
    <r>
      <rPr>
        <i/>
        <sz val="11"/>
        <rFont val="Calibri"/>
        <family val="2"/>
        <scheme val="minor"/>
      </rPr>
      <t>et al</t>
    </r>
    <r>
      <rPr>
        <sz val="11"/>
        <rFont val="Calibri"/>
        <family val="2"/>
        <scheme val="minor"/>
      </rPr>
      <t xml:space="preserve"> (PMID: 33990324).</t>
    </r>
  </si>
  <si>
    <r>
      <t xml:space="preserve">Publically available data from Finan </t>
    </r>
    <r>
      <rPr>
        <i/>
        <sz val="11"/>
        <rFont val="Calibri"/>
        <family val="2"/>
        <scheme val="minor"/>
      </rPr>
      <t>et al</t>
    </r>
    <r>
      <rPr>
        <sz val="11"/>
        <rFont val="Calibri"/>
        <family val="2"/>
        <scheme val="minor"/>
      </rPr>
      <t xml:space="preserve">. </t>
    </r>
  </si>
  <si>
    <r>
      <t xml:space="preserve">Priortized candidate genes from the output of DEPICT, Hi-C analyses, eQTL colocalization analyses, VEP annotation (non-synonymous) and plausible nearby genes. Publically available data from Finan </t>
    </r>
    <r>
      <rPr>
        <i/>
        <sz val="11"/>
        <rFont val="Calibri"/>
        <family val="2"/>
        <scheme val="minor"/>
      </rPr>
      <t>et al</t>
    </r>
    <r>
      <rPr>
        <sz val="11"/>
        <rFont val="Calibri"/>
        <family val="2"/>
        <scheme val="minor"/>
      </rPr>
      <t xml:space="preserve"> (PMID: 28356508). Genes of existing drug targets were identified using publically available data from the KEGG drug database (https://www.genome.jp/)</t>
    </r>
  </si>
  <si>
    <t xml:space="preserve">No.variants included in PRS; Number of lead variants at loci in the European-ancestry meta-analysis for each ECG trait, which passed the imputation quality threshold (Rsq &gt; 0.8) and were thus included in the model </t>
  </si>
  <si>
    <t>Supplementary Data 22: Study information for sudden cardiac death cohorts</t>
  </si>
  <si>
    <t>Study reference (PMID)</t>
  </si>
  <si>
    <t>Imputation panel</t>
  </si>
  <si>
    <t>No. variants in PRS</t>
  </si>
  <si>
    <t>Mean age (years)</t>
  </si>
  <si>
    <t>Age range</t>
  </si>
  <si>
    <t>% female</t>
  </si>
  <si>
    <t>No. cases</t>
  </si>
  <si>
    <t>No. controls</t>
  </si>
  <si>
    <t>Definition of SCD</t>
  </si>
  <si>
    <t>Atherosclerosis Risk in Communities Study</t>
  </si>
  <si>
    <t>44-66</t>
  </si>
  <si>
    <t>CABS</t>
  </si>
  <si>
    <t xml:space="preserve">Cardiac Arrest Blood Study </t>
  </si>
  <si>
    <t>16618831, 30169657</t>
  </si>
  <si>
    <t xml:space="preserve">Affymetrix Axiom </t>
  </si>
  <si>
    <t>20-101</t>
  </si>
  <si>
    <t>The Cardiac Arrest Blood Study (CABS) is a large community-based repository of data and specimens from adult out-of-hospital cardiac arrest patients who were attended by paramedics in Seattle and King County, Washington. Clinical data was reviewed along with the autopsy reports when available, to determine likelihood of a primary arrhythmic event. Sudden cardiac arrest was defined as a sudden pulseless condition presumed due to a cardiac arrhythmia in the absence of any evidence of a non-cardiac cause of arrest. </t>
  </si>
  <si>
    <t>FinGesture</t>
  </si>
  <si>
    <t>25-85</t>
  </si>
  <si>
    <t>NFBC1966</t>
  </si>
  <si>
    <t>Northern Finland Birth Cohort of 1966</t>
  </si>
  <si>
    <t>31 (one year birth cohort)</t>
  </si>
  <si>
    <t>Affy 6.0 Array, TOPMed</t>
  </si>
  <si>
    <t>ARIC is a prospective community-based study of cardiovascular disease containing SCD cases which were reviewed by a committee of physicians to determine the likelihood of sudden arrhythmic death. SCD was defined as a sudden pulseless condition presumed due to a ventricular tachyarrhythmia in a previously stable individual without evidence of a non‐cardiac cause of cardiac arrest. All cardiac arrest events occurred out of the hospital or in the emergency room. Further study information is available in the GWAS meta-analysis study sections.</t>
  </si>
  <si>
    <t>Finnish Genetic Study for Arrhythmic events</t>
  </si>
  <si>
    <t>Affy 6.0 array and GSA array, TOPMed</t>
  </si>
  <si>
    <t>GSA Array, TOPMed</t>
  </si>
  <si>
    <t>This study was used as a population control group for FinGesture study analyses. The NFBC1966 (Northern Finland Birth Cohort) study is the product of a project initiated in the 1960s to examine risk factors involved in preterm birth and intrauterine growth restriction, and the consequences of these early adverse
outcomes on subsequent morbidity. The NFBC1966 cohort comprised 12 068 mothers and 12 231 children with an expected date of birth in 1966 within the province of Oulu, Finland. Study samples consisted of DNA extracted from
the blood of the offspring at their 31-year follow-up  visit.</t>
  </si>
  <si>
    <t>QT=138;
JT=122;
QRS=99</t>
  </si>
  <si>
    <t>QT=139; 
JT=122; 
QRS=99</t>
  </si>
  <si>
    <t>QT=148;
JT=132;
QRS=99</t>
  </si>
  <si>
    <t>QT=152; 
JT=135;
QRS=105</t>
  </si>
  <si>
    <t>The Fingesture study, started in 1998, aimed to collect consecutive individuals with of out-of-hospital sudden death from a defined geographic area, Oulu University Hospital District in northern Finland. All individuals with sudden death were autopsied at the Department of Forensic Medicine, University of Oulu, Oulu, Finland. Individuals with SCD were defined as those with a witnessed sudden death within 6 hours of the onset of the symptoms or within 24 hours of the time that the individual was last seen alive in a normal state of health. The underlying pathologies were divided into 3 categories: (1) ischemic, (2) nonischemic, and (3) other disease. The individuals with ischemic SCD included individuals with evidence of a coronary complication, defined as a fresh intracoronary thrombus, plaque rupture or erosion, intraplaque hemorrhage, or critical coronary stenosis (&gt;75%) in the main coronary artery. The individuals with nonischemic SCD included individuals with the following conditions: hypertrophy caused by hypertension, valve disease, cardiomyopathy attributable to alcohol use, dilated cardiomyopathy, hypertrophic obstructive cardiomyopathy, cardiomyopathy caused by obesity, arrhythmogenic right ventricular cardiomyopathy, and primary myocardial fibrosis. The “other” individuals with SCD included individuals with the following conditions: myocarditis, cardiac anomaly, and individuals with a normal autopsy (eg, individuals with a channelopathy).</t>
  </si>
  <si>
    <t>Supplementary Data 23: Meta-analysis results for PRS association with SCD results for each trait</t>
  </si>
  <si>
    <t>Supplementary Data 24: Summary of all input data and tools used for each analysis</t>
  </si>
  <si>
    <t>Supplementary Data 25: Codes used to define each clinical outcome in the UK</t>
  </si>
  <si>
    <t>ICD10 codes</t>
  </si>
  <si>
    <t>Definition</t>
  </si>
  <si>
    <t>I48</t>
  </si>
  <si>
    <t>Atrial fibrillation</t>
  </si>
  <si>
    <t>I48.0</t>
  </si>
  <si>
    <t>Paroxysmal atrial fibrillation</t>
  </si>
  <si>
    <t>I48.1</t>
  </si>
  <si>
    <t>Persistent atrial fibrillation</t>
  </si>
  <si>
    <t>I48.2</t>
  </si>
  <si>
    <t>Chronic atrial fibrillation</t>
  </si>
  <si>
    <t>ICD9 codes</t>
  </si>
  <si>
    <t>Atrial fibrillation and flutter</t>
  </si>
  <si>
    <t>OPCS4</t>
  </si>
  <si>
    <t>K62.1</t>
  </si>
  <si>
    <t>Percutaneous transluminal ablation of pulmonary vein to left atrium conducting system</t>
  </si>
  <si>
    <t>K62.5</t>
  </si>
  <si>
    <t>Percutaneous transluminal occlusion of left atrial appendage</t>
  </si>
  <si>
    <t>K57.1</t>
  </si>
  <si>
    <t>Percutaneous transluminal ablation of atrioventricular node</t>
  </si>
  <si>
    <t>K57.2</t>
  </si>
  <si>
    <t>Percutaneous transluminal ablation of conducting system of heart NEC</t>
  </si>
  <si>
    <t>I63.0</t>
  </si>
  <si>
    <t>Cerebral infarction due to thrombosis of precerebral arteries</t>
  </si>
  <si>
    <t>I63.1</t>
  </si>
  <si>
    <t>Cerebral infarction due to embolism of precerebral arteries</t>
  </si>
  <si>
    <t>I63.2</t>
  </si>
  <si>
    <t>Cerebral infarction due to unspecified occlusion or stenosis of precerebral arteries</t>
  </si>
  <si>
    <t>I63.3</t>
  </si>
  <si>
    <t>Cerebral infarction due to thrombosis of cerebral arteries</t>
  </si>
  <si>
    <t>I63.4</t>
  </si>
  <si>
    <t>Cerebral infarction due to embolism of cerebral arteries</t>
  </si>
  <si>
    <t>I63.5</t>
  </si>
  <si>
    <t>Cerebral infarction due to unspecified occlusion or stenosis of cerebral arteries</t>
  </si>
  <si>
    <t>I63.8</t>
  </si>
  <si>
    <t>Other cerebral infarction</t>
  </si>
  <si>
    <t>I63.9</t>
  </si>
  <si>
    <t>Cerebral infarction, unspecified</t>
  </si>
  <si>
    <t>I61.0</t>
  </si>
  <si>
    <t>Intracerebral hemorrhage in hemisphere, subcortical</t>
  </si>
  <si>
    <t>I61.1</t>
  </si>
  <si>
    <t>Intracerebral hemorrhage in hemisphere, cortical</t>
  </si>
  <si>
    <t>I61.2</t>
  </si>
  <si>
    <t>Intracerebral hemorrhage in hemisphere, unspecified</t>
  </si>
  <si>
    <t>I61.3</t>
  </si>
  <si>
    <t>Intracerebral hemorrhage in brain stem</t>
  </si>
  <si>
    <t>I61.4</t>
  </si>
  <si>
    <t>Intracerebral hemorrhage in cerebellum</t>
  </si>
  <si>
    <t>I61.5</t>
  </si>
  <si>
    <t>Intracerebral hemorrhage, intraventricular</t>
  </si>
  <si>
    <t>I61.6</t>
  </si>
  <si>
    <t>Intracerebral hemorrhage, multiple localized</t>
  </si>
  <si>
    <t>I61.8</t>
  </si>
  <si>
    <t>Other intracerebral hemorrhage</t>
  </si>
  <si>
    <t>I61.9</t>
  </si>
  <si>
    <t>Intracerebral hemorrhage, unspecified</t>
  </si>
  <si>
    <t>I64</t>
  </si>
  <si>
    <t>Stroke, not specified as hemorrhage or infarction</t>
  </si>
  <si>
    <t>Ischemic stroke</t>
  </si>
  <si>
    <t>I20</t>
  </si>
  <si>
    <t>Unstable angina</t>
  </si>
  <si>
    <t>I21.0</t>
  </si>
  <si>
    <t>Acute transmural myocardial infarction of anterior wall</t>
  </si>
  <si>
    <t>I21.1</t>
  </si>
  <si>
    <t>Acute transmural myocardial infarction of inferior wall</t>
  </si>
  <si>
    <t>I21.2</t>
  </si>
  <si>
    <t>Acute transmural myocardial infarction of other sites</t>
  </si>
  <si>
    <t>I21.3</t>
  </si>
  <si>
    <t>Acute transmural myocardial infarction of unspecified site</t>
  </si>
  <si>
    <t>I21.4</t>
  </si>
  <si>
    <t>Acute subendocardial myocardial infarction</t>
  </si>
  <si>
    <t>I21.9</t>
  </si>
  <si>
    <t>Acute myocardial infarction, unspecified</t>
  </si>
  <si>
    <t>I22.0</t>
  </si>
  <si>
    <t>Subsequent myocardial infarction of anterior wall</t>
  </si>
  <si>
    <t>I22.1</t>
  </si>
  <si>
    <t>Subsequent myocardial infarction of inferior wall</t>
  </si>
  <si>
    <t>I22.8</t>
  </si>
  <si>
    <t>Subsequent myocardial infarction of other sites</t>
  </si>
  <si>
    <t>I22.9</t>
  </si>
  <si>
    <t>Subsequent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</si>
  <si>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</si>
  <si>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</si>
  <si>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</si>
  <si>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</si>
  <si>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</si>
  <si>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</si>
  <si>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</si>
  <si>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</si>
  <si>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</si>
  <si>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</si>
  <si>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</si>
  <si>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</si>
  <si>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</si>
  <si>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 auricular appendage and ventricle as current complications following acute myocardial infarction</t>
  </si>
  <si>
    <t>I23.8</t>
  </si>
  <si>
    <t>Other current complications following acute myocardial infarction</t>
  </si>
  <si>
    <t>I24.0</t>
  </si>
  <si>
    <t>Coronary thrombosis not resulting in myocardial infarction</t>
  </si>
  <si>
    <t>I24.8</t>
  </si>
  <si>
    <t>Other forms of acute ischemic heart disease</t>
  </si>
  <si>
    <t>I24.9</t>
  </si>
  <si>
    <t>Acute ischemic heart disease, unspecified</t>
  </si>
  <si>
    <t>I25.0</t>
  </si>
  <si>
    <t>Atherosclerotic cardiovascular disease, so described</t>
  </si>
  <si>
    <t>I25.1</t>
  </si>
  <si>
    <t>Atherosclerotic heart disease</t>
  </si>
  <si>
    <t>I25.2</t>
  </si>
  <si>
    <t>Old myocardial infarction</t>
  </si>
  <si>
    <t>I25.3</t>
  </si>
  <si>
    <t>Aneurysm of heart</t>
  </si>
  <si>
    <t>I25.4</t>
  </si>
  <si>
    <t>Coronary artery aneurysm</t>
  </si>
  <si>
    <t>I25.5</t>
  </si>
  <si>
    <t>Ischemic cardiomyopathy</t>
  </si>
  <si>
    <t>I25.6</t>
  </si>
  <si>
    <t>Silent myocardial ischemia</t>
  </si>
  <si>
    <t>I25.8</t>
  </si>
  <si>
    <t>Other forms of chronic ischemic heart disease</t>
  </si>
  <si>
    <t>I25.9</t>
  </si>
  <si>
    <t>Chronic ischemic heart disease, unspecified</t>
  </si>
  <si>
    <t>Acute myocardial infarction</t>
  </si>
  <si>
    <t>Other acute and subacute forms of ischemic heart disease</t>
  </si>
  <si>
    <t>Angina pectoris</t>
  </si>
  <si>
    <t>Coronary atherosclerosis</t>
  </si>
  <si>
    <t>Other specified forms of chronic ischemic heart disease</t>
  </si>
  <si>
    <t>K40.1</t>
  </si>
  <si>
    <t>Saphenous vein graft replacement of one coronary artery</t>
  </si>
  <si>
    <t>K40.2</t>
  </si>
  <si>
    <t>Saphenous vein graft replacement of two coronary arteries</t>
  </si>
  <si>
    <t>K40.3</t>
  </si>
  <si>
    <t>Saphenous vein graft replacement of three coronary arteries</t>
  </si>
  <si>
    <t>K40.4</t>
  </si>
  <si>
    <t>Saphenous vein graft replacement of four or more coronary arteries</t>
  </si>
  <si>
    <t>K40.9</t>
  </si>
  <si>
    <t>Unspecified saphenous vein graft replacement of coronary artery</t>
  </si>
  <si>
    <t>K41.1</t>
  </si>
  <si>
    <t>Autograft replacement of one coronary artery NEC</t>
  </si>
  <si>
    <t>K41.2</t>
  </si>
  <si>
    <t>Autograft replacement of two coronary arteries NEC</t>
  </si>
  <si>
    <t>K41.3</t>
  </si>
  <si>
    <t>Autograft replacement of three coronary arteries NEC</t>
  </si>
  <si>
    <t>K41.4</t>
  </si>
  <si>
    <t>Autograft replacement of four or more coronary arteries NEC</t>
  </si>
  <si>
    <t>K42.4</t>
  </si>
  <si>
    <t>Allograft replacement of four or more coronary arteries</t>
  </si>
  <si>
    <t>K44.1</t>
  </si>
  <si>
    <t>Replacement of coronary arteries using multiple methods</t>
  </si>
  <si>
    <t>K44.2</t>
  </si>
  <si>
    <t>Revision of replacement of coronary artery</t>
  </si>
  <si>
    <t>K44.9</t>
  </si>
  <si>
    <t>Unspecified other replacement of coronary artery</t>
  </si>
  <si>
    <t>K45.1</t>
  </si>
  <si>
    <t>Double anastomosis of mammary arteries to coronary arteries</t>
  </si>
  <si>
    <t>K45.2</t>
  </si>
  <si>
    <t>Double anastomosis of thoracic arteries to coronary arteries NEC</t>
  </si>
  <si>
    <t>K45.3</t>
  </si>
  <si>
    <t>Anastomosis of mammary artery to left anterior descending coronary artery</t>
  </si>
  <si>
    <t>K45.4</t>
  </si>
  <si>
    <t>Anastomosis of mammary artery to coronary artery NEC</t>
  </si>
  <si>
    <t>K45.5</t>
  </si>
  <si>
    <t>Anastomosis of thoracic artery to coronary artery NEC</t>
  </si>
  <si>
    <t>K45.6</t>
  </si>
  <si>
    <t>Revision of connection of thoracic artery to coronary artery</t>
  </si>
  <si>
    <t>K45.8</t>
  </si>
  <si>
    <t>Other specified connection of thoracic artery to coronary artery</t>
  </si>
  <si>
    <t>K45.9</t>
  </si>
  <si>
    <t>Unspecified connection of thoracic artery to coronary artery</t>
  </si>
  <si>
    <t>K49.1</t>
  </si>
  <si>
    <t>Percutaneous transluminal balloon angioplasty of one coronary artery</t>
  </si>
  <si>
    <t>K49.2</t>
  </si>
  <si>
    <t>Percutaneous transluminal balloon angioplasty of multiple coronary arteries</t>
  </si>
  <si>
    <t>K49.3</t>
  </si>
  <si>
    <t>Percutaneous transluminal balloon angioplasty of bypass graft of coronary artery</t>
  </si>
  <si>
    <t>K49.4</t>
  </si>
  <si>
    <t>Percutaneous transluminal cutting balloon angioplasty of coronary artery</t>
  </si>
  <si>
    <t>K49.8</t>
  </si>
  <si>
    <t>Other specified transluminal balloon angioplasty of coronary artery</t>
  </si>
  <si>
    <t>K49.9</t>
  </si>
  <si>
    <t>Unspecified transluminal balloon angioplasty of coronary artery</t>
  </si>
  <si>
    <t>K50.1</t>
  </si>
  <si>
    <t>Percutaneous transluminal laser coronary angioplasty</t>
  </si>
  <si>
    <t>K50.2</t>
  </si>
  <si>
    <t>Percutaneous transluminal coronary thrombolysis using streptokinase</t>
  </si>
  <si>
    <t>K50.3</t>
  </si>
  <si>
    <t>Percutaneous transluminal injection of therapeutic substance into coronary artery NEC</t>
  </si>
  <si>
    <t>K50.4</t>
  </si>
  <si>
    <t>Percutaneous transluminal atherectomy of coronary artery</t>
  </si>
  <si>
    <t>K50.8</t>
  </si>
  <si>
    <t>Other specified other therapeutic transluminal operations on coronary artery</t>
  </si>
  <si>
    <t>K50.9</t>
  </si>
  <si>
    <t>Unspecified other therapeutic transluminal operations on coronary artery</t>
  </si>
  <si>
    <t>K75.1</t>
  </si>
  <si>
    <t>Percutaneous transluminal balloon angioplasty and insertion of 1-2 drug-eluting stents into coronary artery</t>
  </si>
  <si>
    <t>K75.2</t>
  </si>
  <si>
    <t>Percutaneous transluminal balloon angioplasty and insertion of 3 or more drug-eluting stents into coronary artery</t>
  </si>
  <si>
    <t>K75.3</t>
  </si>
  <si>
    <t>Percutaneous transluminal balloon angioplasty and insertion of 1-2 stents into coronary artery</t>
  </si>
  <si>
    <t>K75.4</t>
  </si>
  <si>
    <t>Percutaneous transluminal balloon angioplasty and insertion of 3 or more stents into coronary artery NEC</t>
  </si>
  <si>
    <t>K75.8</t>
  </si>
  <si>
    <t>Other specified percutaneous transluminal balloon angioplasty and insertion of stent into coronary artery</t>
  </si>
  <si>
    <t>K75.9</t>
  </si>
  <si>
    <t>Unspecified percutaneous transluminal balloon angioplasty and insertion of stent into coronary artery</t>
  </si>
  <si>
    <t>Thrombosis of atrium, auricular appendage and ventricle as current complications following acute myocardial infarction</t>
  </si>
  <si>
    <t>Bundle branch block/fascicular block</t>
  </si>
  <si>
    <t>I444</t>
  </si>
  <si>
    <t>Left anterior fascicular block</t>
  </si>
  <si>
    <t>I445</t>
  </si>
  <si>
    <t>Left posterior fascicular block</t>
  </si>
  <si>
    <t>I446</t>
  </si>
  <si>
    <t>Other and unspecified fascicular block</t>
  </si>
  <si>
    <t>I447</t>
  </si>
  <si>
    <t>Left bundle-branch block, unspecified</t>
  </si>
  <si>
    <t>Other left bundle branch block</t>
  </si>
  <si>
    <t>Right bundle branch block</t>
  </si>
  <si>
    <t>Bundle branch block, unspecified</t>
  </si>
  <si>
    <t>Atrioventricular block/Pacemaker</t>
  </si>
  <si>
    <t>Z450</t>
  </si>
  <si>
    <t>Adjustment and management of cardiac pacemaker</t>
  </si>
  <si>
    <t>I441</t>
  </si>
  <si>
    <t>Atrioventricular block, second degree</t>
  </si>
  <si>
    <t>I442</t>
  </si>
  <si>
    <t>Atrioventricular block, complete</t>
  </si>
  <si>
    <t>K60.1</t>
  </si>
  <si>
    <t>Implantation of intravenous cardiac pacemaker system NEC</t>
  </si>
  <si>
    <t>K60.2</t>
  </si>
  <si>
    <t>Resiting of lead of intravenous cardiac pacemaker system</t>
  </si>
  <si>
    <t>K60.3</t>
  </si>
  <si>
    <t>Renewal of intravenous cardiac pacemaker system</t>
  </si>
  <si>
    <t>K60.4</t>
  </si>
  <si>
    <t>Removal of intravenous cardiac pacemaker system</t>
  </si>
  <si>
    <t>K60.5</t>
  </si>
  <si>
    <t>Implantation of intravenous single chamber cardiac pacemaker system</t>
  </si>
  <si>
    <t>K60.6</t>
  </si>
  <si>
    <t>Implantation of intravenous dual chamber cardiac pacemaker system</t>
  </si>
  <si>
    <t>K60.7</t>
  </si>
  <si>
    <t>Implantation of intravenous biventricular cardiac pacemaker system</t>
  </si>
  <si>
    <t>K60.8</t>
  </si>
  <si>
    <t>Other specified cardiac pacemaker system introduced through vein</t>
  </si>
  <si>
    <t>K60.9</t>
  </si>
  <si>
    <t>Unspecified cardiac pacemaker system introduced through vein</t>
  </si>
  <si>
    <t>K61.1</t>
  </si>
  <si>
    <t>Implantation of cardiac pacemaker system NEC</t>
  </si>
  <si>
    <t>K61.2</t>
  </si>
  <si>
    <t>Resiting of lead of cardiac pacemaker system NEC</t>
  </si>
  <si>
    <t>K61.3</t>
  </si>
  <si>
    <t>Renewal of cardiac pacemaker system NEC</t>
  </si>
  <si>
    <t>K61.4</t>
  </si>
  <si>
    <t>Removal of cardiac pacemaker system NEC</t>
  </si>
  <si>
    <t>K61.5</t>
  </si>
  <si>
    <t>Implantation of single chamber cardiac pacemaker system</t>
  </si>
  <si>
    <t>K61.6</t>
  </si>
  <si>
    <t>Implantation of dual chamber cardiac pacemaker system</t>
  </si>
  <si>
    <t>K61.7</t>
  </si>
  <si>
    <t>Implantation of biventricular cardiac pacemaker system</t>
  </si>
  <si>
    <t>K61.8</t>
  </si>
  <si>
    <t>Other specified other cardiac pacemaker system</t>
  </si>
  <si>
    <t>K61.9</t>
  </si>
  <si>
    <t>Unspecified other cardiac pacemaker system</t>
  </si>
  <si>
    <t>I13.0</t>
  </si>
  <si>
    <t>Hypertensive heart and renal disease with both (congestive) heart failure</t>
  </si>
  <si>
    <t>I13.2</t>
  </si>
  <si>
    <t>Hypertensive heart and renal disease with both (congestive) heart failure and renal failure</t>
  </si>
  <si>
    <t>I50</t>
  </si>
  <si>
    <t>Heart failure</t>
  </si>
  <si>
    <t>I50.0</t>
  </si>
  <si>
    <t>Congestive heart failure</t>
  </si>
  <si>
    <t>I50.1</t>
  </si>
  <si>
    <t>Left ventricular failure</t>
  </si>
  <si>
    <t>I50.9</t>
  </si>
  <si>
    <t>Heart failure, unspecified</t>
  </si>
  <si>
    <t>Left heart failure</t>
  </si>
  <si>
    <t>K59.6</t>
  </si>
  <si>
    <t>Implantation of cardioverter defibrillator using three electrode leads</t>
  </si>
  <si>
    <t xml:space="preserve">Implantation of intravenous biventricular cardiac pacemaker system </t>
  </si>
  <si>
    <t>Non-ischaemic cardiomyopathy</t>
  </si>
  <si>
    <t>I11.0</t>
  </si>
  <si>
    <t>Hypertensive heart disease with (congestive) heart failure</t>
  </si>
  <si>
    <t>I11.9</t>
  </si>
  <si>
    <t>Hypertensive heart disease without (congestive) heart failure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</si>
  <si>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</si>
  <si>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</si>
  <si>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</si>
  <si>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</si>
  <si>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</si>
  <si>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</si>
  <si>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</si>
  <si>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</si>
  <si>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</si>
  <si>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</si>
  <si>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</si>
  <si>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</si>
  <si>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</si>
  <si>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Alcoholic cardiomyopathy</t>
  </si>
  <si>
    <t>I42.7</t>
  </si>
  <si>
    <t>Cardiomyopathy due to drugs and other external agents</t>
  </si>
  <si>
    <t>I42.8</t>
  </si>
  <si>
    <t>Other cardiomyopathies</t>
  </si>
  <si>
    <t>I42.9</t>
  </si>
  <si>
    <t>Cardiomyopathy, unspecified</t>
  </si>
  <si>
    <t>I43.0</t>
  </si>
  <si>
    <t>Cardiomyopathy in infectious and parasitic diseases classified elsewhere</t>
  </si>
  <si>
    <t>I43.1</t>
  </si>
  <si>
    <t>Cardiomyopathy in metabolic diseases</t>
  </si>
  <si>
    <t>I43.2</t>
  </si>
  <si>
    <t>Cardiomyopathy in nutritional diseases</t>
  </si>
  <si>
    <t>I43.8</t>
  </si>
  <si>
    <t>Cardiomyopathy in other diseases classified elsewhere</t>
  </si>
  <si>
    <t>4252/4254</t>
  </si>
  <si>
    <t>4254/4259</t>
  </si>
  <si>
    <t>Cardiomyopathy in diseases classified elsewhere</t>
  </si>
  <si>
    <t>I47.2</t>
  </si>
  <si>
    <t xml:space="preserve">Ventricular tachycardia           </t>
  </si>
  <si>
    <t>I49.0</t>
  </si>
  <si>
    <t xml:space="preserve">Ventricular fibrillation and flutter         </t>
  </si>
  <si>
    <t>Paroxysmal ventricular tachycardia</t>
  </si>
  <si>
    <t>Ventricular fibrillation and flutter</t>
  </si>
  <si>
    <r>
      <t>Summary statistics shown for lead variants at independent loci for each genome-wide association study meta-analysis. Study level linear regression summary statistics (two-sided) were meta-analysed using METAL, where effect size estimates were weighted using the inverse of the corresponding standard errors. A Bonferroni-corrected threshold for multiple testing (P&lt;5×10−8) was used to declare genome-wide significance. CHRPOSID, Unique variant identifier; Chr, chromosome; Position, base pair position in build 37; EA, Effect allele; OA, Other allele; EAF, Effect allele frequency; Beta, Effect estimate from linear regression (inverse normal transformed phenotype); SE, Standard error; P-value, Beta (ms), corresponding effect size estimate from untransformed meta-analysis; Het I</t>
    </r>
    <r>
      <rPr>
        <vertAlign val="superscript"/>
        <sz val="10"/>
        <rFont val="Times New Roman"/>
        <family val="1"/>
      </rPr>
      <t>2</t>
    </r>
    <r>
      <rPr>
        <sz val="10"/>
        <rFont val="Times New Roman"/>
        <family val="1"/>
      </rPr>
      <t>, Heterogeneity I</t>
    </r>
    <r>
      <rPr>
        <vertAlign val="superscript"/>
        <sz val="10"/>
        <rFont val="Times New Roman"/>
        <family val="1"/>
      </rPr>
      <t>2</t>
    </r>
    <r>
      <rPr>
        <sz val="10"/>
        <rFont val="Times New Roman"/>
        <family val="1"/>
      </rPr>
      <t xml:space="preserve"> statistic; P-value of association; *result from X-chromosome male stratified analysis, †locus significant in ancestry-specific analysis but not in multi-ancestry meta-analysis. </t>
    </r>
  </si>
  <si>
    <r>
      <t xml:space="preserve">Comparison of multi-ancestry summary statistics for lead variants at independent loci where overlap between JT and QRS GWAS meta-analyses was observed. Study level linear regression summary statistics (two-sided) were meta-analysed using METAL, where effect size estimates were weighted using the inverse of the corresponding standard errors. A Bonferroni-corrected threshold for multiple testing (P&lt;5×10−8) was used to declare genome-wide significance. CHRPOSID, Unique variant identifier; Chr, chromosome; Position, base pair position in build 37; EA, Effect allele; Beta, Effect estimate from linear regression (inverse normal transformed phenotype); </t>
    </r>
    <r>
      <rPr>
        <i/>
        <sz val="10"/>
        <color theme="1"/>
        <rFont val="Times New Roman"/>
        <family val="1"/>
      </rPr>
      <t>P</t>
    </r>
    <r>
      <rPr>
        <sz val="10"/>
        <color theme="1"/>
        <rFont val="Times New Roman"/>
        <family val="1"/>
      </rPr>
      <t xml:space="preserve">-value, </t>
    </r>
    <r>
      <rPr>
        <i/>
        <sz val="10"/>
        <color theme="1"/>
        <rFont val="Times New Roman"/>
        <family val="1"/>
      </rPr>
      <t>P</t>
    </r>
    <r>
      <rPr>
        <sz val="10"/>
        <color theme="1"/>
        <rFont val="Times New Roman"/>
        <family val="1"/>
      </rPr>
      <t xml:space="preserve">-value of association in the respective GWAS meta-analysis. Lead variant for JT on the left panels with look up of corresponding variant in QRS analysis. Right panels show lead variants for QRS with corresponding look up of the variant in the JT analysis. Sections in bold indicate loci which are previously unreported for the trait. </t>
    </r>
  </si>
  <si>
    <t>Findings from joint and conditional analyses with Genome-wide Complex Trait Analysis (GCTA). Type, 'lead' for the most significant variant in the European meta-analysis at the locus; 'conditional' for identified independent variants identified in UK Biobank. Chr, chromosome; CHRPOSID, Unique variant identifier, Position, base pair position in build 37; EA, effect allele; EAF, effect allele frequency; Beta, effect estimate from linear regression (inverse normal transformed phenotype); SE, standard error; P-value, P-value of association from the GWAS meta-analysis; Beta Joint, beta estimate from conditional analysis; SE Joint, SE for the beta estimate from conditional analysis; P-Joint, conditional analysis P-value having conditioned with all independent variants at the locus. Previously unreported loci are highlighted in bold. All conditionally independent variants were present in at least 50% of the maximum sample size in the European meta-analysis and passed the genome-wide significant threshold (P-Joint &lt; 5 × 10-8) in conditional analysis.</t>
  </si>
  <si>
    <t xml:space="preserve">N, total sample size from UK Biobank; No. of variants, Number of rare variants included in burden testing; P-value unconditional, Gene-based P-value for association with the ECG trait using Sequence Kernel Association Testing in rareMETALs; P-Conditioning on coding variant within gene; Sequence Kernel Association Testing P-value after conditioning on the rare coding variant with the smallest P-value (details of variant in the row below); P-Conditioning on low frequency/common variant(s) in locus*, Sequence Kernel Association Testing P-value after conditioning on low/common variants at the locus as identified from the corresponding European-ancestry single variant GWAS meta-analysis. N/A, There was no genome-wide significant common/low frequency variants in the single variant meta-analysis at this locus. </t>
  </si>
  <si>
    <r>
      <t xml:space="preserve">MeSH term, Medical Subject Heading term for the tissue or cell type annotation; Name, Tissue or cell type annotation; MeSH first level term, Description of the tissue or cell type annotation; MeSH second level term, More general description of the tissue or cell type annotation;  Nominal </t>
    </r>
    <r>
      <rPr>
        <i/>
        <sz val="10"/>
        <color theme="1"/>
        <rFont val="Times New Roman"/>
        <family val="1"/>
      </rPr>
      <t>P</t>
    </r>
    <r>
      <rPr>
        <sz val="10"/>
        <color theme="1"/>
        <rFont val="Times New Roman"/>
        <family val="1"/>
      </rPr>
      <t xml:space="preserve">-value, Nominal enrichment </t>
    </r>
    <r>
      <rPr>
        <i/>
        <sz val="10"/>
        <color theme="1"/>
        <rFont val="Times New Roman"/>
        <family val="1"/>
      </rPr>
      <t>P</t>
    </r>
    <r>
      <rPr>
        <sz val="10"/>
        <color theme="1"/>
        <rFont val="Times New Roman"/>
        <family val="1"/>
      </rPr>
      <t>-value of tissue/cell type annotation from the analysis as output from DEPICT by comparing z-scores from Welch's t-test against the null hypothesis (Genes in associated loci are not highly expressed in the given tissue or cell type); FDR, False discovery rate; Z score, Tissue-specific expression Z-score for enrichment. Results are shown if they met a false discovery rate (FDR) &lt; 0.01 for statistical significance.</t>
    </r>
  </si>
  <si>
    <t xml:space="preserve">Results for the meta-analysis of per-study summary statistics for association of each PRS with sudden cardiac death, using R-package Meta (v5.5.0) and an inverse-variance weighted fixed effects model. Effect; Increase in risk of SCD per 1 millisecond increase in the average ms per allele, StdErr; Standard Error; Direction; Direction of effect of each study in the following order ARIC-CABS-FinGesture (and NFBC1966). Significant result (P-value &lt; 0.05) is in bold. </t>
  </si>
  <si>
    <r>
      <t xml:space="preserve">Chr, chromosome; Position, base pair position in build 37; </t>
    </r>
    <r>
      <rPr>
        <i/>
        <sz val="10"/>
        <rFont val="Times New Roman"/>
        <family val="1"/>
      </rPr>
      <t>P-</t>
    </r>
    <r>
      <rPr>
        <sz val="10"/>
        <rFont val="Times New Roman"/>
        <family val="1"/>
      </rPr>
      <t xml:space="preserve">value, </t>
    </r>
    <r>
      <rPr>
        <i/>
        <sz val="10"/>
        <rFont val="Times New Roman"/>
        <family val="1"/>
      </rPr>
      <t>P</t>
    </r>
    <r>
      <rPr>
        <sz val="10"/>
        <rFont val="Times New Roman"/>
        <family val="1"/>
      </rPr>
      <t>-value of association in the reporting study; PMID, Pubmed ID; Significant locus in our respective multi-ancestry meta-analysis, Whether the locus was significant in our multi-ancestry meta-analysis (Y = Yes, N = No). When a locus was not a significant locus in our study, a look up was performed of the previously reported variant(s) and the lowest P-value reported; *QT association from a reported sex-stratified analysis</t>
    </r>
  </si>
  <si>
    <t>Druggability tier: Catagorization as per druggable genome database (Finan et al, PMID 28356508) (methods). ADME gene: Is the protein product of the gene involved in absorption, distribution, metabolism, and excretion (ADME) of a compound.  Known targets of class I, II,  III and IV anti-arrhythmic drugs were identified using the KEGG drug database and excluded from the list (4 for QT - KCNH2, KCNQ1, SCN5A, SCN10A, 6 for JT - CACNA1D, KCND3, KCNH2, KCNQ1, SCN5A, SCN10A and 5 for QRS -  CACNA1D, KCND3, KCNQ1, SCN5A, SCN10A)</t>
  </si>
  <si>
    <t>ICD10, International Classification of Diseases (ICD) 10th Revision code; ICD9, International Classification of Diseases (ICD) 9th Revision code, OPCS4, OPSC classification of interventions and procedures (version 4).</t>
  </si>
  <si>
    <r>
      <t>CADD scores for variants ranked filtered to a CADD score &gt; 10. Rows in bold represent variants at previously unreported loci for that trait. Lead variant rsID, Lead variant at the locus; Analyzed variant rsID, Variant annotated using CADD; Chr, chromosome; Position, base pair position in build 37; EA, Effect allele; Consequence, Predicted effect of the EA as annotated by Variant Effect PRedictor; r</t>
    </r>
    <r>
      <rPr>
        <vertAlign val="superscript"/>
        <sz val="10"/>
        <color theme="1"/>
        <rFont val="Times New Roman"/>
        <family val="1"/>
      </rPr>
      <t>2</t>
    </r>
    <r>
      <rPr>
        <sz val="10"/>
        <color theme="1"/>
        <rFont val="Times New Roman"/>
        <family val="1"/>
      </rPr>
      <t>, linkage disequilibrium r2 between lead variant at locus and annotated variant; MAF, minor allele frequency; CADD, Combined Annotation Dependent Depletion score</t>
    </r>
  </si>
  <si>
    <r>
      <t>Chr: chromosome; Position: physical position of the lead variant (build 37),  EA/OA, Effect / Other Allele; r</t>
    </r>
    <r>
      <rPr>
        <vertAlign val="superscript"/>
        <sz val="10"/>
        <color theme="1"/>
        <rFont val="Times New Roman"/>
        <family val="1"/>
      </rPr>
      <t>2</t>
    </r>
    <r>
      <rPr>
        <sz val="10"/>
        <color theme="1"/>
        <rFont val="Times New Roman"/>
        <family val="1"/>
      </rPr>
      <t>: linkage equilibrium r2 between the lead variant (rsID) and proxy eQTL variant(s); GWAS beta, effect size from corresponding inverse normal transformed phenotype multi-ancestry meta-analysis; GWAS P-value, P-value from genome-wide association study meta-analysis; Gene(eQTL): gene from cis-eQTL results; eQTL Beta, Normalized effect size on gene expression at that the corresponding tissue;  PP, posterior probability of a common causal variant (&gt;0.75 was set as significance threshold) calculated using the COLOC package in R (methods) - Rows in bold are where this condition is met. eQTL: Expression quantitative trait locus.</t>
    </r>
  </si>
  <si>
    <t xml:space="preserve">Supplementary Data 15: Gene-set tissue/cell type enrichment using Data driven Expression-Prioritization Integration for Complex Traits (DEPICT) for QT, JT and QRS multi-ancestry meta-analyses. </t>
  </si>
  <si>
    <t>Supplementary Data 16: DEPICT pathway gene-set enrichment results for QT, JT and QRS multi-ancestry meta-analysis.</t>
  </si>
  <si>
    <r>
      <t xml:space="preserve">GO, Gene ontology; KEGG, Kyoto encyclopedia of genes and genomes; Original gene set ID, Identifier of the predefined gene set; Original gene set description, Description of the predefined gene set; Nominal enrichment </t>
    </r>
    <r>
      <rPr>
        <i/>
        <sz val="10"/>
        <color theme="1"/>
        <rFont val="Times New Roman"/>
        <family val="1"/>
      </rPr>
      <t>P</t>
    </r>
    <r>
      <rPr>
        <sz val="10"/>
        <color theme="1"/>
        <rFont val="Times New Roman"/>
        <family val="1"/>
      </rPr>
      <t xml:space="preserve">-value of the reconstituted gene set from the meta-analysis result as output by DEPICT, calculated by comparing z-scores from Welch's t-test against the null; FDR, False discovery rate; Z score, Reconstituted gene set Z score. Results are shown for GO categories, mouse knockout phenotypes, protein-protein interaction subnetworks, KEGG and REACTOME pathways separately with a false discovery rate &lt;0.01 from the analysis being used to declare statistical significance. Results are ordered by increasing </t>
    </r>
    <r>
      <rPr>
        <i/>
        <sz val="10"/>
        <color theme="1"/>
        <rFont val="Times New Roman"/>
        <family val="1"/>
      </rPr>
      <t>P</t>
    </r>
    <r>
      <rPr>
        <sz val="10"/>
        <color theme="1"/>
        <rFont val="Times New Roman"/>
        <family val="1"/>
      </rPr>
      <t>-value.</t>
    </r>
  </si>
  <si>
    <t xml:space="preserve">Findings from the logistic regression analysis for each polygenic risk score and clinical outcome. Units are per standard deviation increase in polygenic risk score. SE; standard error, OR; Odds ratio for association, CI: Confidence interval, AVB; Atrioventricular block, PPM; Pacemaker implantation, BBB; Bundle branch block. OR columns are colour coded according to direction of effect. P-values &lt;0.05 are in bold and red. A Bonferroni threshold for statistical significance was used to account for multiple testing (0.05/8 = 6.3x10-3). </t>
  </si>
  <si>
    <t xml:space="preserve">Supplementary Data 15: Gene-set tissue/cell type encrichment using Data driven Expression-Prioritization Integration for Complex Traits (DEPICT) for QT, JT and QRS multi-ancestry meta-analyses. </t>
  </si>
  <si>
    <t>Literature review of genes indicated by bioinformatic analyses at previous unreported loci only. Likely candidate gene at locus was determined through systematic prioritization weighted in the following order: 1. Non-synonymous variant (with greater weighting when predicted to be damaging or deleterious), 2. Gene with support for eQTL colocalization, 3. Gene prioritized by DEPICT, 4. Gene in HiC interaction, 5. Gene within LD block (r2 &gt; 0.5), 6. Expression in heart (proteinatlas.org), 7. Gene with relevant Mendelian disease, 8. Gene with mouse phenotype, 9. Literature review. Genes with multiple lines of evidence were prioritized by summing the weights and the likely candidate gene chosen as the one with the highest score. Where there were multiple genes with the same score, all are included.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</si>
</sst>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60">
    <font>
      <sz val="11"/>
      <color theme="1"/>
      <name val="Calibri"/>
      <family val="2"/>
      <scheme val="minor"/>
    </font>
    <font>
      <b/>
      <sz val="11"/>
      <color theme="1"/>
      <name val="Calibri"/>
      <family val="2"/>
      <scheme val="minor"/>
    </font>
    <font>
      <sz val="11"/>
      <color rgb="FF9C0006"/>
      <name val="Calibri"/>
      <family val="2"/>
      <scheme val="minor"/>
    </font>
    <font>
      <b/>
      <sz val="11"/>
      <color rgb="FFFA7D00"/>
      <name val="Calibri"/>
      <family val="2"/>
      <scheme val="minor"/>
    </font>
    <font>
      <sz val="11"/>
      <color rgb="FF000000"/>
      <name val="Calibri"/>
      <family val="2"/>
    </font>
    <font>
      <sz val="11"/>
      <color theme="1"/>
      <name val="Calibri"/>
      <family val="2"/>
    </font>
    <font>
      <b/>
      <sz val="11"/>
      <color theme="1"/>
      <name val="Calibri"/>
      <family val="2"/>
    </font>
    <font>
      <sz val="11"/>
      <color theme="1"/>
      <name val="Calibri"/>
      <family val="2"/>
      <scheme val="minor"/>
    </font>
    <font>
      <sz val="10"/>
      <name val="Verdana"/>
      <family val="2"/>
    </font>
    <font>
      <sz val="12"/>
      <color theme="1"/>
      <name val="Calibri"/>
      <family val="2"/>
    </font>
    <font>
      <sz val="10"/>
      <name val="Verdana"/>
      <family val="2"/>
    </font>
    <font>
      <sz val="8"/>
      <name val="Calibri"/>
      <family val="2"/>
      <scheme val="minor"/>
    </font>
    <font>
      <b/>
      <sz val="10"/>
      <name val="Times New Roman"/>
      <family val="1"/>
    </font>
    <font>
      <sz val="10"/>
      <name val="Times New Roman"/>
      <family val="1"/>
    </font>
    <font>
      <b/>
      <sz val="11"/>
      <color theme="1"/>
      <name val="Times New Roman"/>
      <family val="1"/>
    </font>
    <font>
      <sz val="10"/>
      <color theme="1"/>
      <name val="Times New Roman"/>
      <family val="1"/>
    </font>
    <font>
      <i/>
      <sz val="10"/>
      <name val="Times New Roman"/>
      <family val="1"/>
    </font>
    <font>
      <b/>
      <sz val="10"/>
      <color theme="1"/>
      <name val="Times New Roman"/>
      <family val="1"/>
    </font>
    <font>
      <sz val="10"/>
      <color rgb="FF000000"/>
      <name val="Times New Roman"/>
      <family val="1"/>
    </font>
    <font>
      <i/>
      <sz val="10"/>
      <color theme="1"/>
      <name val="Times New Roman"/>
      <family val="1"/>
    </font>
    <font>
      <i/>
      <sz val="10"/>
      <color rgb="FF000000"/>
      <name val="Times New Roman"/>
      <family val="1"/>
    </font>
    <font>
      <sz val="10"/>
      <name val="Verdana"/>
      <family val="2"/>
    </font>
    <font>
      <u/>
      <sz val="10"/>
      <color theme="10"/>
      <name val="Verdana"/>
      <family val="2"/>
    </font>
    <font>
      <b/>
      <i/>
      <sz val="10"/>
      <name val="Times New Roman"/>
      <family val="1"/>
    </font>
    <font>
      <b/>
      <vertAlign val="superscript"/>
      <sz val="11"/>
      <color theme="1"/>
      <name val="Times New Roman"/>
      <family val="1"/>
    </font>
    <font>
      <vertAlign val="superscript"/>
      <sz val="10"/>
      <color theme="1"/>
      <name val="Times New Roman"/>
      <family val="1"/>
    </font>
    <font>
      <sz val="12"/>
      <color theme="1"/>
      <name val="Calibri"/>
      <family val="2"/>
      <scheme val="minor"/>
    </font>
    <font>
      <b/>
      <sz val="12"/>
      <color theme="1"/>
      <name val="Calibri"/>
      <family val="2"/>
      <scheme val="minor"/>
    </font>
    <font>
      <i/>
      <sz val="12"/>
      <color theme="1"/>
      <name val="Calibri"/>
      <family val="2"/>
      <scheme val="minor"/>
    </font>
    <font>
      <sz val="11"/>
      <color rgb="FFFF0000"/>
      <name val="Calibri"/>
      <family val="2"/>
      <scheme val="minor"/>
    </font>
    <font>
      <sz val="11"/>
      <name val="Calibri"/>
      <family val="2"/>
      <scheme val="minor"/>
    </font>
    <font>
      <sz val="11"/>
      <color theme="1"/>
      <name val="Times New Roman"/>
      <family val="1"/>
    </font>
    <font>
      <sz val="11"/>
      <name val="Times New Roman"/>
      <family val="1"/>
    </font>
    <font>
      <sz val="11"/>
      <color rgb="FF000000"/>
      <name val="Times New Roman"/>
      <family val="1"/>
    </font>
    <font>
      <b/>
      <sz val="11"/>
      <color rgb="FF000000"/>
      <name val="Times New Roman"/>
      <family val="1"/>
    </font>
    <font>
      <b/>
      <i/>
      <sz val="11"/>
      <color rgb="FF000000"/>
      <name val="Times New Roman"/>
      <family val="1"/>
    </font>
    <font>
      <b/>
      <sz val="11"/>
      <color rgb="FFFF0000"/>
      <name val="Times New Roman"/>
      <family val="1"/>
    </font>
    <font>
      <u/>
      <sz val="11"/>
      <color theme="10"/>
      <name val="Calibri"/>
      <family val="2"/>
      <scheme val="minor"/>
    </font>
    <font>
      <sz val="11"/>
      <color rgb="FF212121"/>
      <name val="Calibri"/>
      <family val="2"/>
      <scheme val="minor"/>
    </font>
    <font>
      <i/>
      <sz val="11"/>
      <name val="Calibri"/>
      <family val="2"/>
      <scheme val="minor"/>
    </font>
    <font>
      <sz val="10"/>
      <color rgb="FF212121"/>
      <name val="Segoe UI"/>
      <family val="2"/>
    </font>
    <font>
      <b/>
      <sz val="11"/>
      <name val="Calibri"/>
      <family val="2"/>
      <scheme val="minor"/>
    </font>
    <font>
      <sz val="11"/>
      <color theme="1"/>
      <name val="Calibri (Body)_x0000_"/>
    </font>
    <font>
      <sz val="12"/>
      <color theme="1"/>
      <name val="Calibri (Body)_x0000_"/>
    </font>
    <font>
      <b/>
      <i/>
      <sz val="10"/>
      <color theme="1"/>
      <name val="Times New Roman"/>
      <family val="1"/>
    </font>
    <font>
      <sz val="10"/>
      <color theme="1"/>
      <name val="Calibri"/>
      <family val="2"/>
    </font>
    <font>
      <b/>
      <u/>
      <sz val="12"/>
      <color theme="1"/>
      <name val="Times New Roman"/>
      <family val="1"/>
    </font>
    <font>
      <sz val="10"/>
      <color theme="1"/>
      <name val="Wingdings"/>
      <charset val="2"/>
    </font>
    <font>
      <i/>
      <sz val="11"/>
      <name val="Times New Roman"/>
      <family val="1"/>
    </font>
    <font>
      <b/>
      <i/>
      <sz val="12"/>
      <color theme="1"/>
      <name val="Calibri"/>
      <family val="2"/>
      <scheme val="minor"/>
    </font>
    <font>
      <sz val="10"/>
      <color theme="1"/>
      <name val="Calibri (Body)_x0000_"/>
    </font>
    <font>
      <sz val="11"/>
      <color theme="1"/>
      <name val="Wingdings"/>
      <charset val="2"/>
    </font>
    <font>
      <vertAlign val="superscript"/>
      <sz val="11"/>
      <color theme="1"/>
      <name val="Times New Roman"/>
      <family val="1"/>
    </font>
    <font>
      <vertAlign val="superscript"/>
      <sz val="11"/>
      <color theme="1"/>
      <name val="Calibri"/>
      <family val="2"/>
      <scheme val="minor"/>
    </font>
    <font>
      <b/>
      <sz val="11"/>
      <name val="Times New Roman"/>
      <family val="1"/>
    </font>
    <font>
      <vertAlign val="superscript"/>
      <sz val="10"/>
      <name val="Times New Roman"/>
      <family val="1"/>
    </font>
    <font>
      <sz val="10"/>
      <name val="Calibri"/>
      <family val="2"/>
    </font>
    <font>
      <b/>
      <vertAlign val="superscript"/>
      <sz val="10"/>
      <name val="Times New Roman"/>
      <family val="1"/>
    </font>
    <font>
      <vertAlign val="superscript"/>
      <sz val="11"/>
      <name val="Calibri"/>
      <family val="2"/>
      <scheme val="minor"/>
    </font>
    <font>
      <sz val="9"/>
      <color rgb="FF000000"/>
      <name val="Times New Roman"/>
      <family val="1"/>
    </font>
  </fonts>
  <fills count="16">
    <fill>
      <patternFill patternType="none"/>
    </fill>
    <fill>
      <patternFill patternType="gray125"/>
    </fill>
    <fill>
      <patternFill patternType="solid">
        <fgColor rgb="FFFFC7CE"/>
      </patternFill>
    </fill>
    <fill>
      <patternFill patternType="solid">
        <fgColor rgb="FFF2F2F2"/>
      </patternFill>
    </fill>
    <fill>
      <patternFill patternType="solid">
        <fgColor theme="5" tint="0.79998168889431442"/>
        <bgColor indexed="64"/>
      </patternFill>
    </fill>
    <fill>
      <patternFill patternType="solid">
        <fgColor theme="4" tint="0.79998168889431442"/>
        <bgColor indexed="64"/>
      </patternFill>
    </fill>
    <fill>
      <patternFill patternType="solid">
        <fgColor rgb="FFFBE4D5"/>
        <bgColor rgb="FFFBE4D5"/>
      </patternFill>
    </fill>
    <fill>
      <patternFill patternType="solid">
        <fgColor theme="5" tint="0.39997558519241921"/>
        <bgColor rgb="FFF7CAAC"/>
      </patternFill>
    </fill>
    <fill>
      <patternFill patternType="solid">
        <fgColor theme="4" tint="0.79998168889431442"/>
        <bgColor rgb="FFDEEAF6"/>
      </patternFill>
    </fill>
    <fill>
      <patternFill patternType="solid">
        <fgColor theme="4" tint="0.79998168889431442"/>
        <bgColor rgb="FFD6DCE4"/>
      </patternFill>
    </fill>
    <fill>
      <patternFill patternType="solid">
        <fgColor theme="4" tint="0.79998168889431442"/>
        <bgColor rgb="FFECECEC"/>
      </patternFill>
    </fill>
    <fill>
      <patternFill patternType="solid">
        <fgColor theme="4" tint="0.79998168889431442"/>
        <bgColor rgb="FFA5A5A5"/>
      </patternFill>
    </fill>
    <fill>
      <patternFill patternType="solid">
        <fgColor theme="4" tint="0.79998168889431442"/>
        <bgColor rgb="FF8496B0"/>
      </patternFill>
    </fill>
    <fill>
      <patternFill patternType="solid">
        <fgColor theme="5" tint="0.39997558519241921"/>
        <bgColor rgb="FFA8D08D"/>
      </patternFill>
    </fill>
    <fill>
      <patternFill patternType="solid">
        <fgColor theme="5" tint="0.39997558519241921"/>
        <bgColor rgb="FF548135"/>
      </patternFill>
    </fill>
    <fill>
      <patternFill patternType="solid">
        <fgColor rgb="FFDEEAF6"/>
        <bgColor rgb="FFDEEAF6"/>
      </patternFill>
    </fill>
  </fills>
  <borders count="57">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rgb="FF000000"/>
      </right>
      <top style="medium">
        <color indexed="64"/>
      </top>
      <bottom/>
      <diagonal/>
    </border>
    <border>
      <left style="thin">
        <color rgb="FF000000"/>
      </left>
      <right/>
      <top style="medium">
        <color indexed="64"/>
      </top>
      <bottom/>
      <diagonal/>
    </border>
    <border>
      <left style="medium">
        <color indexed="64"/>
      </left>
      <right style="medium">
        <color indexed="64"/>
      </right>
      <top/>
      <bottom/>
      <diagonal/>
    </border>
    <border>
      <left/>
      <right style="thin">
        <color rgb="FF000000"/>
      </right>
      <top/>
      <bottom/>
      <diagonal/>
    </border>
    <border>
      <left style="thin">
        <color rgb="FF000000"/>
      </left>
      <right/>
      <top/>
      <bottom/>
      <diagonal/>
    </border>
    <border>
      <left style="medium">
        <color indexed="64"/>
      </left>
      <right style="medium">
        <color indexed="64"/>
      </right>
      <top style="thin">
        <color auto="1"/>
      </top>
      <bottom/>
      <diagonal/>
    </border>
    <border>
      <left/>
      <right style="medium">
        <color indexed="64"/>
      </right>
      <top style="thin">
        <color auto="1"/>
      </top>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style="thin">
        <color indexed="64"/>
      </bottom>
      <diagonal/>
    </border>
  </borders>
  <cellStyleXfs count="13">
    <xf numFmtId="0" fontId="0" fillId="0" borderId="0"/>
    <xf numFmtId="0" fontId="2" fillId="2" borderId="0" applyNumberFormat="0" applyBorder="0" applyAlignment="0" applyProtection="0"/>
    <xf numFmtId="0" fontId="3" fillId="3" borderId="1" applyNumberFormat="0" applyAlignment="0" applyProtection="0"/>
    <xf numFmtId="0" fontId="4" fillId="0" borderId="0"/>
    <xf numFmtId="0" fontId="4" fillId="0" borderId="0"/>
    <xf numFmtId="9" fontId="7" fillId="0" borderId="0" applyFont="0" applyFill="0" applyBorder="0" applyAlignment="0" applyProtection="0"/>
    <xf numFmtId="0" fontId="8" fillId="0" borderId="0"/>
    <xf numFmtId="0" fontId="9" fillId="0" borderId="0"/>
    <xf numFmtId="0" fontId="10" fillId="0" borderId="0"/>
    <xf numFmtId="0" fontId="21" fillId="0" borderId="0"/>
    <xf numFmtId="0" fontId="22" fillId="0" borderId="0" applyNumberFormat="0" applyFill="0" applyBorder="0" applyAlignment="0" applyProtection="0"/>
    <xf numFmtId="0" fontId="26" fillId="0" borderId="0"/>
    <xf numFmtId="0" fontId="37" fillId="0" borderId="0" applyNumberFormat="0" applyFill="0" applyBorder="0" applyAlignment="0" applyProtection="0"/>
  </cellStyleXfs>
  <cellXfs count="1068">
    <xf numFmtId="0" fontId="0" fillId="0" borderId="0" xfId="0"/>
    <xf numFmtId="0" fontId="1" fillId="0" borderId="0" xfId="0" applyFont="1"/>
    <xf numFmtId="0" fontId="1" fillId="0" borderId="6" xfId="0" applyFont="1" applyBorder="1"/>
    <xf numFmtId="0" fontId="0" fillId="0" borderId="12" xfId="0" applyBorder="1"/>
    <xf numFmtId="0" fontId="0" fillId="0" borderId="5" xfId="0" applyBorder="1"/>
    <xf numFmtId="0" fontId="0" fillId="0" borderId="13" xfId="0" applyBorder="1"/>
    <xf numFmtId="0" fontId="0" fillId="0" borderId="6" xfId="0" applyBorder="1"/>
    <xf numFmtId="0" fontId="0" fillId="0" borderId="7" xfId="0" applyBorder="1"/>
    <xf numFmtId="11" fontId="0" fillId="0" borderId="6" xfId="0" applyNumberFormat="1" applyBorder="1"/>
    <xf numFmtId="0" fontId="0" fillId="0" borderId="0" xfId="0" applyBorder="1"/>
    <xf numFmtId="11" fontId="0" fillId="0" borderId="0" xfId="0" applyNumberFormat="1" applyBorder="1"/>
    <xf numFmtId="0" fontId="15" fillId="0" borderId="0" xfId="0" applyFont="1" applyAlignment="1">
      <alignment horizontal="center"/>
    </xf>
    <xf numFmtId="0" fontId="15" fillId="0" borderId="6" xfId="0" applyFont="1" applyBorder="1" applyAlignment="1">
      <alignment horizontal="center"/>
    </xf>
    <xf numFmtId="0" fontId="15" fillId="0" borderId="12" xfId="0" applyFont="1" applyBorder="1"/>
    <xf numFmtId="0" fontId="15" fillId="0" borderId="6" xfId="0" applyFont="1" applyBorder="1"/>
    <xf numFmtId="0" fontId="15" fillId="0" borderId="10" xfId="0" applyFont="1" applyBorder="1"/>
    <xf numFmtId="0" fontId="15" fillId="0" borderId="0" xfId="0" applyFont="1" applyBorder="1"/>
    <xf numFmtId="0" fontId="17" fillId="0" borderId="0" xfId="0" applyFont="1" applyBorder="1"/>
    <xf numFmtId="0" fontId="15" fillId="0" borderId="13" xfId="0" applyFont="1" applyBorder="1"/>
    <xf numFmtId="0" fontId="14" fillId="0" borderId="0" xfId="0" applyFont="1"/>
    <xf numFmtId="0" fontId="17" fillId="0" borderId="0" xfId="0" applyFont="1"/>
    <xf numFmtId="0" fontId="15" fillId="0" borderId="0" xfId="0" applyFont="1" applyAlignment="1">
      <alignment horizontal="left"/>
    </xf>
    <xf numFmtId="0" fontId="15" fillId="0" borderId="0" xfId="0" applyFont="1"/>
    <xf numFmtId="0" fontId="17" fillId="0" borderId="0" xfId="0" applyFont="1" applyFill="1"/>
    <xf numFmtId="0" fontId="15" fillId="0" borderId="0" xfId="0" applyFont="1" applyFill="1"/>
    <xf numFmtId="0" fontId="13" fillId="0" borderId="0" xfId="0" applyFont="1" applyFill="1" applyAlignment="1">
      <alignment horizontal="left" vertical="top"/>
    </xf>
    <xf numFmtId="0" fontId="13" fillId="0" borderId="0" xfId="0" applyFont="1" applyFill="1" applyAlignment="1">
      <alignment horizontal="left" vertical="top" wrapText="1"/>
    </xf>
    <xf numFmtId="0" fontId="13" fillId="0" borderId="21" xfId="0" applyFont="1" applyFill="1" applyBorder="1" applyAlignment="1">
      <alignment horizontal="left" vertical="top"/>
    </xf>
    <xf numFmtId="0" fontId="13" fillId="0" borderId="0" xfId="6" applyFont="1" applyFill="1" applyAlignment="1">
      <alignment horizontal="left" vertical="top"/>
    </xf>
    <xf numFmtId="9" fontId="13" fillId="0" borderId="0" xfId="6" applyNumberFormat="1" applyFont="1" applyFill="1" applyAlignment="1">
      <alignment horizontal="left" vertical="top"/>
    </xf>
    <xf numFmtId="0" fontId="13" fillId="0" borderId="0" xfId="6" applyFont="1" applyFill="1" applyAlignment="1">
      <alignment horizontal="left" vertical="top" wrapText="1"/>
    </xf>
    <xf numFmtId="0" fontId="13" fillId="0" borderId="21" xfId="6" applyFont="1" applyFill="1" applyBorder="1" applyAlignment="1">
      <alignment horizontal="left" vertical="top"/>
    </xf>
    <xf numFmtId="0" fontId="13" fillId="0" borderId="0" xfId="0" applyFont="1" applyFill="1" applyBorder="1" applyAlignment="1">
      <alignment horizontal="left" vertical="top"/>
    </xf>
    <xf numFmtId="0" fontId="13" fillId="0" borderId="18" xfId="0" applyFont="1" applyFill="1" applyBorder="1" applyAlignment="1">
      <alignment horizontal="left"/>
    </xf>
    <xf numFmtId="0" fontId="13" fillId="0" borderId="0" xfId="0" applyFont="1" applyFill="1" applyBorder="1" applyAlignment="1">
      <alignment horizontal="left" vertical="top" wrapText="1"/>
    </xf>
    <xf numFmtId="0" fontId="15" fillId="0" borderId="0" xfId="0" applyFont="1" applyFill="1" applyBorder="1"/>
    <xf numFmtId="0" fontId="13" fillId="0" borderId="0" xfId="6" applyFont="1" applyFill="1" applyBorder="1" applyAlignment="1">
      <alignment horizontal="left" vertical="top"/>
    </xf>
    <xf numFmtId="0" fontId="13" fillId="0" borderId="0" xfId="6" applyFont="1" applyFill="1" applyBorder="1" applyAlignment="1">
      <alignment horizontal="left" vertical="top" wrapText="1"/>
    </xf>
    <xf numFmtId="164" fontId="13" fillId="0" borderId="20" xfId="3" applyNumberFormat="1" applyFont="1" applyFill="1" applyBorder="1" applyAlignment="1">
      <alignment horizontal="left" vertical="top"/>
    </xf>
    <xf numFmtId="164" fontId="13" fillId="0" borderId="0" xfId="3" applyNumberFormat="1" applyFont="1" applyFill="1" applyAlignment="1">
      <alignment horizontal="left" vertical="top"/>
    </xf>
    <xf numFmtId="0" fontId="13" fillId="0" borderId="0" xfId="3" applyFont="1" applyFill="1" applyAlignment="1">
      <alignment horizontal="left" vertical="top"/>
    </xf>
    <xf numFmtId="0" fontId="13" fillId="0" borderId="21" xfId="3" applyFont="1" applyFill="1" applyBorder="1" applyAlignment="1">
      <alignment horizontal="left" vertical="top"/>
    </xf>
    <xf numFmtId="164" fontId="13" fillId="0" borderId="20" xfId="3" applyNumberFormat="1" applyFont="1" applyFill="1" applyBorder="1" applyAlignment="1">
      <alignment horizontal="left" vertical="center"/>
    </xf>
    <xf numFmtId="164" fontId="13" fillId="0" borderId="0" xfId="3" applyNumberFormat="1" applyFont="1" applyFill="1" applyAlignment="1">
      <alignment horizontal="left" vertical="center"/>
    </xf>
    <xf numFmtId="0" fontId="13" fillId="0" borderId="0" xfId="3" applyFont="1" applyFill="1" applyAlignment="1">
      <alignment horizontal="left" vertical="center"/>
    </xf>
    <xf numFmtId="0" fontId="13" fillId="0" borderId="21" xfId="3" applyFont="1" applyFill="1" applyBorder="1" applyAlignment="1">
      <alignment horizontal="left" vertical="center"/>
    </xf>
    <xf numFmtId="0" fontId="13" fillId="0" borderId="20" xfId="6" applyFont="1" applyFill="1" applyBorder="1" applyAlignment="1">
      <alignment horizontal="left" vertical="center"/>
    </xf>
    <xf numFmtId="164" fontId="13" fillId="0" borderId="0" xfId="6" applyNumberFormat="1" applyFont="1" applyFill="1" applyAlignment="1">
      <alignment horizontal="left" vertical="center"/>
    </xf>
    <xf numFmtId="0" fontId="13" fillId="0" borderId="0" xfId="6" applyFont="1" applyFill="1" applyAlignment="1">
      <alignment horizontal="left" vertical="center"/>
    </xf>
    <xf numFmtId="0" fontId="13" fillId="0" borderId="21" xfId="6" applyFont="1" applyFill="1" applyBorder="1" applyAlignment="1">
      <alignment horizontal="left" vertical="center"/>
    </xf>
    <xf numFmtId="164" fontId="13" fillId="0" borderId="0" xfId="5" applyNumberFormat="1" applyFont="1" applyFill="1" applyBorder="1" applyAlignment="1">
      <alignment horizontal="left" vertical="top"/>
    </xf>
    <xf numFmtId="164" fontId="13" fillId="0" borderId="20" xfId="0" applyNumberFormat="1" applyFont="1" applyFill="1" applyBorder="1" applyAlignment="1">
      <alignment horizontal="left" vertical="top"/>
    </xf>
    <xf numFmtId="164" fontId="13" fillId="0" borderId="0" xfId="0" applyNumberFormat="1" applyFont="1" applyFill="1" applyAlignment="1">
      <alignment horizontal="left" vertical="top"/>
    </xf>
    <xf numFmtId="0" fontId="15" fillId="0" borderId="2" xfId="0" applyFont="1" applyBorder="1"/>
    <xf numFmtId="11" fontId="15" fillId="0" borderId="0" xfId="0" applyNumberFormat="1" applyFont="1"/>
    <xf numFmtId="11" fontId="15" fillId="0" borderId="0" xfId="0" applyNumberFormat="1" applyFont="1" applyBorder="1"/>
    <xf numFmtId="0" fontId="15" fillId="0" borderId="5" xfId="0" applyFont="1" applyBorder="1"/>
    <xf numFmtId="11" fontId="15" fillId="0" borderId="6" xfId="0" applyNumberFormat="1" applyFont="1" applyBorder="1"/>
    <xf numFmtId="0" fontId="15" fillId="0" borderId="7" xfId="0" applyFont="1" applyBorder="1"/>
    <xf numFmtId="0" fontId="15" fillId="0" borderId="0" xfId="3" applyFont="1" applyAlignment="1">
      <alignment wrapText="1"/>
    </xf>
    <xf numFmtId="0" fontId="15" fillId="0" borderId="0" xfId="3" applyFont="1"/>
    <xf numFmtId="0" fontId="15" fillId="0" borderId="11" xfId="0" applyFont="1" applyBorder="1"/>
    <xf numFmtId="0" fontId="15" fillId="0" borderId="16" xfId="0" applyFont="1" applyBorder="1"/>
    <xf numFmtId="0" fontId="15" fillId="0" borderId="9" xfId="0" applyFont="1" applyBorder="1"/>
    <xf numFmtId="0" fontId="15" fillId="0" borderId="3" xfId="0" applyFont="1" applyBorder="1"/>
    <xf numFmtId="0" fontId="15" fillId="0" borderId="2" xfId="0" applyFont="1" applyFill="1" applyBorder="1"/>
    <xf numFmtId="0" fontId="16" fillId="0" borderId="2" xfId="0" applyFont="1" applyBorder="1"/>
    <xf numFmtId="0" fontId="16" fillId="0" borderId="15" xfId="0" applyFont="1" applyBorder="1"/>
    <xf numFmtId="0" fontId="13" fillId="0" borderId="0" xfId="1" applyFont="1" applyFill="1" applyBorder="1" applyAlignment="1">
      <alignment horizontal="center"/>
    </xf>
    <xf numFmtId="0" fontId="13" fillId="0" borderId="12" xfId="1" applyFont="1" applyFill="1" applyBorder="1" applyAlignment="1">
      <alignment horizontal="center"/>
    </xf>
    <xf numFmtId="11" fontId="17" fillId="0" borderId="0" xfId="0" applyNumberFormat="1" applyFont="1" applyAlignment="1">
      <alignment horizontal="center"/>
    </xf>
    <xf numFmtId="0" fontId="17" fillId="0" borderId="0" xfId="0" applyFont="1" applyAlignment="1">
      <alignment horizontal="center"/>
    </xf>
    <xf numFmtId="0" fontId="12" fillId="0" borderId="0" xfId="0" applyFont="1" applyAlignment="1">
      <alignment horizontal="center"/>
    </xf>
    <xf numFmtId="11" fontId="17" fillId="0" borderId="11" xfId="0" applyNumberFormat="1" applyFont="1" applyBorder="1" applyAlignment="1">
      <alignment horizontal="center"/>
    </xf>
    <xf numFmtId="0" fontId="23" fillId="0" borderId="10" xfId="0" applyFont="1" applyBorder="1" applyAlignment="1">
      <alignment horizontal="center"/>
    </xf>
    <xf numFmtId="11" fontId="17" fillId="0" borderId="10" xfId="0" applyNumberFormat="1" applyFont="1" applyBorder="1" applyAlignment="1">
      <alignment horizontal="center"/>
    </xf>
    <xf numFmtId="0" fontId="17" fillId="0" borderId="10" xfId="0" applyFont="1" applyBorder="1" applyAlignment="1">
      <alignment horizontal="center"/>
    </xf>
    <xf numFmtId="0" fontId="12" fillId="0" borderId="10" xfId="0" applyFont="1" applyBorder="1" applyAlignment="1">
      <alignment horizontal="center"/>
    </xf>
    <xf numFmtId="0" fontId="12" fillId="0" borderId="9" xfId="0" applyFont="1" applyBorder="1" applyAlignment="1">
      <alignment horizontal="center"/>
    </xf>
    <xf numFmtId="0" fontId="13" fillId="0" borderId="0" xfId="0" applyFont="1"/>
    <xf numFmtId="0" fontId="15" fillId="0" borderId="16" xfId="0" applyFont="1" applyBorder="1" applyAlignment="1">
      <alignment horizontal="center"/>
    </xf>
    <xf numFmtId="11" fontId="15" fillId="0" borderId="0" xfId="0" applyNumberFormat="1" applyFont="1" applyAlignment="1">
      <alignment horizontal="center"/>
    </xf>
    <xf numFmtId="0" fontId="16" fillId="0" borderId="0" xfId="0" applyFont="1" applyAlignment="1">
      <alignment horizontal="center"/>
    </xf>
    <xf numFmtId="11" fontId="15" fillId="0" borderId="5" xfId="0" applyNumberFormat="1" applyFont="1" applyBorder="1" applyAlignment="1">
      <alignment horizontal="center"/>
    </xf>
    <xf numFmtId="0" fontId="23" fillId="0" borderId="0" xfId="0" applyFont="1" applyAlignment="1">
      <alignment horizontal="center"/>
    </xf>
    <xf numFmtId="0" fontId="17" fillId="0" borderId="5" xfId="0" applyFont="1" applyBorder="1" applyAlignment="1">
      <alignment horizontal="center"/>
    </xf>
    <xf numFmtId="11" fontId="17" fillId="0" borderId="5" xfId="0" applyNumberFormat="1" applyFont="1" applyBorder="1" applyAlignment="1">
      <alignment horizontal="center"/>
    </xf>
    <xf numFmtId="0" fontId="12" fillId="0" borderId="12" xfId="0" applyFont="1" applyBorder="1" applyAlignment="1">
      <alignment horizontal="center"/>
    </xf>
    <xf numFmtId="0" fontId="15" fillId="0" borderId="5" xfId="0" applyFont="1" applyBorder="1" applyAlignment="1">
      <alignment horizontal="center"/>
    </xf>
    <xf numFmtId="0" fontId="20" fillId="0" borderId="0" xfId="0" applyFont="1" applyAlignment="1">
      <alignment horizontal="center"/>
    </xf>
    <xf numFmtId="0" fontId="12" fillId="0" borderId="13" xfId="0" applyFont="1" applyBorder="1" applyAlignment="1">
      <alignment horizontal="center"/>
    </xf>
    <xf numFmtId="0" fontId="12" fillId="0" borderId="6" xfId="0" applyFont="1" applyBorder="1" applyAlignment="1">
      <alignment horizontal="center"/>
    </xf>
    <xf numFmtId="0" fontId="17" fillId="0" borderId="6" xfId="0" applyFont="1" applyBorder="1" applyAlignment="1">
      <alignment horizontal="center"/>
    </xf>
    <xf numFmtId="11" fontId="17" fillId="0" borderId="6" xfId="0" applyNumberFormat="1" applyFont="1" applyBorder="1" applyAlignment="1">
      <alignment horizontal="center"/>
    </xf>
    <xf numFmtId="0" fontId="23" fillId="0" borderId="6" xfId="0" applyFont="1" applyBorder="1" applyAlignment="1">
      <alignment horizontal="center"/>
    </xf>
    <xf numFmtId="11" fontId="17" fillId="0" borderId="7" xfId="0" applyNumberFormat="1" applyFont="1" applyBorder="1" applyAlignment="1">
      <alignment horizontal="center"/>
    </xf>
    <xf numFmtId="0" fontId="13" fillId="0" borderId="6" xfId="1" applyFont="1" applyFill="1" applyBorder="1" applyAlignment="1">
      <alignment horizontal="center"/>
    </xf>
    <xf numFmtId="11" fontId="15" fillId="0" borderId="6" xfId="0" applyNumberFormat="1" applyFont="1" applyBorder="1" applyAlignment="1">
      <alignment horizontal="center"/>
    </xf>
    <xf numFmtId="0" fontId="16" fillId="0" borderId="6" xfId="0" applyFont="1" applyBorder="1" applyAlignment="1">
      <alignment horizontal="center"/>
    </xf>
    <xf numFmtId="11" fontId="15" fillId="0" borderId="7" xfId="0" applyNumberFormat="1" applyFont="1" applyBorder="1" applyAlignment="1">
      <alignment horizontal="center"/>
    </xf>
    <xf numFmtId="0" fontId="13" fillId="0" borderId="16" xfId="0" applyFont="1" applyFill="1" applyBorder="1"/>
    <xf numFmtId="0" fontId="13" fillId="0" borderId="9" xfId="2" applyFont="1" applyFill="1" applyBorder="1"/>
    <xf numFmtId="0" fontId="13" fillId="0" borderId="10" xfId="2" applyFont="1" applyFill="1" applyBorder="1"/>
    <xf numFmtId="11" fontId="13" fillId="0" borderId="10" xfId="2" applyNumberFormat="1" applyFont="1" applyFill="1" applyBorder="1"/>
    <xf numFmtId="11" fontId="13" fillId="0" borderId="11" xfId="2" applyNumberFormat="1" applyFont="1" applyFill="1" applyBorder="1"/>
    <xf numFmtId="0" fontId="13" fillId="0" borderId="13" xfId="0" applyFont="1" applyFill="1" applyBorder="1"/>
    <xf numFmtId="0" fontId="13" fillId="0" borderId="6" xfId="0" applyFont="1" applyFill="1" applyBorder="1"/>
    <xf numFmtId="11" fontId="13" fillId="0" borderId="6" xfId="0" applyNumberFormat="1" applyFont="1" applyFill="1" applyBorder="1"/>
    <xf numFmtId="11" fontId="13" fillId="0" borderId="7" xfId="0" applyNumberFormat="1" applyFont="1" applyFill="1" applyBorder="1"/>
    <xf numFmtId="0" fontId="12" fillId="0" borderId="12" xfId="2" applyFont="1" applyFill="1" applyBorder="1"/>
    <xf numFmtId="0" fontId="12" fillId="0" borderId="0" xfId="2" applyFont="1" applyFill="1" applyBorder="1"/>
    <xf numFmtId="11" fontId="12" fillId="0" borderId="0" xfId="2" applyNumberFormat="1" applyFont="1" applyFill="1" applyBorder="1"/>
    <xf numFmtId="11" fontId="12" fillId="0" borderId="5" xfId="2" applyNumberFormat="1" applyFont="1" applyFill="1" applyBorder="1"/>
    <xf numFmtId="0" fontId="12" fillId="0" borderId="12" xfId="0" applyFont="1" applyFill="1" applyBorder="1"/>
    <xf numFmtId="0" fontId="12" fillId="0" borderId="0" xfId="0" applyFont="1" applyFill="1" applyBorder="1"/>
    <xf numFmtId="11" fontId="12" fillId="0" borderId="0" xfId="0" applyNumberFormat="1" applyFont="1" applyFill="1" applyBorder="1"/>
    <xf numFmtId="11" fontId="12" fillId="0" borderId="5" xfId="0" applyNumberFormat="1" applyFont="1" applyFill="1" applyBorder="1"/>
    <xf numFmtId="0" fontId="13" fillId="0" borderId="12" xfId="2" applyFont="1" applyFill="1" applyBorder="1"/>
    <xf numFmtId="0" fontId="13" fillId="0" borderId="0" xfId="2" applyFont="1" applyFill="1" applyBorder="1"/>
    <xf numFmtId="11" fontId="13" fillId="0" borderId="0" xfId="2" applyNumberFormat="1" applyFont="1" applyFill="1" applyBorder="1"/>
    <xf numFmtId="0" fontId="13" fillId="0" borderId="5" xfId="2" applyFont="1" applyFill="1" applyBorder="1"/>
    <xf numFmtId="0" fontId="13" fillId="0" borderId="12" xfId="0" applyFont="1" applyFill="1" applyBorder="1"/>
    <xf numFmtId="0" fontId="13" fillId="0" borderId="0" xfId="0" applyFont="1" applyFill="1" applyBorder="1"/>
    <xf numFmtId="11" fontId="13" fillId="0" borderId="0" xfId="0" applyNumberFormat="1" applyFont="1" applyFill="1" applyBorder="1"/>
    <xf numFmtId="11" fontId="13" fillId="0" borderId="5" xfId="0" applyNumberFormat="1" applyFont="1" applyFill="1" applyBorder="1"/>
    <xf numFmtId="11" fontId="13" fillId="0" borderId="5" xfId="2" applyNumberFormat="1" applyFont="1" applyFill="1" applyBorder="1"/>
    <xf numFmtId="0" fontId="12" fillId="0" borderId="9" xfId="2" applyFont="1" applyFill="1" applyBorder="1"/>
    <xf numFmtId="0" fontId="12" fillId="0" borderId="10" xfId="2" applyFont="1" applyFill="1" applyBorder="1"/>
    <xf numFmtId="11" fontId="12" fillId="0" borderId="10" xfId="2" applyNumberFormat="1" applyFont="1" applyFill="1" applyBorder="1"/>
    <xf numFmtId="11" fontId="12" fillId="0" borderId="11" xfId="2" applyNumberFormat="1" applyFont="1" applyFill="1" applyBorder="1"/>
    <xf numFmtId="0" fontId="12" fillId="0" borderId="13" xfId="0" applyFont="1" applyFill="1" applyBorder="1"/>
    <xf numFmtId="0" fontId="12" fillId="0" borderId="6" xfId="0" applyFont="1" applyFill="1" applyBorder="1"/>
    <xf numFmtId="11" fontId="12" fillId="0" borderId="6" xfId="0" applyNumberFormat="1" applyFont="1" applyFill="1" applyBorder="1"/>
    <xf numFmtId="11" fontId="12" fillId="0" borderId="7" xfId="0" applyNumberFormat="1" applyFont="1" applyFill="1" applyBorder="1"/>
    <xf numFmtId="0" fontId="13" fillId="0" borderId="11" xfId="2" applyFont="1" applyFill="1" applyBorder="1"/>
    <xf numFmtId="0" fontId="13" fillId="0" borderId="0" xfId="0" applyFont="1" applyFill="1"/>
    <xf numFmtId="0" fontId="15" fillId="0" borderId="38" xfId="0" applyFont="1" applyBorder="1"/>
    <xf numFmtId="49" fontId="15" fillId="0" borderId="38" xfId="0" applyNumberFormat="1" applyFont="1" applyBorder="1"/>
    <xf numFmtId="0" fontId="15" fillId="0" borderId="39" xfId="0" applyFont="1" applyBorder="1"/>
    <xf numFmtId="0" fontId="13" fillId="0" borderId="0" xfId="1" applyFont="1" applyFill="1" applyBorder="1"/>
    <xf numFmtId="0" fontId="13" fillId="0" borderId="5" xfId="0" applyFont="1" applyFill="1" applyBorder="1"/>
    <xf numFmtId="49" fontId="13" fillId="0" borderId="0" xfId="0" applyNumberFormat="1" applyFont="1" applyFill="1" applyBorder="1"/>
    <xf numFmtId="0" fontId="13" fillId="0" borderId="21" xfId="0" applyFont="1" applyFill="1" applyBorder="1"/>
    <xf numFmtId="0" fontId="17" fillId="0" borderId="15" xfId="0" applyFont="1" applyBorder="1"/>
    <xf numFmtId="0" fontId="17" fillId="0" borderId="3" xfId="0" applyFont="1" applyBorder="1"/>
    <xf numFmtId="49" fontId="17" fillId="0" borderId="15" xfId="0" applyNumberFormat="1" applyFont="1" applyBorder="1"/>
    <xf numFmtId="0" fontId="17" fillId="0" borderId="40" xfId="0" applyFont="1" applyBorder="1"/>
    <xf numFmtId="0" fontId="17" fillId="0" borderId="6" xfId="0" applyFont="1" applyBorder="1"/>
    <xf numFmtId="0" fontId="17" fillId="0" borderId="7" xfId="0" applyFont="1" applyBorder="1"/>
    <xf numFmtId="0" fontId="17" fillId="0" borderId="41" xfId="0" applyFont="1" applyBorder="1"/>
    <xf numFmtId="0" fontId="17" fillId="0" borderId="5" xfId="0" applyFont="1" applyBorder="1"/>
    <xf numFmtId="49" fontId="17" fillId="0" borderId="0" xfId="0" applyNumberFormat="1" applyFont="1" applyBorder="1"/>
    <xf numFmtId="0" fontId="17" fillId="0" borderId="21" xfId="0" applyFont="1" applyBorder="1"/>
    <xf numFmtId="0" fontId="13" fillId="0" borderId="10" xfId="1" applyFont="1" applyFill="1" applyBorder="1"/>
    <xf numFmtId="0" fontId="13" fillId="0" borderId="10" xfId="0" applyFont="1" applyFill="1" applyBorder="1"/>
    <xf numFmtId="0" fontId="13" fillId="0" borderId="11" xfId="0" applyFont="1" applyFill="1" applyBorder="1"/>
    <xf numFmtId="49" fontId="13" fillId="0" borderId="10" xfId="0" applyNumberFormat="1" applyFont="1" applyFill="1" applyBorder="1"/>
    <xf numFmtId="0" fontId="13" fillId="0" borderId="32" xfId="0" applyFont="1" applyFill="1" applyBorder="1"/>
    <xf numFmtId="0" fontId="13" fillId="0" borderId="15" xfId="1" applyFont="1" applyFill="1" applyBorder="1"/>
    <xf numFmtId="0" fontId="13" fillId="0" borderId="15" xfId="0" applyFont="1" applyFill="1" applyBorder="1"/>
    <xf numFmtId="0" fontId="13" fillId="0" borderId="3" xfId="0" applyFont="1" applyFill="1" applyBorder="1"/>
    <xf numFmtId="49" fontId="13" fillId="0" borderId="15" xfId="0" applyNumberFormat="1" applyFont="1" applyFill="1" applyBorder="1"/>
    <xf numFmtId="0" fontId="13" fillId="0" borderId="40" xfId="0" applyFont="1" applyFill="1" applyBorder="1"/>
    <xf numFmtId="0" fontId="17" fillId="0" borderId="10" xfId="0" applyFont="1" applyBorder="1"/>
    <xf numFmtId="0" fontId="17" fillId="0" borderId="11" xfId="0" applyFont="1" applyBorder="1"/>
    <xf numFmtId="49" fontId="17" fillId="0" borderId="10" xfId="0" applyNumberFormat="1" applyFont="1" applyBorder="1"/>
    <xf numFmtId="0" fontId="17" fillId="0" borderId="32" xfId="0" applyFont="1" applyBorder="1"/>
    <xf numFmtId="0" fontId="13" fillId="0" borderId="37" xfId="0" applyFont="1" applyFill="1" applyBorder="1"/>
    <xf numFmtId="0" fontId="13" fillId="0" borderId="43" xfId="0" applyFont="1" applyFill="1" applyBorder="1"/>
    <xf numFmtId="49" fontId="13" fillId="0" borderId="37" xfId="0" applyNumberFormat="1" applyFont="1" applyFill="1" applyBorder="1"/>
    <xf numFmtId="0" fontId="13" fillId="0" borderId="42" xfId="0" applyFont="1" applyFill="1" applyBorder="1"/>
    <xf numFmtId="0" fontId="13" fillId="0" borderId="6" xfId="1" applyFont="1" applyFill="1" applyBorder="1"/>
    <xf numFmtId="0" fontId="13" fillId="0" borderId="7" xfId="0" applyFont="1" applyFill="1" applyBorder="1"/>
    <xf numFmtId="49" fontId="13" fillId="0" borderId="6" xfId="0" applyNumberFormat="1" applyFont="1" applyFill="1" applyBorder="1"/>
    <xf numFmtId="0" fontId="13" fillId="0" borderId="41" xfId="0" applyFont="1" applyFill="1" applyBorder="1"/>
    <xf numFmtId="49" fontId="17" fillId="0" borderId="6" xfId="0" applyNumberFormat="1" applyFont="1" applyBorder="1"/>
    <xf numFmtId="0" fontId="17" fillId="0" borderId="23" xfId="0" applyFont="1" applyBorder="1"/>
    <xf numFmtId="0" fontId="17" fillId="0" borderId="44" xfId="0" applyFont="1" applyBorder="1"/>
    <xf numFmtId="49" fontId="17" fillId="0" borderId="23" xfId="0" applyNumberFormat="1" applyFont="1" applyBorder="1"/>
    <xf numFmtId="0" fontId="17" fillId="0" borderId="24" xfId="0" applyFont="1" applyBorder="1"/>
    <xf numFmtId="0" fontId="17" fillId="0" borderId="0" xfId="0" applyFont="1" applyFill="1" applyBorder="1"/>
    <xf numFmtId="0" fontId="19" fillId="0" borderId="0" xfId="0" applyFont="1" applyFill="1" applyBorder="1"/>
    <xf numFmtId="0" fontId="15" fillId="0" borderId="0" xfId="3" applyFont="1" applyAlignment="1">
      <alignment horizontal="center" vertical="center"/>
    </xf>
    <xf numFmtId="0" fontId="18" fillId="0" borderId="0" xfId="3" applyFont="1"/>
    <xf numFmtId="11" fontId="15" fillId="0" borderId="0" xfId="3" applyNumberFormat="1" applyFont="1" applyAlignment="1">
      <alignment horizontal="center" vertical="center"/>
    </xf>
    <xf numFmtId="0" fontId="12" fillId="0" borderId="15" xfId="0" applyFont="1" applyFill="1" applyBorder="1"/>
    <xf numFmtId="0" fontId="12" fillId="0" borderId="3" xfId="0" applyFont="1" applyFill="1" applyBorder="1"/>
    <xf numFmtId="0" fontId="13" fillId="0" borderId="13" xfId="0" applyFont="1" applyBorder="1"/>
    <xf numFmtId="0" fontId="13" fillId="0" borderId="6" xfId="0" applyFont="1" applyBorder="1"/>
    <xf numFmtId="0" fontId="13" fillId="0" borderId="0" xfId="0" applyFont="1" applyBorder="1"/>
    <xf numFmtId="0" fontId="13" fillId="0" borderId="12" xfId="0" applyFont="1" applyBorder="1"/>
    <xf numFmtId="11" fontId="13" fillId="0" borderId="0" xfId="0" applyNumberFormat="1" applyFont="1" applyBorder="1"/>
    <xf numFmtId="11" fontId="13" fillId="0" borderId="0" xfId="0" applyNumberFormat="1" applyFont="1"/>
    <xf numFmtId="11" fontId="13" fillId="0" borderId="6" xfId="0" applyNumberFormat="1" applyFont="1" applyBorder="1"/>
    <xf numFmtId="0" fontId="13" fillId="0" borderId="7" xfId="0" applyFont="1" applyBorder="1"/>
    <xf numFmtId="0" fontId="13" fillId="0" borderId="5" xfId="0" applyFont="1" applyBorder="1"/>
    <xf numFmtId="0" fontId="17" fillId="0" borderId="0" xfId="3" applyFont="1" applyAlignment="1">
      <alignment horizontal="left" vertical="top" wrapText="1"/>
    </xf>
    <xf numFmtId="0" fontId="15" fillId="0" borderId="0" xfId="3" applyFont="1" applyAlignment="1">
      <alignment horizontal="left" vertical="top" wrapText="1"/>
    </xf>
    <xf numFmtId="0" fontId="14" fillId="0" borderId="0" xfId="3" applyFont="1" applyAlignment="1">
      <alignment vertical="center"/>
    </xf>
    <xf numFmtId="0" fontId="17" fillId="0" borderId="0" xfId="3" applyFont="1" applyAlignment="1">
      <alignment vertical="center" wrapText="1"/>
    </xf>
    <xf numFmtId="11" fontId="15" fillId="0" borderId="16" xfId="0" applyNumberFormat="1" applyFont="1" applyBorder="1" applyAlignment="1">
      <alignment horizontal="center"/>
    </xf>
    <xf numFmtId="11" fontId="15" fillId="0" borderId="4" xfId="0" applyNumberFormat="1" applyFont="1" applyBorder="1" applyAlignment="1">
      <alignment horizontal="center"/>
    </xf>
    <xf numFmtId="11" fontId="15" fillId="0" borderId="8" xfId="0" applyNumberFormat="1" applyFont="1" applyBorder="1" applyAlignment="1">
      <alignment horizontal="center"/>
    </xf>
    <xf numFmtId="0" fontId="26" fillId="0" borderId="0" xfId="11"/>
    <xf numFmtId="0" fontId="27" fillId="0" borderId="34" xfId="11" applyFont="1" applyBorder="1" applyAlignment="1">
      <alignment horizontal="center" vertical="center"/>
    </xf>
    <xf numFmtId="0" fontId="27" fillId="0" borderId="18" xfId="11" applyFont="1" applyBorder="1" applyAlignment="1">
      <alignment horizontal="center"/>
    </xf>
    <xf numFmtId="0" fontId="27" fillId="0" borderId="19" xfId="11" applyFont="1" applyBorder="1" applyAlignment="1">
      <alignment horizontal="center"/>
    </xf>
    <xf numFmtId="0" fontId="28" fillId="0" borderId="17" xfId="11" applyFont="1" applyBorder="1" applyAlignment="1">
      <alignment horizontal="center"/>
    </xf>
    <xf numFmtId="0" fontId="26" fillId="0" borderId="18" xfId="11" applyFont="1" applyBorder="1" applyAlignment="1">
      <alignment horizontal="center"/>
    </xf>
    <xf numFmtId="11" fontId="26" fillId="0" borderId="18" xfId="11" applyNumberFormat="1" applyFont="1" applyFill="1" applyBorder="1" applyAlignment="1">
      <alignment horizontal="center"/>
    </xf>
    <xf numFmtId="11" fontId="26" fillId="0" borderId="19" xfId="11" applyNumberFormat="1" applyFont="1" applyFill="1" applyBorder="1" applyAlignment="1">
      <alignment horizontal="center"/>
    </xf>
    <xf numFmtId="0" fontId="26" fillId="0" borderId="20" xfId="11" applyFont="1" applyBorder="1" applyAlignment="1">
      <alignment horizontal="center" vertical="center"/>
    </xf>
    <xf numFmtId="0" fontId="26" fillId="0" borderId="0" xfId="11" applyFont="1" applyBorder="1" applyAlignment="1">
      <alignment horizontal="center" vertical="center"/>
    </xf>
    <xf numFmtId="11" fontId="26" fillId="0" borderId="0" xfId="11" applyNumberFormat="1" applyFont="1" applyBorder="1" applyAlignment="1">
      <alignment horizontal="center" vertical="center"/>
    </xf>
    <xf numFmtId="0" fontId="26" fillId="0" borderId="21" xfId="11" applyFont="1" applyBorder="1" applyAlignment="1">
      <alignment horizontal="center" wrapText="1"/>
    </xf>
    <xf numFmtId="0" fontId="26" fillId="0" borderId="19" xfId="11" applyFont="1" applyFill="1" applyBorder="1" applyAlignment="1">
      <alignment horizontal="center"/>
    </xf>
    <xf numFmtId="0" fontId="26" fillId="0" borderId="22" xfId="11" applyFont="1" applyBorder="1" applyAlignment="1">
      <alignment horizontal="center" vertical="center"/>
    </xf>
    <xf numFmtId="0" fontId="26" fillId="0" borderId="23" xfId="11" applyFont="1" applyBorder="1" applyAlignment="1">
      <alignment horizontal="center" vertical="center"/>
    </xf>
    <xf numFmtId="11" fontId="26" fillId="0" borderId="23" xfId="11" applyNumberFormat="1" applyFont="1" applyBorder="1" applyAlignment="1">
      <alignment horizontal="center" vertical="center"/>
    </xf>
    <xf numFmtId="0" fontId="26" fillId="0" borderId="24" xfId="11" applyFont="1" applyBorder="1" applyAlignment="1">
      <alignment horizontal="center" wrapText="1"/>
    </xf>
    <xf numFmtId="0" fontId="28" fillId="0" borderId="20" xfId="11" applyFont="1" applyBorder="1" applyAlignment="1">
      <alignment horizontal="center"/>
    </xf>
    <xf numFmtId="0" fontId="26" fillId="0" borderId="0" xfId="11" applyFont="1" applyBorder="1" applyAlignment="1">
      <alignment horizontal="center"/>
    </xf>
    <xf numFmtId="11" fontId="26" fillId="0" borderId="0" xfId="11" applyNumberFormat="1" applyFont="1" applyFill="1" applyBorder="1" applyAlignment="1">
      <alignment horizontal="center"/>
    </xf>
    <xf numFmtId="0" fontId="26" fillId="0" borderId="0" xfId="11" applyFont="1" applyFill="1" applyBorder="1" applyAlignment="1">
      <alignment horizontal="center"/>
    </xf>
    <xf numFmtId="11" fontId="26" fillId="0" borderId="21" xfId="11" applyNumberFormat="1" applyFont="1" applyFill="1" applyBorder="1" applyAlignment="1">
      <alignment horizontal="center"/>
    </xf>
    <xf numFmtId="11" fontId="26" fillId="0" borderId="18" xfId="11" applyNumberFormat="1" applyFont="1" applyBorder="1" applyAlignment="1">
      <alignment horizontal="center"/>
    </xf>
    <xf numFmtId="0" fontId="26" fillId="0" borderId="0" xfId="11" applyBorder="1" applyAlignment="1">
      <alignment horizontal="center"/>
    </xf>
    <xf numFmtId="11" fontId="26" fillId="0" borderId="0" xfId="11" applyNumberFormat="1" applyBorder="1" applyAlignment="1">
      <alignment horizontal="center"/>
    </xf>
    <xf numFmtId="11" fontId="26" fillId="0" borderId="21" xfId="11" applyNumberFormat="1" applyBorder="1" applyAlignment="1">
      <alignment horizontal="center"/>
    </xf>
    <xf numFmtId="0" fontId="26" fillId="0" borderId="22" xfId="11" applyBorder="1" applyAlignment="1">
      <alignment horizontal="center" vertical="center"/>
    </xf>
    <xf numFmtId="0" fontId="26" fillId="0" borderId="23" xfId="11" applyBorder="1" applyAlignment="1">
      <alignment horizontal="center" vertical="center"/>
    </xf>
    <xf numFmtId="11" fontId="26" fillId="0" borderId="23" xfId="11" applyNumberFormat="1" applyBorder="1" applyAlignment="1">
      <alignment horizontal="center" vertical="center"/>
    </xf>
    <xf numFmtId="0" fontId="26" fillId="0" borderId="24" xfId="11" applyBorder="1" applyAlignment="1">
      <alignment horizontal="center" wrapText="1"/>
    </xf>
    <xf numFmtId="0" fontId="26" fillId="0" borderId="18" xfId="11" applyBorder="1" applyAlignment="1">
      <alignment horizontal="center"/>
    </xf>
    <xf numFmtId="11" fontId="26" fillId="0" borderId="18" xfId="11" applyNumberFormat="1" applyBorder="1" applyAlignment="1">
      <alignment horizontal="center"/>
    </xf>
    <xf numFmtId="2" fontId="26" fillId="0" borderId="19" xfId="11" applyNumberFormat="1" applyBorder="1" applyAlignment="1">
      <alignment horizontal="center"/>
    </xf>
    <xf numFmtId="11" fontId="26" fillId="0" borderId="19" xfId="11" applyNumberFormat="1" applyBorder="1" applyAlignment="1">
      <alignment horizontal="center"/>
    </xf>
    <xf numFmtId="0" fontId="26" fillId="0" borderId="23" xfId="11" applyBorder="1" applyAlignment="1">
      <alignment horizontal="center"/>
    </xf>
    <xf numFmtId="0" fontId="26" fillId="0" borderId="24" xfId="11" applyBorder="1" applyAlignment="1">
      <alignment horizontal="center"/>
    </xf>
    <xf numFmtId="0" fontId="26" fillId="0" borderId="24" xfId="11" applyBorder="1" applyAlignment="1">
      <alignment horizontal="center" vertical="center" wrapText="1"/>
    </xf>
    <xf numFmtId="0" fontId="26" fillId="0" borderId="22" xfId="11" applyBorder="1" applyAlignment="1">
      <alignment horizontal="center"/>
    </xf>
    <xf numFmtId="11" fontId="26" fillId="0" borderId="23" xfId="11" applyNumberFormat="1" applyBorder="1" applyAlignment="1">
      <alignment horizontal="center"/>
    </xf>
    <xf numFmtId="0" fontId="26" fillId="0" borderId="18" xfId="11" applyBorder="1" applyAlignment="1">
      <alignment horizontal="center" vertical="center"/>
    </xf>
    <xf numFmtId="0" fontId="26" fillId="0" borderId="19" xfId="11" applyBorder="1" applyAlignment="1">
      <alignment horizontal="center" wrapText="1"/>
    </xf>
    <xf numFmtId="0" fontId="28" fillId="0" borderId="22" xfId="11" applyFont="1" applyBorder="1" applyAlignment="1">
      <alignment horizontal="center" vertical="center"/>
    </xf>
    <xf numFmtId="11" fontId="26" fillId="0" borderId="18" xfId="11" applyNumberFormat="1" applyBorder="1" applyAlignment="1">
      <alignment horizontal="center" vertical="center"/>
    </xf>
    <xf numFmtId="0" fontId="28" fillId="0" borderId="22" xfId="11" applyFont="1" applyBorder="1" applyAlignment="1">
      <alignment horizontal="center"/>
    </xf>
    <xf numFmtId="11" fontId="26" fillId="0" borderId="19" xfId="11" applyNumberFormat="1" applyBorder="1" applyAlignment="1">
      <alignment horizontal="center" wrapText="1"/>
    </xf>
    <xf numFmtId="2" fontId="26" fillId="0" borderId="18" xfId="11" applyNumberFormat="1" applyBorder="1" applyAlignment="1">
      <alignment horizontal="center"/>
    </xf>
    <xf numFmtId="0" fontId="26" fillId="0" borderId="0" xfId="11" applyBorder="1" applyAlignment="1">
      <alignment horizontal="center" vertical="center"/>
    </xf>
    <xf numFmtId="0" fontId="26" fillId="0" borderId="21" xfId="11" applyBorder="1" applyAlignment="1">
      <alignment horizontal="center" wrapText="1"/>
    </xf>
    <xf numFmtId="0" fontId="26" fillId="0" borderId="24" xfId="11" applyFont="1" applyBorder="1" applyAlignment="1">
      <alignment horizontal="center" vertical="center" wrapText="1"/>
    </xf>
    <xf numFmtId="0" fontId="12" fillId="0" borderId="15" xfId="1" applyFont="1" applyFill="1" applyBorder="1"/>
    <xf numFmtId="49" fontId="12" fillId="0" borderId="15" xfId="0" applyNumberFormat="1" applyFont="1" applyFill="1" applyBorder="1"/>
    <xf numFmtId="0" fontId="12" fillId="0" borderId="40" xfId="0" applyFont="1" applyFill="1" applyBorder="1"/>
    <xf numFmtId="0" fontId="31" fillId="0" borderId="0" xfId="0" applyFont="1"/>
    <xf numFmtId="0" fontId="31" fillId="0" borderId="0" xfId="3" applyFont="1" applyAlignment="1">
      <alignment horizontal="left" vertical="center" wrapText="1"/>
    </xf>
    <xf numFmtId="0" fontId="34" fillId="0" borderId="16" xfId="4" applyFont="1" applyBorder="1"/>
    <xf numFmtId="0" fontId="34" fillId="0" borderId="10" xfId="4" applyFont="1" applyBorder="1" applyAlignment="1">
      <alignment horizontal="center"/>
    </xf>
    <xf numFmtId="0" fontId="34" fillId="0" borderId="11" xfId="4" applyFont="1" applyBorder="1" applyAlignment="1">
      <alignment horizontal="center"/>
    </xf>
    <xf numFmtId="0" fontId="34" fillId="0" borderId="16" xfId="4" applyFont="1" applyBorder="1" applyAlignment="1">
      <alignment horizontal="center"/>
    </xf>
    <xf numFmtId="0" fontId="34" fillId="0" borderId="0" xfId="4" applyFont="1" applyAlignment="1">
      <alignment horizontal="center"/>
    </xf>
    <xf numFmtId="0" fontId="34" fillId="0" borderId="12" xfId="4" applyFont="1" applyBorder="1" applyAlignment="1">
      <alignment horizontal="center"/>
    </xf>
    <xf numFmtId="11" fontId="34" fillId="0" borderId="5" xfId="4" applyNumberFormat="1" applyFont="1" applyBorder="1" applyAlignment="1">
      <alignment horizontal="center"/>
    </xf>
    <xf numFmtId="0" fontId="31" fillId="0" borderId="16" xfId="0" applyFont="1" applyBorder="1"/>
    <xf numFmtId="0" fontId="33" fillId="0" borderId="10" xfId="0" applyFont="1" applyBorder="1" applyAlignment="1">
      <alignment vertical="center"/>
    </xf>
    <xf numFmtId="0" fontId="33" fillId="0" borderId="11" xfId="0" applyFont="1" applyBorder="1" applyAlignment="1">
      <alignment vertical="center"/>
    </xf>
    <xf numFmtId="165" fontId="33" fillId="0" borderId="10" xfId="0" applyNumberFormat="1" applyFont="1" applyBorder="1" applyAlignment="1">
      <alignment vertical="center"/>
    </xf>
    <xf numFmtId="165" fontId="33" fillId="5" borderId="9" xfId="0" applyNumberFormat="1" applyFont="1" applyFill="1" applyBorder="1" applyAlignment="1">
      <alignment vertical="center"/>
    </xf>
    <xf numFmtId="11" fontId="36" fillId="0" borderId="11" xfId="0" applyNumberFormat="1" applyFont="1" applyBorder="1" applyAlignment="1">
      <alignment vertical="center"/>
    </xf>
    <xf numFmtId="165" fontId="32" fillId="0" borderId="11" xfId="0" applyNumberFormat="1" applyFont="1" applyBorder="1" applyAlignment="1">
      <alignment vertical="center"/>
    </xf>
    <xf numFmtId="165" fontId="36" fillId="0" borderId="11" xfId="0" applyNumberFormat="1" applyFont="1" applyBorder="1" applyAlignment="1">
      <alignment horizontal="right" vertical="center"/>
    </xf>
    <xf numFmtId="0" fontId="31" fillId="0" borderId="4" xfId="0" applyFont="1" applyBorder="1"/>
    <xf numFmtId="0" fontId="33" fillId="0" borderId="0" xfId="0" applyFont="1" applyAlignment="1">
      <alignment vertical="center"/>
    </xf>
    <xf numFmtId="0" fontId="33" fillId="0" borderId="5" xfId="0" applyFont="1" applyBorder="1" applyAlignment="1">
      <alignment vertical="center"/>
    </xf>
    <xf numFmtId="165" fontId="33" fillId="0" borderId="0" xfId="0" applyNumberFormat="1" applyFont="1" applyAlignment="1">
      <alignment vertical="center"/>
    </xf>
    <xf numFmtId="165" fontId="33" fillId="5" borderId="12" xfId="0" applyNumberFormat="1" applyFont="1" applyFill="1" applyBorder="1" applyAlignment="1">
      <alignment vertical="center"/>
    </xf>
    <xf numFmtId="165" fontId="36" fillId="0" borderId="5" xfId="0" applyNumberFormat="1" applyFont="1" applyBorder="1" applyAlignment="1">
      <alignment vertical="center"/>
    </xf>
    <xf numFmtId="165" fontId="32" fillId="0" borderId="5" xfId="0" applyNumberFormat="1" applyFont="1" applyBorder="1" applyAlignment="1">
      <alignment vertical="center"/>
    </xf>
    <xf numFmtId="165" fontId="33" fillId="4" borderId="12" xfId="0" applyNumberFormat="1" applyFont="1" applyFill="1" applyBorder="1" applyAlignment="1">
      <alignment vertical="center"/>
    </xf>
    <xf numFmtId="165" fontId="33" fillId="0" borderId="5" xfId="0" applyNumberFormat="1" applyFont="1" applyBorder="1" applyAlignment="1">
      <alignment vertical="center"/>
    </xf>
    <xf numFmtId="11" fontId="36" fillId="0" borderId="5" xfId="0" applyNumberFormat="1" applyFont="1" applyBorder="1" applyAlignment="1">
      <alignment vertical="center"/>
    </xf>
    <xf numFmtId="0" fontId="31" fillId="0" borderId="8" xfId="0" applyFont="1" applyBorder="1"/>
    <xf numFmtId="0" fontId="33" fillId="0" borderId="6" xfId="0" applyFont="1" applyBorder="1" applyAlignment="1">
      <alignment vertical="center"/>
    </xf>
    <xf numFmtId="0" fontId="33" fillId="0" borderId="7" xfId="0" applyFont="1" applyBorder="1" applyAlignment="1">
      <alignment vertical="center"/>
    </xf>
    <xf numFmtId="165" fontId="33" fillId="0" borderId="6" xfId="0" applyNumberFormat="1" applyFont="1" applyBorder="1" applyAlignment="1">
      <alignment vertical="center"/>
    </xf>
    <xf numFmtId="165" fontId="33" fillId="5" borderId="13" xfId="0" applyNumberFormat="1" applyFont="1" applyFill="1" applyBorder="1" applyAlignment="1">
      <alignment vertical="center"/>
    </xf>
    <xf numFmtId="165" fontId="33" fillId="0" borderId="7" xfId="0" applyNumberFormat="1" applyFont="1" applyBorder="1" applyAlignment="1">
      <alignment vertical="center"/>
    </xf>
    <xf numFmtId="165" fontId="33" fillId="4" borderId="13" xfId="0" applyNumberFormat="1" applyFont="1" applyFill="1" applyBorder="1" applyAlignment="1">
      <alignment vertical="center"/>
    </xf>
    <xf numFmtId="0" fontId="5" fillId="0" borderId="0" xfId="0" applyFont="1"/>
    <xf numFmtId="0" fontId="6" fillId="8" borderId="34" xfId="0" applyFont="1" applyFill="1" applyBorder="1" applyAlignment="1">
      <alignment horizontal="left" vertical="top"/>
    </xf>
    <xf numFmtId="0" fontId="5" fillId="8" borderId="35" xfId="0" applyFont="1" applyFill="1" applyBorder="1" applyAlignment="1">
      <alignment horizontal="left" vertical="top"/>
    </xf>
    <xf numFmtId="0" fontId="6" fillId="9" borderId="35" xfId="0" applyFont="1" applyFill="1" applyBorder="1" applyAlignment="1">
      <alignment horizontal="left" vertical="top"/>
    </xf>
    <xf numFmtId="0" fontId="5" fillId="9" borderId="35" xfId="0" applyFont="1" applyFill="1" applyBorder="1" applyAlignment="1">
      <alignment horizontal="left" vertical="top"/>
    </xf>
    <xf numFmtId="0" fontId="6" fillId="10" borderId="35" xfId="0" applyFont="1" applyFill="1" applyBorder="1" applyAlignment="1">
      <alignment horizontal="left" vertical="top"/>
    </xf>
    <xf numFmtId="0" fontId="6" fillId="11" borderId="35" xfId="0" applyFont="1" applyFill="1" applyBorder="1" applyAlignment="1">
      <alignment horizontal="left" vertical="top"/>
    </xf>
    <xf numFmtId="0" fontId="6" fillId="12" borderId="35" xfId="0" applyFont="1" applyFill="1" applyBorder="1" applyAlignment="1">
      <alignment horizontal="left" vertical="top"/>
    </xf>
    <xf numFmtId="0" fontId="6" fillId="12" borderId="34" xfId="0" applyFont="1" applyFill="1" applyBorder="1" applyAlignment="1">
      <alignment horizontal="left" vertical="top"/>
    </xf>
    <xf numFmtId="0" fontId="6" fillId="12" borderId="36" xfId="0" applyFont="1" applyFill="1" applyBorder="1" applyAlignment="1">
      <alignment horizontal="left" vertical="top"/>
    </xf>
    <xf numFmtId="0" fontId="5" fillId="0" borderId="0" xfId="0" applyFont="1" applyAlignment="1">
      <alignment wrapText="1"/>
    </xf>
    <xf numFmtId="0" fontId="5" fillId="0" borderId="34" xfId="0" applyFont="1" applyBorder="1" applyAlignment="1">
      <alignment vertical="top" wrapText="1"/>
    </xf>
    <xf numFmtId="0" fontId="5" fillId="0" borderId="35" xfId="0" applyFont="1" applyBorder="1" applyAlignment="1">
      <alignment vertical="top" wrapText="1"/>
    </xf>
    <xf numFmtId="0" fontId="5" fillId="0" borderId="36" xfId="0" applyFont="1" applyBorder="1" applyAlignment="1">
      <alignment vertical="top" wrapText="1"/>
    </xf>
    <xf numFmtId="0" fontId="6" fillId="0" borderId="36" xfId="0" applyFont="1" applyBorder="1" applyAlignment="1">
      <alignment horizontal="left" vertical="top" wrapText="1"/>
    </xf>
    <xf numFmtId="0" fontId="6" fillId="6" borderId="20" xfId="0" applyFont="1" applyFill="1" applyBorder="1" applyAlignment="1">
      <alignment horizontal="left" vertical="top" wrapText="1"/>
    </xf>
    <xf numFmtId="0" fontId="6" fillId="6" borderId="0" xfId="0" applyFont="1" applyFill="1" applyAlignment="1">
      <alignment horizontal="left" vertical="top" wrapText="1"/>
    </xf>
    <xf numFmtId="0" fontId="6" fillId="6" borderId="21" xfId="0" applyFont="1" applyFill="1" applyBorder="1" applyAlignment="1">
      <alignment horizontal="left" vertical="top" wrapText="1"/>
    </xf>
    <xf numFmtId="0" fontId="6" fillId="7" borderId="0" xfId="0" applyFont="1" applyFill="1" applyAlignment="1">
      <alignment horizontal="left" vertical="top" wrapText="1"/>
    </xf>
    <xf numFmtId="0" fontId="6" fillId="13" borderId="0" xfId="0" applyFont="1" applyFill="1" applyAlignment="1">
      <alignment horizontal="left" vertical="top" wrapText="1"/>
    </xf>
    <xf numFmtId="0" fontId="6" fillId="14" borderId="0" xfId="0" applyFont="1" applyFill="1" applyAlignment="1">
      <alignment horizontal="left" vertical="top" wrapText="1"/>
    </xf>
    <xf numFmtId="0" fontId="6" fillId="15" borderId="17" xfId="0" applyFont="1" applyFill="1" applyBorder="1" applyAlignment="1">
      <alignment horizontal="left" vertical="top" wrapText="1"/>
    </xf>
    <xf numFmtId="0" fontId="6" fillId="15" borderId="18" xfId="0" applyFont="1" applyFill="1" applyBorder="1" applyAlignment="1">
      <alignment horizontal="left" vertical="top" wrapText="1"/>
    </xf>
    <xf numFmtId="0" fontId="6" fillId="15" borderId="19" xfId="0" applyFont="1" applyFill="1" applyBorder="1" applyAlignment="1">
      <alignment horizontal="left" vertical="top" wrapText="1"/>
    </xf>
    <xf numFmtId="0" fontId="30" fillId="0" borderId="35" xfId="0" applyFont="1" applyBorder="1" applyAlignment="1">
      <alignment vertical="top" wrapText="1"/>
    </xf>
    <xf numFmtId="0" fontId="30" fillId="0" borderId="51" xfId="0" applyFont="1" applyBorder="1" applyAlignment="1">
      <alignment vertical="top"/>
    </xf>
    <xf numFmtId="0" fontId="30" fillId="0" borderId="35" xfId="0" applyFont="1" applyBorder="1" applyAlignment="1">
      <alignment vertical="top"/>
    </xf>
    <xf numFmtId="0" fontId="30" fillId="0" borderId="50" xfId="0" applyFont="1" applyBorder="1" applyAlignment="1">
      <alignment vertical="top"/>
    </xf>
    <xf numFmtId="0" fontId="30" fillId="0" borderId="50" xfId="0" applyFont="1" applyBorder="1" applyAlignment="1">
      <alignment vertical="top" wrapText="1"/>
    </xf>
    <xf numFmtId="0" fontId="30" fillId="0" borderId="52" xfId="0" applyFont="1" applyBorder="1" applyAlignment="1">
      <alignment vertical="top" wrapText="1"/>
    </xf>
    <xf numFmtId="0" fontId="30" fillId="0" borderId="52" xfId="0" applyFont="1" applyBorder="1" applyAlignment="1">
      <alignment vertical="top"/>
    </xf>
    <xf numFmtId="0" fontId="30" fillId="0" borderId="51" xfId="0" applyFont="1" applyBorder="1" applyAlignment="1">
      <alignment vertical="top" wrapText="1"/>
    </xf>
    <xf numFmtId="0" fontId="30" fillId="0" borderId="51" xfId="0" applyFont="1" applyBorder="1" applyAlignment="1">
      <alignment horizontal="left" vertical="top" wrapText="1"/>
    </xf>
    <xf numFmtId="0" fontId="30" fillId="0" borderId="35" xfId="0" applyFont="1" applyBorder="1" applyAlignment="1">
      <alignment horizontal="left" vertical="top" wrapText="1"/>
    </xf>
    <xf numFmtId="0" fontId="30" fillId="0" borderId="50" xfId="0" applyFont="1" applyBorder="1" applyAlignment="1">
      <alignment horizontal="left" vertical="top" wrapText="1"/>
    </xf>
    <xf numFmtId="0" fontId="30" fillId="0" borderId="34" xfId="0" applyFont="1" applyBorder="1" applyAlignment="1">
      <alignment vertical="top" wrapText="1"/>
    </xf>
    <xf numFmtId="0" fontId="30" fillId="0" borderId="36" xfId="0" applyFont="1" applyBorder="1" applyAlignment="1">
      <alignment vertical="top" wrapText="1"/>
    </xf>
    <xf numFmtId="0" fontId="30" fillId="0" borderId="0" xfId="0" applyFont="1" applyAlignment="1">
      <alignment vertical="top" wrapText="1"/>
    </xf>
    <xf numFmtId="0" fontId="30" fillId="0" borderId="12" xfId="0" applyFont="1" applyBorder="1" applyAlignment="1">
      <alignment vertical="top" wrapText="1"/>
    </xf>
    <xf numFmtId="0" fontId="30" fillId="0" borderId="16" xfId="0" applyFont="1" applyBorder="1" applyAlignment="1">
      <alignment vertical="top" wrapText="1"/>
    </xf>
    <xf numFmtId="0" fontId="30" fillId="0" borderId="0" xfId="0" applyFont="1" applyAlignment="1">
      <alignment horizontal="left" vertical="top" wrapText="1"/>
    </xf>
    <xf numFmtId="0" fontId="30" fillId="0" borderId="12" xfId="0" applyFont="1" applyBorder="1" applyAlignment="1">
      <alignment vertical="top"/>
    </xf>
    <xf numFmtId="0" fontId="30" fillId="0" borderId="0" xfId="0" applyFont="1" applyAlignment="1">
      <alignment vertical="top"/>
    </xf>
    <xf numFmtId="0" fontId="30" fillId="0" borderId="5" xfId="0" applyFont="1" applyBorder="1" applyAlignment="1">
      <alignment vertical="top"/>
    </xf>
    <xf numFmtId="0" fontId="30" fillId="0" borderId="5" xfId="0" applyFont="1" applyBorder="1" applyAlignment="1">
      <alignment vertical="top" wrapText="1"/>
    </xf>
    <xf numFmtId="0" fontId="30" fillId="0" borderId="4" xfId="0" applyFont="1" applyBorder="1" applyAlignment="1">
      <alignment vertical="top" wrapText="1"/>
    </xf>
    <xf numFmtId="0" fontId="30" fillId="0" borderId="4" xfId="0" applyFont="1" applyBorder="1" applyAlignment="1">
      <alignment vertical="top"/>
    </xf>
    <xf numFmtId="0" fontId="30" fillId="0" borderId="12" xfId="0" applyFont="1" applyBorder="1" applyAlignment="1">
      <alignment horizontal="left" vertical="top" wrapText="1"/>
    </xf>
    <xf numFmtId="0" fontId="30" fillId="0" borderId="5" xfId="0" applyFont="1" applyBorder="1" applyAlignment="1">
      <alignment horizontal="left" vertical="top" wrapText="1"/>
    </xf>
    <xf numFmtId="0" fontId="30" fillId="0" borderId="20" xfId="0" applyFont="1" applyBorder="1" applyAlignment="1">
      <alignment vertical="top" wrapText="1"/>
    </xf>
    <xf numFmtId="0" fontId="30" fillId="0" borderId="21" xfId="0" applyFont="1" applyBorder="1" applyAlignment="1">
      <alignment vertical="top" wrapText="1"/>
    </xf>
    <xf numFmtId="0" fontId="30" fillId="0" borderId="4" xfId="1" applyFont="1" applyFill="1" applyBorder="1" applyAlignment="1">
      <alignment vertical="top"/>
    </xf>
    <xf numFmtId="0" fontId="30" fillId="0" borderId="5" xfId="0" applyFont="1" applyBorder="1" applyAlignment="1">
      <alignment horizontal="left" vertical="top"/>
    </xf>
    <xf numFmtId="0" fontId="30" fillId="0" borderId="12" xfId="1" applyFont="1" applyFill="1" applyBorder="1" applyAlignment="1">
      <alignment vertical="top"/>
    </xf>
    <xf numFmtId="0" fontId="30" fillId="0" borderId="5" xfId="12" applyFont="1" applyBorder="1" applyAlignment="1">
      <alignment vertical="top" wrapText="1"/>
    </xf>
    <xf numFmtId="0" fontId="30" fillId="0" borderId="0" xfId="1" applyFont="1" applyFill="1" applyBorder="1" applyAlignment="1">
      <alignment vertical="top"/>
    </xf>
    <xf numFmtId="0" fontId="38" fillId="0" borderId="5" xfId="0" applyFont="1" applyBorder="1" applyAlignment="1">
      <alignment horizontal="left" vertical="top" wrapText="1"/>
    </xf>
    <xf numFmtId="0" fontId="30" fillId="0" borderId="5" xfId="1" applyFont="1" applyFill="1" applyBorder="1" applyAlignment="1">
      <alignment vertical="top"/>
    </xf>
    <xf numFmtId="0" fontId="0" fillId="0" borderId="0" xfId="0" applyAlignment="1">
      <alignment vertical="top" wrapText="1"/>
    </xf>
    <xf numFmtId="0" fontId="0" fillId="0" borderId="5" xfId="0" applyBorder="1" applyAlignment="1">
      <alignment vertical="top" wrapText="1"/>
    </xf>
    <xf numFmtId="0" fontId="0" fillId="0" borderId="0" xfId="0" applyAlignment="1">
      <alignment vertical="top"/>
    </xf>
    <xf numFmtId="0" fontId="5" fillId="0" borderId="12" xfId="0" applyFont="1" applyBorder="1" applyAlignment="1">
      <alignment horizontal="left" vertical="top" wrapText="1"/>
    </xf>
    <xf numFmtId="0" fontId="5" fillId="0" borderId="0" xfId="0" applyFont="1" applyAlignment="1">
      <alignment horizontal="left" vertical="top" wrapText="1"/>
    </xf>
    <xf numFmtId="17" fontId="30" fillId="0" borderId="12" xfId="0" applyNumberFormat="1" applyFont="1" applyBorder="1" applyAlignment="1">
      <alignment vertical="top" wrapText="1"/>
    </xf>
    <xf numFmtId="0" fontId="30" fillId="0" borderId="12" xfId="0" quotePrefix="1" applyFont="1" applyBorder="1" applyAlignment="1">
      <alignment vertical="top" wrapText="1"/>
    </xf>
    <xf numFmtId="17" fontId="30" fillId="0" borderId="12" xfId="0" quotePrefix="1" applyNumberFormat="1" applyFont="1" applyBorder="1" applyAlignment="1">
      <alignment vertical="top" wrapText="1"/>
    </xf>
    <xf numFmtId="0" fontId="30" fillId="0" borderId="12" xfId="0" quotePrefix="1" applyFont="1" applyBorder="1" applyAlignment="1">
      <alignment horizontal="left" vertical="top" wrapText="1"/>
    </xf>
    <xf numFmtId="0" fontId="0" fillId="0" borderId="4" xfId="0" applyBorder="1" applyAlignment="1">
      <alignment vertical="top" wrapText="1"/>
    </xf>
    <xf numFmtId="0" fontId="39" fillId="0" borderId="5" xfId="0" applyFont="1" applyBorder="1" applyAlignment="1">
      <alignment horizontal="left" vertical="top" wrapText="1"/>
    </xf>
    <xf numFmtId="0" fontId="5" fillId="0" borderId="5" xfId="0" applyFont="1" applyBorder="1" applyAlignment="1">
      <alignment horizontal="left" vertical="top" wrapText="1"/>
    </xf>
    <xf numFmtId="0" fontId="0" fillId="0" borderId="4" xfId="0" applyBorder="1" applyAlignment="1">
      <alignment vertical="top"/>
    </xf>
    <xf numFmtId="0" fontId="0" fillId="0" borderId="12" xfId="0" applyBorder="1" applyAlignment="1">
      <alignment wrapText="1"/>
    </xf>
    <xf numFmtId="0" fontId="0" fillId="0" borderId="5" xfId="0" applyBorder="1" applyAlignment="1">
      <alignment wrapText="1"/>
    </xf>
    <xf numFmtId="0" fontId="40" fillId="0" borderId="5" xfId="0" applyFont="1" applyBorder="1" applyAlignment="1">
      <alignment horizontal="left" vertical="center" wrapText="1" indent="1"/>
    </xf>
    <xf numFmtId="0" fontId="30" fillId="0" borderId="10" xfId="0" applyFont="1" applyBorder="1" applyAlignment="1">
      <alignment vertical="top" wrapText="1"/>
    </xf>
    <xf numFmtId="0" fontId="30" fillId="0" borderId="10" xfId="0" applyFont="1" applyBorder="1" applyAlignment="1">
      <alignment horizontal="left" vertical="top" wrapText="1"/>
    </xf>
    <xf numFmtId="0" fontId="30" fillId="0" borderId="10" xfId="0" applyFont="1" applyBorder="1" applyAlignment="1">
      <alignment vertical="top"/>
    </xf>
    <xf numFmtId="0" fontId="5" fillId="0" borderId="20" xfId="0" applyFont="1" applyBorder="1" applyAlignment="1">
      <alignment wrapText="1"/>
    </xf>
    <xf numFmtId="0" fontId="5" fillId="0" borderId="21" xfId="0" applyFont="1" applyBorder="1" applyAlignment="1">
      <alignment wrapText="1"/>
    </xf>
    <xf numFmtId="0" fontId="5" fillId="0" borderId="0" xfId="0" applyFont="1" applyAlignment="1">
      <alignment vertical="top" wrapText="1"/>
    </xf>
    <xf numFmtId="0" fontId="6" fillId="12" borderId="53" xfId="0" applyFont="1" applyFill="1" applyBorder="1" applyAlignment="1">
      <alignment horizontal="left" vertical="top"/>
    </xf>
    <xf numFmtId="0" fontId="6" fillId="12" borderId="37" xfId="0" applyFont="1" applyFill="1" applyBorder="1" applyAlignment="1">
      <alignment horizontal="left" vertical="top"/>
    </xf>
    <xf numFmtId="0" fontId="6" fillId="12" borderId="43" xfId="0" applyFont="1" applyFill="1" applyBorder="1" applyAlignment="1">
      <alignment horizontal="left" vertical="top"/>
    </xf>
    <xf numFmtId="0" fontId="6" fillId="6" borderId="17" xfId="0" applyFont="1" applyFill="1" applyBorder="1" applyAlignment="1">
      <alignment horizontal="left" vertical="top" wrapText="1"/>
    </xf>
    <xf numFmtId="0" fontId="6" fillId="6" borderId="18" xfId="0" applyFont="1" applyFill="1" applyBorder="1" applyAlignment="1">
      <alignment horizontal="left" vertical="top" wrapText="1"/>
    </xf>
    <xf numFmtId="0" fontId="6" fillId="6" borderId="19" xfId="0" applyFont="1" applyFill="1" applyBorder="1" applyAlignment="1">
      <alignment horizontal="left" vertical="top" wrapText="1"/>
    </xf>
    <xf numFmtId="0" fontId="6" fillId="15" borderId="48" xfId="0" applyFont="1" applyFill="1" applyBorder="1" applyAlignment="1">
      <alignment horizontal="left" vertical="top" wrapText="1"/>
    </xf>
    <xf numFmtId="0" fontId="6" fillId="15" borderId="49" xfId="0" applyFont="1" applyFill="1" applyBorder="1" applyAlignment="1">
      <alignment horizontal="left" vertical="top" wrapText="1"/>
    </xf>
    <xf numFmtId="0" fontId="0" fillId="0" borderId="9" xfId="0" applyBorder="1" applyAlignment="1">
      <alignment vertical="top"/>
    </xf>
    <xf numFmtId="0" fontId="0" fillId="0" borderId="10" xfId="0" applyBorder="1" applyAlignment="1">
      <alignment vertical="top"/>
    </xf>
    <xf numFmtId="0" fontId="0" fillId="0" borderId="11" xfId="0" applyBorder="1" applyAlignment="1">
      <alignment vertical="top"/>
    </xf>
    <xf numFmtId="0" fontId="0" fillId="0" borderId="16" xfId="0" applyBorder="1" applyAlignment="1">
      <alignment vertical="top"/>
    </xf>
    <xf numFmtId="0" fontId="0" fillId="0" borderId="16" xfId="0" applyBorder="1" applyAlignment="1">
      <alignment vertical="top" wrapText="1"/>
    </xf>
    <xf numFmtId="0" fontId="30" fillId="0" borderId="9" xfId="0" applyFont="1" applyBorder="1" applyAlignment="1">
      <alignment horizontal="left" vertical="top" wrapText="1"/>
    </xf>
    <xf numFmtId="0" fontId="30" fillId="0" borderId="11" xfId="0" applyFont="1" applyBorder="1" applyAlignment="1">
      <alignment horizontal="left" vertical="top" wrapText="1"/>
    </xf>
    <xf numFmtId="0" fontId="0" fillId="0" borderId="12" xfId="0" applyBorder="1" applyAlignment="1">
      <alignment vertical="top"/>
    </xf>
    <xf numFmtId="0" fontId="0" fillId="0" borderId="5" xfId="0" applyBorder="1" applyAlignment="1">
      <alignment vertical="top"/>
    </xf>
    <xf numFmtId="0" fontId="29" fillId="0" borderId="4" xfId="0" applyFont="1" applyBorder="1" applyAlignment="1">
      <alignment vertical="top"/>
    </xf>
    <xf numFmtId="0" fontId="2" fillId="0" borderId="4" xfId="1" applyFill="1" applyBorder="1" applyAlignment="1">
      <alignment vertical="top"/>
    </xf>
    <xf numFmtId="0" fontId="30" fillId="0" borderId="4" xfId="1" applyFont="1" applyFill="1" applyBorder="1" applyAlignment="1">
      <alignment vertical="top" wrapText="1"/>
    </xf>
    <xf numFmtId="0" fontId="30" fillId="0" borderId="12" xfId="0" applyFont="1" applyBorder="1" applyAlignment="1">
      <alignment vertical="top" wrapText="1" shrinkToFit="1"/>
    </xf>
    <xf numFmtId="0" fontId="30" fillId="0" borderId="9" xfId="0" applyFont="1" applyBorder="1" applyAlignment="1">
      <alignment vertical="top" wrapText="1"/>
    </xf>
    <xf numFmtId="0" fontId="30" fillId="0" borderId="11" xfId="0" applyFont="1" applyBorder="1" applyAlignment="1">
      <alignment vertical="top" wrapText="1"/>
    </xf>
    <xf numFmtId="0" fontId="5" fillId="0" borderId="12" xfId="0" applyFont="1" applyBorder="1" applyAlignment="1">
      <alignment wrapText="1"/>
    </xf>
    <xf numFmtId="0" fontId="5" fillId="0" borderId="5" xfId="0" applyFont="1" applyBorder="1" applyAlignment="1">
      <alignment wrapText="1"/>
    </xf>
    <xf numFmtId="0" fontId="30" fillId="0" borderId="6" xfId="0" applyFont="1" applyBorder="1" applyAlignment="1">
      <alignment vertical="top" wrapText="1"/>
    </xf>
    <xf numFmtId="0" fontId="30" fillId="0" borderId="7" xfId="0" applyFont="1" applyBorder="1" applyAlignment="1">
      <alignment vertical="top" wrapText="1"/>
    </xf>
    <xf numFmtId="0" fontId="30" fillId="0" borderId="13" xfId="0" applyFont="1" applyBorder="1" applyAlignment="1">
      <alignment vertical="top" wrapText="1"/>
    </xf>
    <xf numFmtId="0" fontId="5" fillId="0" borderId="23" xfId="0" applyFont="1" applyBorder="1" applyAlignment="1">
      <alignment vertical="top"/>
    </xf>
    <xf numFmtId="0" fontId="5" fillId="0" borderId="24" xfId="0" applyFont="1" applyBorder="1" applyAlignment="1">
      <alignment vertical="top"/>
    </xf>
    <xf numFmtId="0" fontId="5" fillId="0" borderId="0" xfId="0" applyFont="1" applyAlignment="1">
      <alignment vertical="top"/>
    </xf>
    <xf numFmtId="0" fontId="30" fillId="0" borderId="48" xfId="0" applyFont="1" applyBorder="1" applyAlignment="1">
      <alignment vertical="top"/>
    </xf>
    <xf numFmtId="0" fontId="2" fillId="0" borderId="12" xfId="1" applyFill="1" applyBorder="1" applyAlignment="1">
      <alignment vertical="top"/>
    </xf>
    <xf numFmtId="0" fontId="2" fillId="0" borderId="5" xfId="1" applyFill="1" applyBorder="1" applyAlignment="1">
      <alignment vertical="top"/>
    </xf>
    <xf numFmtId="0" fontId="2" fillId="0" borderId="0" xfId="1" applyFill="1" applyBorder="1" applyAlignment="1">
      <alignment vertical="top"/>
    </xf>
    <xf numFmtId="0" fontId="7" fillId="0" borderId="0" xfId="0" applyFont="1" applyAlignment="1">
      <alignment vertical="top" wrapText="1"/>
    </xf>
    <xf numFmtId="0" fontId="30" fillId="0" borderId="4" xfId="0" quotePrefix="1" applyFont="1" applyBorder="1" applyAlignment="1">
      <alignment vertical="top"/>
    </xf>
    <xf numFmtId="0" fontId="0" fillId="0" borderId="10" xfId="0" applyBorder="1" applyAlignment="1">
      <alignment vertical="top" wrapText="1"/>
    </xf>
    <xf numFmtId="0" fontId="39" fillId="0" borderId="0" xfId="0" applyFont="1" applyAlignment="1">
      <alignment horizontal="left" vertical="top" wrapText="1"/>
    </xf>
    <xf numFmtId="0" fontId="30" fillId="0" borderId="12" xfId="0" applyFont="1" applyFill="1" applyBorder="1" applyAlignment="1">
      <alignment vertical="top" wrapText="1"/>
    </xf>
    <xf numFmtId="0" fontId="30" fillId="0" borderId="0" xfId="0" applyFont="1" applyFill="1" applyAlignment="1">
      <alignment vertical="top" wrapText="1"/>
    </xf>
    <xf numFmtId="0" fontId="30" fillId="0" borderId="13" xfId="0" applyFont="1" applyFill="1" applyBorder="1" applyAlignment="1">
      <alignment vertical="top" wrapText="1"/>
    </xf>
    <xf numFmtId="0" fontId="30" fillId="0" borderId="6" xfId="0" applyFont="1" applyFill="1" applyBorder="1" applyAlignment="1">
      <alignment vertical="top" wrapText="1"/>
    </xf>
    <xf numFmtId="0" fontId="30" fillId="0" borderId="6" xfId="0" applyFont="1" applyBorder="1" applyAlignment="1">
      <alignment horizontal="left" vertical="top" wrapText="1"/>
    </xf>
    <xf numFmtId="0" fontId="0" fillId="0" borderId="8" xfId="0" applyBorder="1" applyAlignment="1">
      <alignment vertical="top"/>
    </xf>
    <xf numFmtId="0" fontId="0" fillId="0" borderId="13" xfId="0" applyBorder="1" applyAlignment="1">
      <alignment vertical="top"/>
    </xf>
    <xf numFmtId="0" fontId="0" fillId="0" borderId="6" xfId="0" applyBorder="1" applyAlignment="1">
      <alignment vertical="top"/>
    </xf>
    <xf numFmtId="0" fontId="30" fillId="0" borderId="8" xfId="0" applyFont="1" applyBorder="1" applyAlignment="1">
      <alignment vertical="top"/>
    </xf>
    <xf numFmtId="0" fontId="0" fillId="0" borderId="8" xfId="0" applyBorder="1" applyAlignment="1">
      <alignment vertical="top" wrapText="1"/>
    </xf>
    <xf numFmtId="0" fontId="0" fillId="0" borderId="7" xfId="0" applyBorder="1" applyAlignment="1">
      <alignment vertical="top"/>
    </xf>
    <xf numFmtId="0" fontId="30" fillId="0" borderId="13" xfId="0" applyFont="1" applyBorder="1" applyAlignment="1">
      <alignment vertical="top"/>
    </xf>
    <xf numFmtId="0" fontId="30" fillId="0" borderId="7" xfId="0" applyFont="1" applyBorder="1" applyAlignment="1">
      <alignment horizontal="left" vertical="top" wrapText="1"/>
    </xf>
    <xf numFmtId="0" fontId="30" fillId="0" borderId="13" xfId="0" applyFont="1" applyBorder="1" applyAlignment="1">
      <alignment horizontal="left" vertical="top" wrapText="1"/>
    </xf>
    <xf numFmtId="0" fontId="30" fillId="0" borderId="5" xfId="0" applyFont="1" applyFill="1" applyBorder="1" applyAlignment="1">
      <alignment vertical="top" wrapText="1"/>
    </xf>
    <xf numFmtId="0" fontId="5" fillId="0" borderId="0" xfId="0" applyFont="1" applyBorder="1" applyAlignment="1">
      <alignment wrapText="1"/>
    </xf>
    <xf numFmtId="0" fontId="5" fillId="0" borderId="0" xfId="0" applyFont="1" applyBorder="1" applyAlignment="1">
      <alignment vertical="top" wrapText="1"/>
    </xf>
    <xf numFmtId="0" fontId="30" fillId="0" borderId="0" xfId="0" applyFont="1" applyBorder="1" applyAlignment="1">
      <alignment vertical="top"/>
    </xf>
    <xf numFmtId="0" fontId="30" fillId="0" borderId="0" xfId="0" applyFont="1" applyBorder="1" applyAlignment="1">
      <alignment vertical="top" wrapText="1"/>
    </xf>
    <xf numFmtId="0" fontId="30" fillId="0" borderId="0" xfId="0" applyFont="1" applyBorder="1" applyAlignment="1">
      <alignment horizontal="left" vertical="top" wrapText="1"/>
    </xf>
    <xf numFmtId="0" fontId="30" fillId="0" borderId="10" xfId="0" applyFont="1" applyFill="1" applyBorder="1" applyAlignment="1">
      <alignment vertical="top" wrapText="1"/>
    </xf>
    <xf numFmtId="0" fontId="2" fillId="0" borderId="10" xfId="1" applyFill="1" applyBorder="1" applyAlignment="1">
      <alignment vertical="top"/>
    </xf>
    <xf numFmtId="0" fontId="5" fillId="0" borderId="23" xfId="0" applyFont="1" applyBorder="1" applyAlignment="1"/>
    <xf numFmtId="0" fontId="30" fillId="0" borderId="48" xfId="0" applyFont="1" applyFill="1" applyBorder="1" applyAlignment="1">
      <alignment vertical="top" wrapText="1"/>
    </xf>
    <xf numFmtId="0" fontId="30" fillId="0" borderId="18" xfId="0" applyFont="1" applyFill="1" applyBorder="1" applyAlignment="1">
      <alignment vertical="top" wrapText="1"/>
    </xf>
    <xf numFmtId="0" fontId="30" fillId="0" borderId="49" xfId="0" applyFont="1" applyFill="1" applyBorder="1" applyAlignment="1">
      <alignment vertical="top" wrapText="1"/>
    </xf>
    <xf numFmtId="0" fontId="5" fillId="0" borderId="0" xfId="0" applyFont="1" applyAlignment="1">
      <alignment horizontal="left" wrapText="1"/>
    </xf>
    <xf numFmtId="0" fontId="42" fillId="0" borderId="0" xfId="0" applyFont="1"/>
    <xf numFmtId="0" fontId="43" fillId="0" borderId="0" xfId="0" applyFont="1"/>
    <xf numFmtId="0" fontId="43" fillId="0" borderId="0" xfId="0" applyFont="1" applyAlignment="1">
      <alignment wrapText="1"/>
    </xf>
    <xf numFmtId="0" fontId="13" fillId="0" borderId="0" xfId="0" applyFont="1" applyAlignment="1">
      <alignment horizontal="center"/>
    </xf>
    <xf numFmtId="0" fontId="13" fillId="0" borderId="0" xfId="0" applyFont="1" applyFill="1" applyBorder="1" applyAlignment="1">
      <alignment vertical="center"/>
    </xf>
    <xf numFmtId="0" fontId="13" fillId="0" borderId="0" xfId="0" applyFont="1" applyFill="1" applyBorder="1" applyAlignment="1">
      <alignment horizontal="left" vertical="center"/>
    </xf>
    <xf numFmtId="0" fontId="13" fillId="0" borderId="0" xfId="4" applyFont="1" applyFill="1" applyBorder="1" applyAlignment="1">
      <alignment horizontal="left" vertical="center"/>
    </xf>
    <xf numFmtId="0" fontId="13" fillId="0" borderId="0" xfId="6" applyFont="1" applyFill="1" applyBorder="1" applyAlignment="1">
      <alignment vertical="center"/>
    </xf>
    <xf numFmtId="0" fontId="13" fillId="0" borderId="0" xfId="6" applyFont="1" applyFill="1" applyBorder="1" applyAlignment="1">
      <alignment horizontal="left" vertical="center"/>
    </xf>
    <xf numFmtId="0" fontId="13" fillId="0" borderId="18" xfId="0" applyFont="1" applyFill="1" applyBorder="1" applyAlignment="1">
      <alignment horizontal="left" vertical="top"/>
    </xf>
    <xf numFmtId="0" fontId="13" fillId="0" borderId="18" xfId="0" applyFont="1" applyFill="1" applyBorder="1" applyAlignment="1">
      <alignment horizontal="left" vertical="top" wrapText="1"/>
    </xf>
    <xf numFmtId="0" fontId="13" fillId="0" borderId="19" xfId="0" applyFont="1" applyFill="1" applyBorder="1" applyAlignment="1">
      <alignment horizontal="left" vertical="top"/>
    </xf>
    <xf numFmtId="49" fontId="15" fillId="0" borderId="0" xfId="0" applyNumberFormat="1" applyFont="1" applyBorder="1"/>
    <xf numFmtId="0" fontId="15" fillId="0" borderId="21" xfId="0" applyFont="1" applyBorder="1"/>
    <xf numFmtId="0" fontId="44" fillId="0" borderId="0" xfId="0" applyFont="1" applyFill="1" applyBorder="1"/>
    <xf numFmtId="0" fontId="17" fillId="0" borderId="9" xfId="0" applyFont="1" applyFill="1" applyBorder="1"/>
    <xf numFmtId="0" fontId="17" fillId="0" borderId="10" xfId="0" applyFont="1" applyFill="1" applyBorder="1"/>
    <xf numFmtId="0" fontId="44" fillId="0" borderId="10" xfId="0" applyFont="1" applyFill="1" applyBorder="1"/>
    <xf numFmtId="0" fontId="17" fillId="0" borderId="11" xfId="0" applyFont="1" applyFill="1" applyBorder="1"/>
    <xf numFmtId="0" fontId="15" fillId="0" borderId="12" xfId="0" applyFont="1" applyFill="1" applyBorder="1"/>
    <xf numFmtId="0" fontId="15" fillId="0" borderId="5" xfId="0" applyFont="1" applyFill="1" applyBorder="1"/>
    <xf numFmtId="0" fontId="17" fillId="0" borderId="12" xfId="0" applyFont="1" applyFill="1" applyBorder="1"/>
    <xf numFmtId="0" fontId="17" fillId="0" borderId="5" xfId="0" applyFont="1" applyFill="1" applyBorder="1"/>
    <xf numFmtId="0" fontId="17" fillId="0" borderId="13" xfId="0" applyFont="1" applyFill="1" applyBorder="1"/>
    <xf numFmtId="0" fontId="17" fillId="0" borderId="6" xfId="0" applyFont="1" applyFill="1" applyBorder="1"/>
    <xf numFmtId="0" fontId="44" fillId="0" borderId="6" xfId="0" applyFont="1" applyFill="1" applyBorder="1"/>
    <xf numFmtId="0" fontId="17" fillId="0" borderId="7" xfId="0" applyFont="1" applyFill="1" applyBorder="1"/>
    <xf numFmtId="0" fontId="19" fillId="0" borderId="0" xfId="0" applyFont="1" applyFill="1"/>
    <xf numFmtId="0" fontId="44" fillId="0" borderId="0" xfId="0" applyFont="1" applyFill="1"/>
    <xf numFmtId="166" fontId="15" fillId="0" borderId="0" xfId="0" applyNumberFormat="1" applyFont="1"/>
    <xf numFmtId="166" fontId="15" fillId="0" borderId="2" xfId="0" applyNumberFormat="1" applyFont="1" applyFill="1" applyBorder="1"/>
    <xf numFmtId="166" fontId="15" fillId="0" borderId="0" xfId="0" applyNumberFormat="1" applyFont="1" applyFill="1"/>
    <xf numFmtId="166" fontId="17" fillId="0" borderId="0" xfId="0" applyNumberFormat="1" applyFont="1" applyFill="1"/>
    <xf numFmtId="166" fontId="15" fillId="0" borderId="0" xfId="0" applyNumberFormat="1" applyFont="1" applyFill="1" applyBorder="1"/>
    <xf numFmtId="166" fontId="17" fillId="0" borderId="6" xfId="0" applyNumberFormat="1" applyFont="1" applyFill="1" applyBorder="1"/>
    <xf numFmtId="166" fontId="15" fillId="0" borderId="0" xfId="0" applyNumberFormat="1" applyFont="1" applyBorder="1"/>
    <xf numFmtId="166" fontId="15" fillId="0" borderId="2" xfId="0" applyNumberFormat="1" applyFont="1" applyBorder="1"/>
    <xf numFmtId="166" fontId="17" fillId="0" borderId="10" xfId="0" applyNumberFormat="1" applyFont="1" applyFill="1" applyBorder="1"/>
    <xf numFmtId="166" fontId="17" fillId="0" borderId="0" xfId="0" applyNumberFormat="1" applyFont="1" applyFill="1" applyBorder="1"/>
    <xf numFmtId="2" fontId="15" fillId="0" borderId="0" xfId="0" applyNumberFormat="1" applyFont="1"/>
    <xf numFmtId="2" fontId="15" fillId="0" borderId="2" xfId="0" applyNumberFormat="1" applyFont="1" applyFill="1" applyBorder="1"/>
    <xf numFmtId="2" fontId="15" fillId="0" borderId="0" xfId="0" applyNumberFormat="1" applyFont="1" applyFill="1"/>
    <xf numFmtId="2" fontId="17" fillId="0" borderId="0" xfId="0" applyNumberFormat="1" applyFont="1" applyFill="1"/>
    <xf numFmtId="2" fontId="15" fillId="0" borderId="0" xfId="0" applyNumberFormat="1" applyFont="1" applyFill="1" applyBorder="1"/>
    <xf numFmtId="2" fontId="17" fillId="0" borderId="6" xfId="0" applyNumberFormat="1" applyFont="1" applyFill="1" applyBorder="1"/>
    <xf numFmtId="2" fontId="15" fillId="0" borderId="0" xfId="0" applyNumberFormat="1" applyFont="1" applyBorder="1"/>
    <xf numFmtId="2" fontId="15" fillId="0" borderId="2" xfId="0" applyNumberFormat="1" applyFont="1" applyBorder="1"/>
    <xf numFmtId="2" fontId="17" fillId="0" borderId="10" xfId="0" applyNumberFormat="1" applyFont="1" applyFill="1" applyBorder="1"/>
    <xf numFmtId="2" fontId="17" fillId="0" borderId="0" xfId="0" applyNumberFormat="1" applyFont="1" applyFill="1" applyBorder="1"/>
    <xf numFmtId="166" fontId="15" fillId="0" borderId="0" xfId="3" applyNumberFormat="1" applyFont="1" applyAlignment="1">
      <alignment horizontal="center" vertical="center"/>
    </xf>
    <xf numFmtId="2" fontId="15" fillId="0" borderId="0" xfId="3" applyNumberFormat="1" applyFont="1" applyAlignment="1">
      <alignment horizontal="center" vertical="center"/>
    </xf>
    <xf numFmtId="0" fontId="27" fillId="0" borderId="0" xfId="0" applyFont="1"/>
    <xf numFmtId="0" fontId="0" fillId="0" borderId="2" xfId="0" applyBorder="1"/>
    <xf numFmtId="0" fontId="0" fillId="0" borderId="0" xfId="0" applyAlignment="1">
      <alignment horizontal="left"/>
    </xf>
    <xf numFmtId="166" fontId="0" fillId="0" borderId="0" xfId="0" applyNumberFormat="1" applyAlignment="1">
      <alignment horizontal="left"/>
    </xf>
    <xf numFmtId="2" fontId="0" fillId="0" borderId="5" xfId="0" applyNumberFormat="1" applyBorder="1" applyAlignment="1">
      <alignment horizontal="left"/>
    </xf>
    <xf numFmtId="165" fontId="1" fillId="0" borderId="0" xfId="0" applyNumberFormat="1" applyFont="1" applyAlignment="1">
      <alignment horizontal="left"/>
    </xf>
    <xf numFmtId="0" fontId="0" fillId="0" borderId="6" xfId="0" applyBorder="1" applyAlignment="1">
      <alignment horizontal="left"/>
    </xf>
    <xf numFmtId="166" fontId="0" fillId="0" borderId="6" xfId="0" applyNumberFormat="1" applyBorder="1" applyAlignment="1">
      <alignment horizontal="left"/>
    </xf>
    <xf numFmtId="2" fontId="0" fillId="0" borderId="7" xfId="0" applyNumberFormat="1" applyBorder="1" applyAlignment="1">
      <alignment horizontal="left"/>
    </xf>
    <xf numFmtId="0" fontId="0" fillId="0" borderId="9" xfId="0" applyBorder="1"/>
    <xf numFmtId="0" fontId="0" fillId="0" borderId="10" xfId="0" applyBorder="1"/>
    <xf numFmtId="0" fontId="0" fillId="0" borderId="10" xfId="0" applyBorder="1" applyAlignment="1">
      <alignment horizontal="left"/>
    </xf>
    <xf numFmtId="166" fontId="0" fillId="0" borderId="10" xfId="0" applyNumberFormat="1" applyBorder="1" applyAlignment="1">
      <alignment horizontal="left"/>
    </xf>
    <xf numFmtId="2" fontId="0" fillId="0" borderId="11" xfId="0" applyNumberFormat="1" applyBorder="1" applyAlignment="1">
      <alignment horizontal="left"/>
    </xf>
    <xf numFmtId="0" fontId="0" fillId="0" borderId="9" xfId="0"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0" fillId="0" borderId="0" xfId="0" applyAlignment="1">
      <alignment horizontal="center"/>
    </xf>
    <xf numFmtId="0" fontId="0" fillId="0" borderId="5" xfId="0" applyBorder="1" applyAlignment="1">
      <alignment horizontal="center"/>
    </xf>
    <xf numFmtId="0" fontId="0" fillId="0" borderId="13" xfId="0" applyBorder="1" applyAlignment="1">
      <alignment horizontal="center"/>
    </xf>
    <xf numFmtId="0" fontId="0" fillId="0" borderId="6" xfId="0" applyBorder="1" applyAlignment="1">
      <alignment horizontal="center"/>
    </xf>
    <xf numFmtId="0" fontId="0" fillId="0" borderId="7" xfId="0" applyBorder="1" applyAlignment="1">
      <alignment horizontal="center"/>
    </xf>
    <xf numFmtId="0" fontId="1" fillId="0" borderId="0" xfId="0" applyFont="1" applyAlignment="1">
      <alignment horizontal="left"/>
    </xf>
    <xf numFmtId="0" fontId="13" fillId="0" borderId="0" xfId="3" applyFont="1" applyAlignment="1">
      <alignment vertical="center"/>
    </xf>
    <xf numFmtId="0" fontId="13" fillId="0" borderId="0" xfId="3" applyFont="1" applyAlignment="1">
      <alignment horizontal="center" vertical="center"/>
    </xf>
    <xf numFmtId="0" fontId="12" fillId="0" borderId="16" xfId="0" applyFont="1" applyBorder="1"/>
    <xf numFmtId="0" fontId="0" fillId="0" borderId="14" xfId="0" applyBorder="1"/>
    <xf numFmtId="0" fontId="0" fillId="0" borderId="15" xfId="0" applyBorder="1"/>
    <xf numFmtId="0" fontId="1" fillId="0" borderId="12" xfId="0" applyFont="1" applyBorder="1"/>
    <xf numFmtId="0" fontId="1" fillId="0" borderId="9" xfId="0" applyFont="1" applyBorder="1"/>
    <xf numFmtId="0" fontId="1" fillId="0" borderId="10" xfId="0" applyFont="1" applyBorder="1"/>
    <xf numFmtId="0" fontId="1" fillId="0" borderId="13" xfId="0" applyFont="1" applyBorder="1"/>
    <xf numFmtId="0" fontId="1" fillId="0" borderId="14" xfId="0" applyFont="1" applyBorder="1"/>
    <xf numFmtId="0" fontId="1" fillId="0" borderId="15" xfId="0" applyFont="1" applyBorder="1"/>
    <xf numFmtId="2" fontId="17" fillId="0" borderId="0" xfId="0" applyNumberFormat="1" applyFont="1"/>
    <xf numFmtId="166" fontId="17" fillId="0" borderId="0" xfId="0" applyNumberFormat="1" applyFont="1"/>
    <xf numFmtId="11" fontId="17" fillId="0" borderId="0" xfId="0" applyNumberFormat="1" applyFont="1"/>
    <xf numFmtId="0" fontId="15" fillId="0" borderId="2" xfId="0" applyFont="1" applyBorder="1" applyAlignment="1">
      <alignment horizontal="center"/>
    </xf>
    <xf numFmtId="0" fontId="46" fillId="0" borderId="0" xfId="0" applyFont="1"/>
    <xf numFmtId="0" fontId="14" fillId="0" borderId="0" xfId="0" applyFont="1" applyAlignment="1">
      <alignment horizontal="left" vertical="top"/>
    </xf>
    <xf numFmtId="0" fontId="14" fillId="0" borderId="0" xfId="3" applyFont="1" applyAlignment="1">
      <alignment horizontal="left" vertical="top"/>
    </xf>
    <xf numFmtId="0" fontId="14" fillId="0" borderId="0" xfId="11" applyFont="1" applyAlignment="1">
      <alignment horizontal="left" vertical="top"/>
    </xf>
    <xf numFmtId="0" fontId="14" fillId="0" borderId="0" xfId="0" applyFont="1" applyAlignment="1">
      <alignment vertical="top"/>
    </xf>
    <xf numFmtId="0" fontId="14" fillId="0" borderId="0" xfId="3" applyFont="1" applyAlignment="1">
      <alignment vertical="top" wrapText="1"/>
    </xf>
    <xf numFmtId="0" fontId="47" fillId="0" borderId="6" xfId="0" applyFont="1" applyBorder="1" applyAlignment="1">
      <alignment horizontal="center"/>
    </xf>
    <xf numFmtId="0" fontId="15" fillId="0" borderId="0" xfId="3" applyFont="1" applyAlignment="1">
      <alignment wrapText="1"/>
    </xf>
    <xf numFmtId="0" fontId="15" fillId="0" borderId="0" xfId="3" applyFont="1"/>
    <xf numFmtId="0" fontId="31" fillId="0" borderId="0" xfId="0" applyFont="1" applyAlignment="1">
      <alignment horizontal="center"/>
    </xf>
    <xf numFmtId="166" fontId="31" fillId="0" borderId="0" xfId="0" applyNumberFormat="1" applyFont="1" applyAlignment="1">
      <alignment horizontal="right"/>
    </xf>
    <xf numFmtId="0" fontId="32" fillId="0" borderId="20" xfId="1" applyFont="1" applyFill="1" applyBorder="1" applyAlignment="1">
      <alignment vertical="top"/>
    </xf>
    <xf numFmtId="0" fontId="32" fillId="0" borderId="12" xfId="0" applyFont="1" applyBorder="1" applyAlignment="1">
      <alignment vertical="top"/>
    </xf>
    <xf numFmtId="0" fontId="32" fillId="0" borderId="0" xfId="1" applyFont="1" applyFill="1" applyBorder="1" applyAlignment="1">
      <alignment vertical="top"/>
    </xf>
    <xf numFmtId="0" fontId="32" fillId="0" borderId="21" xfId="1" applyFont="1" applyFill="1" applyBorder="1" applyAlignment="1">
      <alignment vertical="top"/>
    </xf>
    <xf numFmtId="0" fontId="48" fillId="0" borderId="20" xfId="1" applyFont="1" applyFill="1" applyBorder="1" applyAlignment="1">
      <alignment vertical="top"/>
    </xf>
    <xf numFmtId="0" fontId="32" fillId="0" borderId="17" xfId="1" applyFont="1" applyFill="1" applyBorder="1" applyAlignment="1">
      <alignment vertical="top"/>
    </xf>
    <xf numFmtId="0" fontId="32" fillId="0" borderId="18" xfId="0" applyFont="1" applyBorder="1" applyAlignment="1">
      <alignment vertical="top"/>
    </xf>
    <xf numFmtId="0" fontId="32" fillId="0" borderId="18" xfId="0" applyFont="1" applyBorder="1" applyAlignment="1">
      <alignment horizontal="center" vertical="top"/>
    </xf>
    <xf numFmtId="166" fontId="32" fillId="0" borderId="19" xfId="1" applyNumberFormat="1" applyFont="1" applyFill="1" applyBorder="1" applyAlignment="1">
      <alignment horizontal="right" vertical="top"/>
    </xf>
    <xf numFmtId="0" fontId="32" fillId="0" borderId="17" xfId="0" applyFont="1" applyBorder="1" applyAlignment="1">
      <alignment vertical="top" wrapText="1"/>
    </xf>
    <xf numFmtId="0" fontId="32" fillId="0" borderId="18" xfId="0" applyFont="1" applyBorder="1" applyAlignment="1">
      <alignment vertical="top" wrapText="1"/>
    </xf>
    <xf numFmtId="0" fontId="32" fillId="0" borderId="18" xfId="0" applyFont="1" applyBorder="1" applyAlignment="1">
      <alignment horizontal="center" vertical="top" wrapText="1"/>
    </xf>
    <xf numFmtId="166" fontId="32" fillId="0" borderId="19" xfId="0" applyNumberFormat="1" applyFont="1" applyBorder="1" applyAlignment="1">
      <alignment horizontal="right" vertical="top" wrapText="1"/>
    </xf>
    <xf numFmtId="0" fontId="32" fillId="0" borderId="0" xfId="0" applyFont="1" applyAlignment="1">
      <alignment vertical="top"/>
    </xf>
    <xf numFmtId="0" fontId="32" fillId="0" borderId="0" xfId="0" applyFont="1" applyAlignment="1">
      <alignment horizontal="center" vertical="top"/>
    </xf>
    <xf numFmtId="166" fontId="32" fillId="0" borderId="21" xfId="1" applyNumberFormat="1" applyFont="1" applyFill="1" applyBorder="1" applyAlignment="1">
      <alignment horizontal="right" vertical="top"/>
    </xf>
    <xf numFmtId="0" fontId="32" fillId="0" borderId="20" xfId="0" applyFont="1" applyBorder="1" applyAlignment="1">
      <alignment vertical="top" wrapText="1"/>
    </xf>
    <xf numFmtId="0" fontId="32" fillId="0" borderId="0" xfId="0" applyFont="1" applyAlignment="1">
      <alignment vertical="top" wrapText="1"/>
    </xf>
    <xf numFmtId="0" fontId="32" fillId="0" borderId="0" xfId="0" applyFont="1" applyAlignment="1">
      <alignment horizontal="center" vertical="top" wrapText="1"/>
    </xf>
    <xf numFmtId="166" fontId="31" fillId="0" borderId="21" xfId="0" applyNumberFormat="1" applyFont="1" applyBorder="1" applyAlignment="1">
      <alignment horizontal="right"/>
    </xf>
    <xf numFmtId="0" fontId="31" fillId="0" borderId="20" xfId="0" applyFont="1" applyBorder="1"/>
    <xf numFmtId="0" fontId="32" fillId="0" borderId="0" xfId="1" applyFont="1" applyFill="1" applyBorder="1" applyAlignment="1">
      <alignment horizontal="center" vertical="top"/>
    </xf>
    <xf numFmtId="0" fontId="32" fillId="0" borderId="20" xfId="0" applyFont="1" applyBorder="1" applyAlignment="1">
      <alignment vertical="top"/>
    </xf>
    <xf numFmtId="0" fontId="32" fillId="0" borderId="21" xfId="0" applyFont="1" applyBorder="1" applyAlignment="1">
      <alignment vertical="top"/>
    </xf>
    <xf numFmtId="0" fontId="48" fillId="0" borderId="20" xfId="0" applyFont="1" applyBorder="1" applyAlignment="1">
      <alignment vertical="top"/>
    </xf>
    <xf numFmtId="166" fontId="32" fillId="0" borderId="21" xfId="0" applyNumberFormat="1" applyFont="1" applyBorder="1" applyAlignment="1">
      <alignment horizontal="right" vertical="top" wrapText="1"/>
    </xf>
    <xf numFmtId="166" fontId="32" fillId="0" borderId="21" xfId="0" applyNumberFormat="1" applyFont="1" applyBorder="1" applyAlignment="1">
      <alignment vertical="top" wrapText="1"/>
    </xf>
    <xf numFmtId="0" fontId="32" fillId="0" borderId="22" xfId="1" applyFont="1" applyFill="1" applyBorder="1" applyAlignment="1">
      <alignment vertical="top"/>
    </xf>
    <xf numFmtId="0" fontId="32" fillId="0" borderId="55" xfId="0" applyFont="1" applyBorder="1" applyAlignment="1">
      <alignment vertical="top"/>
    </xf>
    <xf numFmtId="0" fontId="32" fillId="0" borderId="23" xfId="1" applyFont="1" applyFill="1" applyBorder="1" applyAlignment="1">
      <alignment vertical="top"/>
    </xf>
    <xf numFmtId="0" fontId="32" fillId="0" borderId="24" xfId="1" applyFont="1" applyFill="1" applyBorder="1" applyAlignment="1">
      <alignment vertical="top"/>
    </xf>
    <xf numFmtId="0" fontId="48" fillId="0" borderId="22" xfId="1" applyFont="1" applyFill="1" applyBorder="1" applyAlignment="1">
      <alignment vertical="top"/>
    </xf>
    <xf numFmtId="0" fontId="32" fillId="0" borderId="22" xfId="0" applyFont="1" applyBorder="1" applyAlignment="1">
      <alignment vertical="top"/>
    </xf>
    <xf numFmtId="0" fontId="31" fillId="0" borderId="23" xfId="0" applyFont="1" applyBorder="1"/>
    <xf numFmtId="0" fontId="31" fillId="0" borderId="23" xfId="0" applyFont="1" applyBorder="1" applyAlignment="1">
      <alignment horizontal="center"/>
    </xf>
    <xf numFmtId="166" fontId="31" fillId="0" borderId="24" xfId="0" applyNumberFormat="1" applyFont="1" applyBorder="1" applyAlignment="1">
      <alignment horizontal="right"/>
    </xf>
    <xf numFmtId="0" fontId="32" fillId="0" borderId="22" xfId="0" applyFont="1" applyBorder="1" applyAlignment="1">
      <alignment vertical="top" wrapText="1"/>
    </xf>
    <xf numFmtId="0" fontId="32" fillId="0" borderId="23" xfId="0" applyFont="1" applyBorder="1" applyAlignment="1">
      <alignment vertical="top" wrapText="1"/>
    </xf>
    <xf numFmtId="0" fontId="32" fillId="0" borderId="23" xfId="0" applyFont="1" applyBorder="1" applyAlignment="1">
      <alignment horizontal="center" vertical="top" wrapText="1"/>
    </xf>
    <xf numFmtId="166" fontId="32" fillId="0" borderId="24" xfId="0" applyNumberFormat="1" applyFont="1" applyBorder="1" applyAlignment="1">
      <alignment horizontal="right" vertical="top" wrapText="1"/>
    </xf>
    <xf numFmtId="166" fontId="32" fillId="0" borderId="24" xfId="0" applyNumberFormat="1" applyFont="1" applyBorder="1" applyAlignment="1">
      <alignment vertical="top" wrapText="1"/>
    </xf>
    <xf numFmtId="0" fontId="32" fillId="0" borderId="24" xfId="0" applyFont="1" applyBorder="1" applyAlignment="1">
      <alignment horizontal="right" vertical="top" wrapText="1"/>
    </xf>
    <xf numFmtId="0" fontId="31" fillId="0" borderId="54" xfId="0" applyFont="1" applyBorder="1"/>
    <xf numFmtId="0" fontId="15" fillId="0" borderId="2" xfId="0" applyFont="1" applyBorder="1" applyAlignment="1">
      <alignment horizontal="center"/>
    </xf>
    <xf numFmtId="0" fontId="15" fillId="0" borderId="10" xfId="0" applyFont="1" applyBorder="1" applyAlignment="1">
      <alignment horizontal="center"/>
    </xf>
    <xf numFmtId="0" fontId="15" fillId="0" borderId="11" xfId="0" applyFont="1" applyBorder="1" applyAlignment="1">
      <alignment horizontal="center"/>
    </xf>
    <xf numFmtId="0" fontId="15" fillId="0" borderId="0" xfId="0" applyFont="1" applyBorder="1" applyAlignment="1">
      <alignment horizontal="center"/>
    </xf>
    <xf numFmtId="0" fontId="15" fillId="0" borderId="7" xfId="0" applyFont="1" applyBorder="1" applyAlignment="1">
      <alignment horizontal="center"/>
    </xf>
    <xf numFmtId="0" fontId="15" fillId="0" borderId="2" xfId="0" applyFont="1" applyBorder="1" applyAlignment="1">
      <alignment horizontal="left"/>
    </xf>
    <xf numFmtId="0" fontId="16" fillId="0" borderId="0" xfId="0" applyFont="1" applyAlignment="1">
      <alignment horizontal="left"/>
    </xf>
    <xf numFmtId="11" fontId="15" fillId="0" borderId="2" xfId="0" applyNumberFormat="1" applyFont="1" applyBorder="1" applyAlignment="1">
      <alignment horizontal="center"/>
    </xf>
    <xf numFmtId="0" fontId="15" fillId="0" borderId="56" xfId="0" applyFont="1" applyBorder="1"/>
    <xf numFmtId="0" fontId="13" fillId="0" borderId="12" xfId="1" applyFont="1" applyFill="1" applyBorder="1"/>
    <xf numFmtId="0" fontId="13" fillId="0" borderId="5" xfId="1" applyFont="1" applyFill="1" applyBorder="1"/>
    <xf numFmtId="0" fontId="17" fillId="0" borderId="14" xfId="0" applyFont="1" applyBorder="1"/>
    <xf numFmtId="0" fontId="17" fillId="0" borderId="13" xfId="0" applyFont="1" applyBorder="1"/>
    <xf numFmtId="0" fontId="17" fillId="0" borderId="12" xfId="0" applyFont="1" applyBorder="1"/>
    <xf numFmtId="0" fontId="13" fillId="0" borderId="9" xfId="1" applyFont="1" applyFill="1" applyBorder="1"/>
    <xf numFmtId="0" fontId="13" fillId="0" borderId="11" xfId="1" applyFont="1" applyFill="1" applyBorder="1"/>
    <xf numFmtId="0" fontId="12" fillId="0" borderId="14" xfId="1" applyFont="1" applyFill="1" applyBorder="1"/>
    <xf numFmtId="0" fontId="12" fillId="0" borderId="3" xfId="1" applyFont="1" applyFill="1" applyBorder="1"/>
    <xf numFmtId="0" fontId="13" fillId="0" borderId="14" xfId="1" applyFont="1" applyFill="1" applyBorder="1"/>
    <xf numFmtId="0" fontId="13" fillId="0" borderId="3" xfId="1" applyFont="1" applyFill="1" applyBorder="1"/>
    <xf numFmtId="0" fontId="17" fillId="0" borderId="9" xfId="0" applyFont="1" applyBorder="1"/>
    <xf numFmtId="0" fontId="13" fillId="0" borderId="13" xfId="1" applyFont="1" applyFill="1" applyBorder="1"/>
    <xf numFmtId="0" fontId="13" fillId="0" borderId="7" xfId="1" applyFont="1" applyFill="1" applyBorder="1"/>
    <xf numFmtId="0" fontId="17" fillId="0" borderId="0" xfId="3" applyFont="1" applyAlignment="1">
      <alignment horizontal="center" vertical="top" wrapText="1"/>
    </xf>
    <xf numFmtId="166" fontId="17" fillId="0" borderId="0" xfId="3" applyNumberFormat="1" applyFont="1" applyAlignment="1">
      <alignment horizontal="center" vertical="top" wrapText="1"/>
    </xf>
    <xf numFmtId="166" fontId="15" fillId="0" borderId="2" xfId="0" applyNumberFormat="1" applyFont="1" applyBorder="1" applyAlignment="1">
      <alignment horizontal="center"/>
    </xf>
    <xf numFmtId="166" fontId="15" fillId="0" borderId="0" xfId="0" applyNumberFormat="1" applyFont="1" applyBorder="1" applyAlignment="1">
      <alignment horizontal="center"/>
    </xf>
    <xf numFmtId="166" fontId="15" fillId="0" borderId="6" xfId="0" applyNumberFormat="1" applyFont="1" applyBorder="1" applyAlignment="1">
      <alignment horizontal="center"/>
    </xf>
    <xf numFmtId="166" fontId="15" fillId="0" borderId="0" xfId="0" applyNumberFormat="1" applyFont="1" applyAlignment="1">
      <alignment horizontal="center"/>
    </xf>
    <xf numFmtId="0" fontId="47" fillId="0" borderId="10" xfId="0" applyFont="1" applyBorder="1" applyAlignment="1">
      <alignment horizontal="center"/>
    </xf>
    <xf numFmtId="0" fontId="47" fillId="0" borderId="0" xfId="0" applyFont="1" applyBorder="1" applyAlignment="1">
      <alignment horizontal="center"/>
    </xf>
    <xf numFmtId="0" fontId="47" fillId="0" borderId="5" xfId="0" applyFont="1" applyBorder="1" applyAlignment="1">
      <alignment horizontal="center"/>
    </xf>
    <xf numFmtId="0" fontId="47" fillId="0" borderId="7" xfId="0" applyFont="1" applyBorder="1" applyAlignment="1">
      <alignment horizontal="center"/>
    </xf>
    <xf numFmtId="0" fontId="31" fillId="0" borderId="35" xfId="0" applyFont="1" applyBorder="1" applyAlignment="1">
      <alignment vertical="top" wrapText="1"/>
    </xf>
    <xf numFmtId="0" fontId="31" fillId="0" borderId="35" xfId="0" applyFont="1" applyBorder="1" applyAlignment="1">
      <alignment horizontal="left" vertical="top" wrapText="1"/>
    </xf>
    <xf numFmtId="0" fontId="31" fillId="0" borderId="36" xfId="0" applyFont="1" applyBorder="1" applyAlignment="1">
      <alignment horizontal="left" vertical="top" wrapText="1"/>
    </xf>
    <xf numFmtId="0" fontId="31" fillId="0" borderId="54" xfId="0" applyFont="1" applyBorder="1" applyAlignment="1">
      <alignment horizontal="left" vertical="top" wrapText="1"/>
    </xf>
    <xf numFmtId="0" fontId="31" fillId="0" borderId="18" xfId="0" applyFont="1" applyBorder="1" applyAlignment="1">
      <alignment horizontal="left" vertical="top" wrapText="1"/>
    </xf>
    <xf numFmtId="0" fontId="31" fillId="0" borderId="18" xfId="0" applyFont="1" applyBorder="1" applyAlignment="1">
      <alignment horizontal="center" vertical="top" wrapText="1"/>
    </xf>
    <xf numFmtId="166" fontId="31" fillId="0" borderId="19" xfId="0" applyNumberFormat="1" applyFont="1" applyBorder="1" applyAlignment="1">
      <alignment horizontal="center" vertical="top" wrapText="1"/>
    </xf>
    <xf numFmtId="0" fontId="31" fillId="0" borderId="35" xfId="0" applyFont="1" applyBorder="1" applyAlignment="1">
      <alignment horizontal="center" vertical="top" wrapText="1"/>
    </xf>
    <xf numFmtId="11" fontId="13" fillId="0" borderId="0" xfId="2" applyNumberFormat="1" applyFont="1" applyFill="1" applyBorder="1" applyAlignment="1">
      <alignment horizontal="right"/>
    </xf>
    <xf numFmtId="11" fontId="13" fillId="0" borderId="0" xfId="0" applyNumberFormat="1" applyFont="1" applyFill="1" applyBorder="1" applyAlignment="1">
      <alignment horizontal="right"/>
    </xf>
    <xf numFmtId="11" fontId="13" fillId="0" borderId="10" xfId="2" applyNumberFormat="1" applyFont="1" applyFill="1" applyBorder="1" applyAlignment="1">
      <alignment horizontal="right"/>
    </xf>
    <xf numFmtId="165" fontId="26" fillId="0" borderId="18" xfId="11" applyNumberFormat="1" applyFont="1" applyFill="1" applyBorder="1" applyAlignment="1">
      <alignment horizontal="center"/>
    </xf>
    <xf numFmtId="165" fontId="26" fillId="0" borderId="19" xfId="11" applyNumberFormat="1" applyFont="1" applyBorder="1" applyAlignment="1">
      <alignment horizontal="center"/>
    </xf>
    <xf numFmtId="165" fontId="26" fillId="0" borderId="19" xfId="11" applyNumberFormat="1" applyBorder="1" applyAlignment="1">
      <alignment horizontal="center"/>
    </xf>
    <xf numFmtId="165" fontId="26" fillId="0" borderId="18" xfId="11" applyNumberFormat="1" applyBorder="1" applyAlignment="1">
      <alignment horizontal="center" vertical="center"/>
    </xf>
    <xf numFmtId="0" fontId="6" fillId="0" borderId="0" xfId="0" applyFont="1"/>
    <xf numFmtId="0" fontId="15" fillId="0" borderId="2" xfId="0" applyFont="1" applyBorder="1" applyAlignment="1">
      <alignment horizontal="center"/>
    </xf>
    <xf numFmtId="0" fontId="1" fillId="0" borderId="2" xfId="0" applyFont="1" applyBorder="1" applyAlignment="1">
      <alignment horizontal="center" vertical="center"/>
    </xf>
    <xf numFmtId="0" fontId="0" fillId="0" borderId="2" xfId="0" applyBorder="1" applyAlignment="1">
      <alignment horizontal="center" vertical="center"/>
    </xf>
    <xf numFmtId="0" fontId="15" fillId="0" borderId="2" xfId="0" applyFont="1" applyBorder="1" applyAlignment="1">
      <alignment horizontal="center"/>
    </xf>
    <xf numFmtId="0" fontId="17" fillId="0" borderId="0" xfId="3" applyFont="1" applyAlignment="1">
      <alignment horizontal="left" vertical="top" wrapText="1"/>
    </xf>
    <xf numFmtId="0" fontId="0" fillId="0" borderId="2" xfId="0" applyBorder="1" applyAlignment="1">
      <alignment horizontal="center"/>
    </xf>
    <xf numFmtId="0" fontId="15" fillId="0" borderId="2" xfId="0" applyFont="1" applyBorder="1" applyAlignment="1">
      <alignment horizontal="right"/>
    </xf>
    <xf numFmtId="2" fontId="0" fillId="0" borderId="6" xfId="0" applyNumberFormat="1" applyBorder="1" applyAlignment="1">
      <alignment horizontal="center"/>
    </xf>
    <xf numFmtId="166" fontId="0" fillId="0" borderId="6" xfId="0" applyNumberFormat="1" applyBorder="1" applyAlignment="1">
      <alignment horizontal="center"/>
    </xf>
    <xf numFmtId="11" fontId="0" fillId="0" borderId="6" xfId="0" applyNumberFormat="1" applyBorder="1" applyAlignment="1">
      <alignment horizontal="right"/>
    </xf>
    <xf numFmtId="165" fontId="0" fillId="0" borderId="6" xfId="0" applyNumberFormat="1" applyBorder="1" applyAlignment="1">
      <alignment horizontal="center"/>
    </xf>
    <xf numFmtId="165" fontId="0" fillId="0" borderId="7" xfId="0" applyNumberFormat="1" applyBorder="1" applyAlignment="1">
      <alignment horizontal="center"/>
    </xf>
    <xf numFmtId="2" fontId="0" fillId="0" borderId="0" xfId="0" applyNumberFormat="1" applyAlignment="1">
      <alignment horizontal="center"/>
    </xf>
    <xf numFmtId="166" fontId="0" fillId="0" borderId="0" xfId="0" applyNumberFormat="1" applyAlignment="1">
      <alignment horizontal="center"/>
    </xf>
    <xf numFmtId="11" fontId="0" fillId="0" borderId="0" xfId="0" applyNumberFormat="1" applyAlignment="1">
      <alignment horizontal="right"/>
    </xf>
    <xf numFmtId="165" fontId="0" fillId="0" borderId="0" xfId="0" applyNumberFormat="1" applyAlignment="1">
      <alignment horizontal="center"/>
    </xf>
    <xf numFmtId="165" fontId="0" fillId="0" borderId="5" xfId="0" applyNumberFormat="1" applyBorder="1" applyAlignment="1">
      <alignment horizontal="center"/>
    </xf>
    <xf numFmtId="0" fontId="0" fillId="0" borderId="4" xfId="0" applyBorder="1" applyAlignment="1">
      <alignment horizontal="center" vertical="center"/>
    </xf>
    <xf numFmtId="0" fontId="1" fillId="0" borderId="10" xfId="0" applyFont="1" applyBorder="1" applyAlignment="1">
      <alignment horizontal="center"/>
    </xf>
    <xf numFmtId="0" fontId="1" fillId="0" borderId="10" xfId="0" applyFont="1" applyBorder="1" applyAlignment="1">
      <alignment horizontal="left"/>
    </xf>
    <xf numFmtId="2" fontId="1" fillId="0" borderId="10" xfId="0" applyNumberFormat="1" applyFont="1" applyBorder="1" applyAlignment="1">
      <alignment horizontal="center"/>
    </xf>
    <xf numFmtId="166" fontId="1" fillId="0" borderId="10" xfId="0" applyNumberFormat="1" applyFont="1" applyBorder="1" applyAlignment="1">
      <alignment horizontal="center"/>
    </xf>
    <xf numFmtId="11" fontId="1" fillId="0" borderId="10" xfId="0" applyNumberFormat="1" applyFont="1" applyBorder="1" applyAlignment="1">
      <alignment horizontal="right"/>
    </xf>
    <xf numFmtId="165" fontId="1" fillId="0" borderId="10" xfId="0" applyNumberFormat="1" applyFont="1" applyBorder="1" applyAlignment="1">
      <alignment horizontal="center"/>
    </xf>
    <xf numFmtId="165" fontId="1" fillId="0" borderId="11" xfId="0" applyNumberFormat="1" applyFont="1" applyBorder="1" applyAlignment="1">
      <alignment horizontal="center"/>
    </xf>
    <xf numFmtId="0" fontId="1" fillId="0" borderId="6" xfId="0" applyFont="1" applyBorder="1" applyAlignment="1">
      <alignment horizontal="center"/>
    </xf>
    <xf numFmtId="0" fontId="1" fillId="0" borderId="6" xfId="0" applyFont="1" applyBorder="1" applyAlignment="1">
      <alignment horizontal="left"/>
    </xf>
    <xf numFmtId="2" fontId="1" fillId="0" borderId="6" xfId="0" applyNumberFormat="1" applyFont="1" applyBorder="1" applyAlignment="1">
      <alignment horizontal="center"/>
    </xf>
    <xf numFmtId="166" fontId="1" fillId="0" borderId="6" xfId="0" applyNumberFormat="1" applyFont="1" applyBorder="1" applyAlignment="1">
      <alignment horizontal="center"/>
    </xf>
    <xf numFmtId="11" fontId="1" fillId="0" borderId="6" xfId="0" applyNumberFormat="1" applyFont="1" applyBorder="1" applyAlignment="1">
      <alignment horizontal="right"/>
    </xf>
    <xf numFmtId="165" fontId="1" fillId="0" borderId="6" xfId="0" applyNumberFormat="1" applyFont="1" applyBorder="1" applyAlignment="1">
      <alignment horizontal="center"/>
    </xf>
    <xf numFmtId="165" fontId="1" fillId="0" borderId="7" xfId="0" applyNumberFormat="1" applyFont="1" applyBorder="1" applyAlignment="1">
      <alignment horizontal="center"/>
    </xf>
    <xf numFmtId="0" fontId="0" fillId="0" borderId="15" xfId="0" applyBorder="1" applyAlignment="1">
      <alignment horizontal="center"/>
    </xf>
    <xf numFmtId="0" fontId="0" fillId="0" borderId="15" xfId="0" applyBorder="1" applyAlignment="1">
      <alignment horizontal="left"/>
    </xf>
    <xf numFmtId="2" fontId="0" fillId="0" borderId="15" xfId="0" applyNumberFormat="1" applyBorder="1" applyAlignment="1">
      <alignment horizontal="center"/>
    </xf>
    <xf numFmtId="166" fontId="0" fillId="0" borderId="15" xfId="0" applyNumberFormat="1" applyBorder="1" applyAlignment="1">
      <alignment horizontal="center"/>
    </xf>
    <xf numFmtId="11" fontId="0" fillId="0" borderId="15" xfId="0" applyNumberFormat="1" applyBorder="1" applyAlignment="1">
      <alignment horizontal="right"/>
    </xf>
    <xf numFmtId="165" fontId="0" fillId="0" borderId="15" xfId="0" applyNumberFormat="1" applyBorder="1" applyAlignment="1">
      <alignment horizontal="center"/>
    </xf>
    <xf numFmtId="165" fontId="0" fillId="0" borderId="3" xfId="0" applyNumberFormat="1" applyBorder="1" applyAlignment="1">
      <alignment horizontal="center"/>
    </xf>
    <xf numFmtId="2" fontId="0" fillId="0" borderId="10" xfId="0" applyNumberFormat="1" applyBorder="1" applyAlignment="1">
      <alignment horizontal="center"/>
    </xf>
    <xf numFmtId="166" fontId="0" fillId="0" borderId="10" xfId="0" applyNumberFormat="1" applyBorder="1" applyAlignment="1">
      <alignment horizontal="center"/>
    </xf>
    <xf numFmtId="11" fontId="0" fillId="0" borderId="10" xfId="0" applyNumberFormat="1" applyBorder="1" applyAlignment="1">
      <alignment horizontal="right"/>
    </xf>
    <xf numFmtId="165" fontId="0" fillId="0" borderId="10" xfId="0" applyNumberFormat="1" applyBorder="1" applyAlignment="1">
      <alignment horizontal="center"/>
    </xf>
    <xf numFmtId="165" fontId="0" fillId="0" borderId="11" xfId="0" applyNumberFormat="1" applyBorder="1" applyAlignment="1">
      <alignment horizontal="center"/>
    </xf>
    <xf numFmtId="0" fontId="1" fillId="0" borderId="0" xfId="0" applyFont="1" applyAlignment="1">
      <alignment horizontal="center"/>
    </xf>
    <xf numFmtId="2" fontId="1" fillId="0" borderId="0" xfId="0" applyNumberFormat="1" applyFont="1" applyAlignment="1">
      <alignment horizontal="center"/>
    </xf>
    <xf numFmtId="166" fontId="1" fillId="0" borderId="0" xfId="0" applyNumberFormat="1" applyFont="1" applyAlignment="1">
      <alignment horizontal="center"/>
    </xf>
    <xf numFmtId="11" fontId="1" fillId="0" borderId="0" xfId="0" applyNumberFormat="1" applyFont="1" applyAlignment="1">
      <alignment horizontal="right"/>
    </xf>
    <xf numFmtId="165" fontId="1" fillId="0" borderId="0" xfId="0" applyNumberFormat="1" applyFont="1" applyAlignment="1">
      <alignment horizontal="center"/>
    </xf>
    <xf numFmtId="165" fontId="1" fillId="0" borderId="5" xfId="0" applyNumberFormat="1" applyFont="1" applyBorder="1" applyAlignment="1">
      <alignment horizontal="center"/>
    </xf>
    <xf numFmtId="0" fontId="1" fillId="0" borderId="15" xfId="0" applyFont="1" applyBorder="1" applyAlignment="1">
      <alignment horizontal="center"/>
    </xf>
    <xf numFmtId="0" fontId="1" fillId="0" borderId="15" xfId="0" applyFont="1" applyBorder="1" applyAlignment="1">
      <alignment horizontal="left"/>
    </xf>
    <xf numFmtId="2" fontId="1" fillId="0" borderId="15" xfId="0" applyNumberFormat="1" applyFont="1" applyBorder="1" applyAlignment="1">
      <alignment horizontal="center"/>
    </xf>
    <xf numFmtId="166" fontId="1" fillId="0" borderId="15" xfId="0" applyNumberFormat="1" applyFont="1" applyBorder="1" applyAlignment="1">
      <alignment horizontal="center"/>
    </xf>
    <xf numFmtId="11" fontId="1" fillId="0" borderId="15" xfId="0" applyNumberFormat="1" applyFont="1" applyBorder="1" applyAlignment="1">
      <alignment horizontal="right"/>
    </xf>
    <xf numFmtId="165" fontId="1" fillId="0" borderId="15" xfId="0" applyNumberFormat="1" applyFont="1" applyBorder="1" applyAlignment="1">
      <alignment horizontal="center"/>
    </xf>
    <xf numFmtId="165" fontId="1" fillId="0" borderId="3" xfId="0" applyNumberFormat="1" applyFont="1" applyBorder="1" applyAlignment="1">
      <alignment horizontal="center"/>
    </xf>
    <xf numFmtId="0" fontId="1" fillId="0" borderId="4" xfId="0" applyFont="1" applyBorder="1" applyAlignment="1">
      <alignment horizontal="center" vertical="center"/>
    </xf>
    <xf numFmtId="0" fontId="0" fillId="0" borderId="16" xfId="0" applyBorder="1" applyAlignment="1">
      <alignment horizontal="center" vertical="center"/>
    </xf>
    <xf numFmtId="0" fontId="15" fillId="0" borderId="0" xfId="3" applyFont="1" applyAlignment="1">
      <alignment horizontal="left" vertical="center"/>
    </xf>
    <xf numFmtId="0" fontId="17" fillId="0" borderId="0" xfId="0" applyFont="1" applyAlignment="1">
      <alignment horizontal="left"/>
    </xf>
    <xf numFmtId="0" fontId="18" fillId="0" borderId="0" xfId="3" applyFont="1" applyAlignment="1">
      <alignment horizontal="center"/>
    </xf>
    <xf numFmtId="166" fontId="15" fillId="0" borderId="0" xfId="3" applyNumberFormat="1" applyFont="1" applyAlignment="1">
      <alignment horizontal="right" vertical="center"/>
    </xf>
    <xf numFmtId="166" fontId="15" fillId="0" borderId="0" xfId="0" applyNumberFormat="1" applyFont="1" applyAlignment="1">
      <alignment horizontal="right"/>
    </xf>
    <xf numFmtId="166" fontId="17" fillId="0" borderId="0" xfId="0" applyNumberFormat="1" applyFont="1" applyAlignment="1">
      <alignment horizontal="right"/>
    </xf>
    <xf numFmtId="0" fontId="15" fillId="0" borderId="0" xfId="0" applyFont="1" applyAlignment="1">
      <alignment horizontal="right"/>
    </xf>
    <xf numFmtId="11" fontId="15" fillId="0" borderId="2" xfId="0" applyNumberFormat="1" applyFont="1" applyBorder="1" applyAlignment="1">
      <alignment horizontal="right"/>
    </xf>
    <xf numFmtId="0" fontId="13" fillId="0" borderId="0" xfId="0" applyFont="1" applyAlignment="1">
      <alignment horizontal="right"/>
    </xf>
    <xf numFmtId="166" fontId="0" fillId="0" borderId="5" xfId="0" applyNumberFormat="1" applyBorder="1" applyAlignment="1">
      <alignment horizontal="center"/>
    </xf>
    <xf numFmtId="166" fontId="0" fillId="0" borderId="3" xfId="0" applyNumberFormat="1" applyBorder="1" applyAlignment="1">
      <alignment horizontal="center"/>
    </xf>
    <xf numFmtId="166" fontId="1" fillId="0" borderId="11" xfId="0" applyNumberFormat="1" applyFont="1" applyBorder="1" applyAlignment="1">
      <alignment horizontal="center"/>
    </xf>
    <xf numFmtId="166" fontId="1" fillId="0" borderId="5" xfId="0" applyNumberFormat="1" applyFont="1" applyBorder="1" applyAlignment="1">
      <alignment horizontal="center"/>
    </xf>
    <xf numFmtId="166" fontId="0" fillId="0" borderId="7" xfId="0" applyNumberFormat="1" applyBorder="1" applyAlignment="1">
      <alignment horizontal="center"/>
    </xf>
    <xf numFmtId="166" fontId="1" fillId="0" borderId="3" xfId="0" applyNumberFormat="1" applyFont="1" applyBorder="1" applyAlignment="1">
      <alignment horizontal="center"/>
    </xf>
    <xf numFmtId="166" fontId="0" fillId="0" borderId="11" xfId="0" applyNumberFormat="1" applyBorder="1" applyAlignment="1">
      <alignment horizontal="center"/>
    </xf>
    <xf numFmtId="166" fontId="1" fillId="0" borderId="7" xfId="0" applyNumberFormat="1" applyFont="1" applyBorder="1" applyAlignment="1">
      <alignment horizontal="center"/>
    </xf>
    <xf numFmtId="166" fontId="15" fillId="0" borderId="10" xfId="0" applyNumberFormat="1" applyFont="1" applyBorder="1" applyAlignment="1">
      <alignment horizontal="center"/>
    </xf>
    <xf numFmtId="166" fontId="32" fillId="0" borderId="5" xfId="0" applyNumberFormat="1" applyFont="1" applyBorder="1" applyAlignment="1">
      <alignment vertical="center"/>
    </xf>
    <xf numFmtId="0" fontId="0" fillId="0" borderId="0" xfId="0" applyFill="1"/>
    <xf numFmtId="0" fontId="15" fillId="0" borderId="0" xfId="0" applyFont="1" applyFill="1" applyAlignment="1">
      <alignment horizontal="center"/>
    </xf>
    <xf numFmtId="11" fontId="15" fillId="0" borderId="0" xfId="0" applyNumberFormat="1" applyFont="1" applyFill="1" applyAlignment="1">
      <alignment horizontal="center"/>
    </xf>
    <xf numFmtId="0" fontId="16" fillId="0" borderId="0" xfId="0" applyFont="1" applyFill="1" applyAlignment="1">
      <alignment horizontal="center"/>
    </xf>
    <xf numFmtId="11" fontId="15" fillId="0" borderId="5" xfId="0" applyNumberFormat="1" applyFont="1" applyFill="1" applyBorder="1" applyAlignment="1">
      <alignment horizontal="center"/>
    </xf>
    <xf numFmtId="0" fontId="12" fillId="0" borderId="0" xfId="0" applyFont="1" applyFill="1" applyAlignment="1">
      <alignment horizontal="center"/>
    </xf>
    <xf numFmtId="0" fontId="17" fillId="0" borderId="0" xfId="0" applyFont="1" applyFill="1" applyAlignment="1">
      <alignment horizontal="center"/>
    </xf>
    <xf numFmtId="11" fontId="17" fillId="0" borderId="0" xfId="0" applyNumberFormat="1" applyFont="1" applyFill="1" applyAlignment="1">
      <alignment horizontal="center"/>
    </xf>
    <xf numFmtId="0" fontId="23" fillId="0" borderId="0" xfId="0" applyFont="1" applyFill="1" applyAlignment="1">
      <alignment horizontal="center"/>
    </xf>
    <xf numFmtId="0" fontId="17" fillId="0" borderId="5" xfId="0" applyFont="1" applyFill="1" applyBorder="1" applyAlignment="1">
      <alignment horizontal="center"/>
    </xf>
    <xf numFmtId="11" fontId="15" fillId="0" borderId="4" xfId="0" applyNumberFormat="1" applyFont="1" applyFill="1" applyBorder="1" applyAlignment="1">
      <alignment horizontal="center"/>
    </xf>
    <xf numFmtId="164" fontId="13" fillId="0" borderId="21" xfId="6" applyNumberFormat="1" applyFont="1" applyFill="1" applyBorder="1" applyAlignment="1">
      <alignment horizontal="left" vertical="center"/>
    </xf>
    <xf numFmtId="164" fontId="13" fillId="0" borderId="20" xfId="6" applyNumberFormat="1" applyFont="1" applyFill="1" applyBorder="1" applyAlignment="1">
      <alignment horizontal="left" vertical="center"/>
    </xf>
    <xf numFmtId="164" fontId="13" fillId="0" borderId="21" xfId="0" applyNumberFormat="1" applyFont="1" applyFill="1" applyBorder="1" applyAlignment="1">
      <alignment horizontal="left" vertical="top"/>
    </xf>
    <xf numFmtId="0" fontId="15" fillId="0" borderId="2" xfId="0" applyFont="1" applyBorder="1" applyAlignment="1">
      <alignment horizontal="center"/>
    </xf>
    <xf numFmtId="0" fontId="27" fillId="0" borderId="0" xfId="11" applyFont="1"/>
    <xf numFmtId="0" fontId="0" fillId="0" borderId="16" xfId="0" applyBorder="1" applyAlignment="1">
      <alignment horizontal="center" vertical="center" wrapText="1"/>
    </xf>
    <xf numFmtId="0" fontId="51" fillId="0" borderId="10" xfId="0" applyFont="1" applyBorder="1" applyAlignment="1">
      <alignment horizontal="center"/>
    </xf>
    <xf numFmtId="0" fontId="51" fillId="0" borderId="0" xfId="0" applyFont="1" applyAlignment="1">
      <alignment horizontal="center"/>
    </xf>
    <xf numFmtId="0" fontId="51" fillId="0" borderId="6" xfId="0" applyFont="1" applyBorder="1" applyAlignment="1">
      <alignment horizontal="center"/>
    </xf>
    <xf numFmtId="2" fontId="1" fillId="0" borderId="5" xfId="0" applyNumberFormat="1" applyFont="1" applyBorder="1" applyAlignment="1">
      <alignment horizontal="left"/>
    </xf>
    <xf numFmtId="0" fontId="54" fillId="0" borderId="0" xfId="0" applyFont="1"/>
    <xf numFmtId="2" fontId="13" fillId="0" borderId="0" xfId="0" applyNumberFormat="1" applyFont="1" applyAlignment="1">
      <alignment horizontal="center"/>
    </xf>
    <xf numFmtId="164" fontId="13" fillId="0" borderId="0" xfId="0" applyNumberFormat="1" applyFont="1" applyAlignment="1">
      <alignment horizontal="center"/>
    </xf>
    <xf numFmtId="0" fontId="13" fillId="0" borderId="0" xfId="3" applyFont="1" applyAlignment="1">
      <alignment wrapText="1"/>
    </xf>
    <xf numFmtId="0" fontId="13" fillId="0" borderId="0" xfId="3" applyFont="1"/>
    <xf numFmtId="0" fontId="13" fillId="0" borderId="0" xfId="3" applyFont="1" applyAlignment="1">
      <alignment horizontal="center"/>
    </xf>
    <xf numFmtId="2" fontId="13" fillId="0" borderId="0" xfId="3" applyNumberFormat="1" applyFont="1" applyAlignment="1">
      <alignment horizontal="center"/>
    </xf>
    <xf numFmtId="164" fontId="13" fillId="0" borderId="0" xfId="3" applyNumberFormat="1" applyFont="1" applyAlignment="1">
      <alignment horizontal="center"/>
    </xf>
    <xf numFmtId="0" fontId="13" fillId="0" borderId="2" xfId="0" applyFont="1" applyBorder="1"/>
    <xf numFmtId="0" fontId="13" fillId="0" borderId="11" xfId="0" applyFont="1" applyBorder="1"/>
    <xf numFmtId="0" fontId="13" fillId="0" borderId="16" xfId="0" applyFont="1" applyBorder="1"/>
    <xf numFmtId="0" fontId="13" fillId="0" borderId="16" xfId="0" applyFont="1" applyBorder="1" applyAlignment="1">
      <alignment horizontal="center"/>
    </xf>
    <xf numFmtId="2" fontId="13" fillId="0" borderId="2" xfId="0" applyNumberFormat="1" applyFont="1" applyBorder="1" applyAlignment="1">
      <alignment horizontal="center"/>
    </xf>
    <xf numFmtId="164" fontId="13" fillId="0" borderId="2" xfId="0" applyNumberFormat="1" applyFont="1" applyBorder="1" applyAlignment="1">
      <alignment horizontal="center"/>
    </xf>
    <xf numFmtId="0" fontId="13" fillId="0" borderId="16" xfId="0" applyFont="1" applyFill="1" applyBorder="1" applyAlignment="1">
      <alignment horizontal="center"/>
    </xf>
    <xf numFmtId="0" fontId="13" fillId="0" borderId="9" xfId="0" applyFont="1" applyBorder="1"/>
    <xf numFmtId="0" fontId="13" fillId="0" borderId="10" xfId="0" applyFont="1" applyBorder="1"/>
    <xf numFmtId="0" fontId="16" fillId="0" borderId="10" xfId="0" applyFont="1" applyBorder="1"/>
    <xf numFmtId="0" fontId="13" fillId="0" borderId="10" xfId="0" applyFont="1" applyBorder="1" applyAlignment="1">
      <alignment horizontal="center"/>
    </xf>
    <xf numFmtId="11" fontId="13" fillId="0" borderId="10" xfId="0" applyNumberFormat="1" applyFont="1" applyBorder="1" applyAlignment="1">
      <alignment horizontal="center"/>
    </xf>
    <xf numFmtId="2" fontId="30" fillId="0" borderId="0" xfId="0" applyNumberFormat="1" applyFont="1" applyAlignment="1">
      <alignment horizontal="center"/>
    </xf>
    <xf numFmtId="164" fontId="30" fillId="0" borderId="0" xfId="0" applyNumberFormat="1" applyFont="1" applyAlignment="1">
      <alignment horizontal="center"/>
    </xf>
    <xf numFmtId="11" fontId="13" fillId="0" borderId="9" xfId="0" applyNumberFormat="1" applyFont="1" applyBorder="1" applyAlignment="1">
      <alignment horizontal="center"/>
    </xf>
    <xf numFmtId="0" fontId="13" fillId="0" borderId="11" xfId="0" applyFont="1" applyBorder="1" applyAlignment="1">
      <alignment horizontal="center"/>
    </xf>
    <xf numFmtId="0" fontId="16" fillId="0" borderId="0" xfId="0" applyFont="1" applyBorder="1"/>
    <xf numFmtId="0" fontId="13" fillId="0" borderId="0" xfId="0" applyFont="1" applyBorder="1" applyAlignment="1">
      <alignment horizontal="center"/>
    </xf>
    <xf numFmtId="11" fontId="13" fillId="0" borderId="0" xfId="0" applyNumberFormat="1" applyFont="1" applyBorder="1" applyAlignment="1">
      <alignment horizontal="center"/>
    </xf>
    <xf numFmtId="11" fontId="13" fillId="0" borderId="12" xfId="0" applyNumberFormat="1" applyFont="1" applyBorder="1" applyAlignment="1">
      <alignment horizontal="center"/>
    </xf>
    <xf numFmtId="0" fontId="13" fillId="0" borderId="5" xfId="0" applyFont="1" applyBorder="1" applyAlignment="1">
      <alignment horizontal="center"/>
    </xf>
    <xf numFmtId="0" fontId="13" fillId="0" borderId="4" xfId="0" applyFont="1" applyBorder="1"/>
    <xf numFmtId="0" fontId="16" fillId="0" borderId="6" xfId="0" applyFont="1" applyBorder="1"/>
    <xf numFmtId="0" fontId="13" fillId="0" borderId="6" xfId="0" applyFont="1" applyBorder="1" applyAlignment="1">
      <alignment horizontal="center"/>
    </xf>
    <xf numFmtId="11" fontId="13" fillId="0" borderId="6" xfId="0" applyNumberFormat="1" applyFont="1" applyBorder="1" applyAlignment="1">
      <alignment horizontal="center"/>
    </xf>
    <xf numFmtId="2" fontId="13" fillId="0" borderId="6" xfId="0" applyNumberFormat="1" applyFont="1" applyBorder="1" applyAlignment="1">
      <alignment horizontal="center"/>
    </xf>
    <xf numFmtId="164" fontId="13" fillId="0" borderId="6" xfId="0" applyNumberFormat="1" applyFont="1" applyBorder="1" applyAlignment="1">
      <alignment horizontal="center"/>
    </xf>
    <xf numFmtId="1" fontId="13" fillId="0" borderId="6" xfId="0" applyNumberFormat="1" applyFont="1" applyBorder="1" applyAlignment="1">
      <alignment horizontal="center"/>
    </xf>
    <xf numFmtId="11" fontId="13" fillId="0" borderId="13" xfId="0" applyNumberFormat="1" applyFont="1" applyBorder="1" applyAlignment="1">
      <alignment horizontal="center"/>
    </xf>
    <xf numFmtId="0" fontId="13" fillId="0" borderId="7" xfId="0" applyFont="1" applyBorder="1" applyAlignment="1">
      <alignment horizontal="center"/>
    </xf>
    <xf numFmtId="0" fontId="13" fillId="0" borderId="2" xfId="0" applyFont="1" applyBorder="1" applyAlignment="1">
      <alignment horizontal="center"/>
    </xf>
    <xf numFmtId="0" fontId="13" fillId="0" borderId="2" xfId="0" applyFont="1" applyFill="1" applyBorder="1" applyAlignment="1">
      <alignment horizontal="center"/>
    </xf>
    <xf numFmtId="0" fontId="16" fillId="0" borderId="4" xfId="0" applyFont="1" applyBorder="1"/>
    <xf numFmtId="11" fontId="13" fillId="0" borderId="0" xfId="0" applyNumberFormat="1" applyFont="1" applyAlignment="1">
      <alignment horizontal="center"/>
    </xf>
    <xf numFmtId="0" fontId="16" fillId="0" borderId="4" xfId="0" applyFont="1" applyFill="1" applyBorder="1"/>
    <xf numFmtId="0" fontId="13" fillId="0" borderId="13" xfId="0" applyFont="1" applyBorder="1" applyAlignment="1">
      <alignment horizontal="center"/>
    </xf>
    <xf numFmtId="2" fontId="13" fillId="0" borderId="0" xfId="0" applyNumberFormat="1" applyFont="1" applyBorder="1" applyAlignment="1">
      <alignment horizontal="center"/>
    </xf>
    <xf numFmtId="164" fontId="13" fillId="0" borderId="0" xfId="0" applyNumberFormat="1" applyFont="1" applyBorder="1" applyAlignment="1">
      <alignment horizontal="center"/>
    </xf>
    <xf numFmtId="0" fontId="13" fillId="0" borderId="12" xfId="0" applyFont="1" applyBorder="1" applyAlignment="1">
      <alignment horizontal="center"/>
    </xf>
    <xf numFmtId="0" fontId="13" fillId="0" borderId="16" xfId="0" applyFont="1" applyBorder="1" applyAlignment="1">
      <alignment wrapText="1"/>
    </xf>
    <xf numFmtId="0" fontId="13" fillId="0" borderId="4" xfId="0" applyFont="1" applyBorder="1" applyAlignment="1">
      <alignment wrapText="1"/>
    </xf>
    <xf numFmtId="2" fontId="13" fillId="0" borderId="10" xfId="0" applyNumberFormat="1" applyFont="1" applyBorder="1" applyAlignment="1">
      <alignment horizontal="center"/>
    </xf>
    <xf numFmtId="164" fontId="13" fillId="0" borderId="10" xfId="0" applyNumberFormat="1" applyFont="1" applyBorder="1" applyAlignment="1">
      <alignment horizontal="center"/>
    </xf>
    <xf numFmtId="0" fontId="13" fillId="0" borderId="10" xfId="0" applyFont="1" applyBorder="1" applyAlignment="1">
      <alignment horizontal="center" vertical="center"/>
    </xf>
    <xf numFmtId="0" fontId="13" fillId="0" borderId="11" xfId="0" applyFont="1" applyBorder="1" applyAlignment="1">
      <alignment horizontal="center" vertical="center"/>
    </xf>
    <xf numFmtId="0" fontId="13" fillId="0" borderId="0" xfId="0" applyFont="1" applyAlignment="1">
      <alignment horizontal="center" vertical="center"/>
    </xf>
    <xf numFmtId="0" fontId="13" fillId="0" borderId="5" xfId="0" applyFont="1" applyBorder="1" applyAlignment="1">
      <alignment horizontal="center" vertical="center"/>
    </xf>
    <xf numFmtId="0" fontId="13" fillId="0" borderId="0" xfId="0" applyFont="1" applyAlignment="1">
      <alignment horizontal="center" vertical="center" wrapText="1"/>
    </xf>
    <xf numFmtId="0" fontId="13" fillId="0" borderId="5" xfId="0" applyFont="1" applyBorder="1" applyAlignment="1">
      <alignment horizontal="center" vertical="center" wrapText="1"/>
    </xf>
    <xf numFmtId="0" fontId="13" fillId="0" borderId="6" xfId="0" applyFont="1" applyBorder="1" applyAlignment="1">
      <alignment horizontal="center" vertical="center"/>
    </xf>
    <xf numFmtId="0" fontId="13" fillId="0" borderId="7" xfId="0" applyFont="1" applyBorder="1" applyAlignment="1">
      <alignment horizontal="center" vertical="center"/>
    </xf>
    <xf numFmtId="0" fontId="13" fillId="0" borderId="14" xfId="0" applyFont="1" applyBorder="1" applyAlignment="1">
      <alignment horizontal="center" vertical="center"/>
    </xf>
    <xf numFmtId="0" fontId="16" fillId="0" borderId="10" xfId="0" applyFont="1" applyBorder="1" applyAlignment="1">
      <alignment horizontal="center" vertical="center"/>
    </xf>
    <xf numFmtId="0" fontId="13" fillId="0" borderId="15" xfId="0" applyFont="1" applyBorder="1" applyAlignment="1">
      <alignment horizontal="center" vertical="center"/>
    </xf>
    <xf numFmtId="0" fontId="13" fillId="0" borderId="3" xfId="0" applyFont="1" applyBorder="1" applyAlignment="1">
      <alignment horizontal="center" vertical="center"/>
    </xf>
    <xf numFmtId="0" fontId="13" fillId="0" borderId="2" xfId="0" applyFont="1" applyBorder="1" applyAlignment="1">
      <alignment horizontal="center" vertical="center"/>
    </xf>
    <xf numFmtId="0" fontId="16" fillId="0" borderId="15" xfId="0" applyFont="1" applyBorder="1" applyAlignment="1">
      <alignment horizontal="center" vertical="center"/>
    </xf>
    <xf numFmtId="0" fontId="13" fillId="0" borderId="12" xfId="0" applyFont="1" applyBorder="1" applyAlignment="1">
      <alignment horizontal="center" vertical="center"/>
    </xf>
    <xf numFmtId="0" fontId="16" fillId="0" borderId="0" xfId="0" applyFont="1" applyAlignment="1">
      <alignment horizontal="center" vertical="center"/>
    </xf>
    <xf numFmtId="0" fontId="13" fillId="0" borderId="9" xfId="0" applyFont="1" applyBorder="1" applyAlignment="1">
      <alignment horizontal="center" vertical="center"/>
    </xf>
    <xf numFmtId="0" fontId="13" fillId="0" borderId="15" xfId="0" applyFont="1" applyBorder="1"/>
    <xf numFmtId="0" fontId="13" fillId="0" borderId="13" xfId="0" applyFont="1" applyBorder="1" applyAlignment="1">
      <alignment horizontal="center" vertical="center"/>
    </xf>
    <xf numFmtId="0" fontId="16" fillId="0" borderId="6" xfId="0" applyFont="1" applyBorder="1" applyAlignment="1">
      <alignment horizontal="center" vertical="center"/>
    </xf>
    <xf numFmtId="0" fontId="13" fillId="0" borderId="8" xfId="0" applyFont="1" applyBorder="1" applyAlignment="1">
      <alignment horizontal="center" vertical="center"/>
    </xf>
    <xf numFmtId="0" fontId="13" fillId="0" borderId="16" xfId="0" applyFont="1" applyBorder="1" applyAlignment="1">
      <alignment horizontal="center" vertical="center"/>
    </xf>
    <xf numFmtId="0" fontId="13" fillId="0" borderId="16" xfId="0" applyFont="1" applyBorder="1" applyAlignment="1">
      <alignment horizontal="center" vertical="center" wrapText="1"/>
    </xf>
    <xf numFmtId="0" fontId="13" fillId="0" borderId="8" xfId="0" applyFont="1" applyBorder="1" applyAlignment="1">
      <alignment horizontal="center" vertical="center" wrapText="1"/>
    </xf>
    <xf numFmtId="0" fontId="13" fillId="0" borderId="2" xfId="0" applyFont="1" applyBorder="1" applyAlignment="1">
      <alignment horizontal="center" vertical="center" wrapText="1"/>
    </xf>
    <xf numFmtId="0" fontId="13" fillId="0" borderId="6" xfId="0" applyFont="1" applyBorder="1" applyAlignment="1">
      <alignment horizontal="center" vertical="center" wrapText="1"/>
    </xf>
    <xf numFmtId="0" fontId="13" fillId="0" borderId="7" xfId="0" applyFont="1" applyBorder="1" applyAlignment="1">
      <alignment horizontal="center" vertical="center" wrapText="1"/>
    </xf>
    <xf numFmtId="0" fontId="13" fillId="0" borderId="10" xfId="0" applyFont="1" applyBorder="1" applyAlignment="1">
      <alignment horizontal="center" vertical="center" wrapText="1"/>
    </xf>
    <xf numFmtId="0" fontId="13" fillId="0" borderId="11" xfId="0" applyFont="1" applyBorder="1" applyAlignment="1">
      <alignment horizontal="center" vertical="center" wrapText="1"/>
    </xf>
    <xf numFmtId="0" fontId="54" fillId="0" borderId="0" xfId="0" applyFont="1" applyFill="1"/>
    <xf numFmtId="0" fontId="12" fillId="0" borderId="0" xfId="0" applyFont="1" applyFill="1"/>
    <xf numFmtId="0" fontId="12" fillId="0" borderId="17" xfId="0" applyFont="1" applyFill="1" applyBorder="1" applyAlignment="1">
      <alignment horizontal="center"/>
    </xf>
    <xf numFmtId="0" fontId="12" fillId="0" borderId="34" xfId="0" applyFont="1" applyFill="1" applyBorder="1" applyAlignment="1">
      <alignment horizontal="left"/>
    </xf>
    <xf numFmtId="0" fontId="12" fillId="0" borderId="17" xfId="0" applyFont="1" applyFill="1" applyBorder="1" applyAlignment="1">
      <alignment horizontal="left"/>
    </xf>
    <xf numFmtId="164" fontId="12" fillId="0" borderId="18" xfId="0" applyNumberFormat="1" applyFont="1" applyFill="1" applyBorder="1" applyAlignment="1">
      <alignment horizontal="left"/>
    </xf>
    <xf numFmtId="164" fontId="12" fillId="0" borderId="17" xfId="0" applyNumberFormat="1" applyFont="1" applyFill="1" applyBorder="1" applyAlignment="1">
      <alignment horizontal="left"/>
    </xf>
    <xf numFmtId="0" fontId="12" fillId="0" borderId="18" xfId="0" applyFont="1" applyFill="1" applyBorder="1" applyAlignment="1">
      <alignment horizontal="left"/>
    </xf>
    <xf numFmtId="0" fontId="12" fillId="0" borderId="19" xfId="0" applyFont="1" applyFill="1" applyBorder="1" applyAlignment="1">
      <alignment horizontal="left"/>
    </xf>
    <xf numFmtId="164" fontId="12" fillId="0" borderId="19" xfId="0" applyNumberFormat="1" applyFont="1" applyFill="1" applyBorder="1" applyAlignment="1">
      <alignment horizontal="left"/>
    </xf>
    <xf numFmtId="0" fontId="13" fillId="0" borderId="17" xfId="0" applyFont="1" applyFill="1" applyBorder="1" applyAlignment="1">
      <alignment horizontal="left"/>
    </xf>
    <xf numFmtId="164" fontId="13" fillId="0" borderId="18" xfId="0" applyNumberFormat="1" applyFont="1" applyFill="1" applyBorder="1" applyAlignment="1">
      <alignment horizontal="left"/>
    </xf>
    <xf numFmtId="164" fontId="13" fillId="0" borderId="17" xfId="0" applyNumberFormat="1" applyFont="1" applyFill="1" applyBorder="1" applyAlignment="1">
      <alignment horizontal="left"/>
    </xf>
    <xf numFmtId="0" fontId="13" fillId="0" borderId="19" xfId="0" applyFont="1" applyFill="1" applyBorder="1" applyAlignment="1">
      <alignment horizontal="left"/>
    </xf>
    <xf numFmtId="164" fontId="13" fillId="0" borderId="19" xfId="0" applyNumberFormat="1" applyFont="1" applyFill="1" applyBorder="1" applyAlignment="1">
      <alignment horizontal="left"/>
    </xf>
    <xf numFmtId="0" fontId="13" fillId="0" borderId="20" xfId="0" applyFont="1" applyFill="1" applyBorder="1" applyAlignment="1">
      <alignment horizontal="left"/>
    </xf>
    <xf numFmtId="164" fontId="13" fillId="0" borderId="0" xfId="0" applyNumberFormat="1" applyFont="1" applyFill="1" applyAlignment="1">
      <alignment horizontal="left"/>
    </xf>
    <xf numFmtId="164" fontId="13" fillId="0" borderId="20" xfId="0" applyNumberFormat="1" applyFont="1" applyFill="1" applyBorder="1" applyAlignment="1">
      <alignment horizontal="left"/>
    </xf>
    <xf numFmtId="0" fontId="13" fillId="0" borderId="0" xfId="0" applyFont="1" applyFill="1" applyAlignment="1">
      <alignment horizontal="left"/>
    </xf>
    <xf numFmtId="0" fontId="13" fillId="0" borderId="21" xfId="0" applyFont="1" applyFill="1" applyBorder="1" applyAlignment="1">
      <alignment horizontal="left"/>
    </xf>
    <xf numFmtId="164" fontId="13" fillId="0" borderId="21" xfId="0" applyNumberFormat="1" applyFont="1" applyFill="1" applyBorder="1" applyAlignment="1">
      <alignment horizontal="left"/>
    </xf>
    <xf numFmtId="0" fontId="13" fillId="0" borderId="20" xfId="0" applyFont="1" applyFill="1" applyBorder="1" applyAlignment="1">
      <alignment horizontal="left" vertical="top"/>
    </xf>
    <xf numFmtId="0" fontId="13" fillId="0" borderId="28" xfId="0" applyFont="1" applyFill="1" applyBorder="1" applyAlignment="1">
      <alignment horizontal="left"/>
    </xf>
    <xf numFmtId="164" fontId="13" fillId="0" borderId="20" xfId="0" applyNumberFormat="1" applyFont="1" applyFill="1" applyBorder="1" applyAlignment="1">
      <alignment horizontal="left" vertical="center"/>
    </xf>
    <xf numFmtId="164" fontId="13" fillId="0" borderId="0" xfId="0" applyNumberFormat="1" applyFont="1" applyFill="1" applyAlignment="1">
      <alignment horizontal="left" vertical="center"/>
    </xf>
    <xf numFmtId="0" fontId="13" fillId="0" borderId="0" xfId="0" applyFont="1" applyFill="1" applyAlignment="1">
      <alignment horizontal="left" vertical="center"/>
    </xf>
    <xf numFmtId="0" fontId="13" fillId="0" borderId="21" xfId="0" applyFont="1" applyFill="1" applyBorder="1" applyAlignment="1">
      <alignment horizontal="left" vertical="center"/>
    </xf>
    <xf numFmtId="0" fontId="13" fillId="0" borderId="22" xfId="0" applyFont="1" applyFill="1" applyBorder="1" applyAlignment="1">
      <alignment horizontal="left"/>
    </xf>
    <xf numFmtId="0" fontId="13" fillId="0" borderId="22" xfId="0" applyFont="1" applyFill="1" applyBorder="1" applyAlignment="1">
      <alignment horizontal="left" vertical="top"/>
    </xf>
    <xf numFmtId="164" fontId="13" fillId="0" borderId="23" xfId="0" applyNumberFormat="1" applyFont="1" applyFill="1" applyBorder="1" applyAlignment="1">
      <alignment horizontal="left" vertical="top"/>
    </xf>
    <xf numFmtId="164" fontId="13" fillId="0" borderId="22" xfId="0" applyNumberFormat="1" applyFont="1" applyFill="1" applyBorder="1" applyAlignment="1">
      <alignment horizontal="left" vertical="top"/>
    </xf>
    <xf numFmtId="0" fontId="13" fillId="0" borderId="23" xfId="0" applyFont="1" applyFill="1" applyBorder="1" applyAlignment="1">
      <alignment horizontal="left" vertical="top"/>
    </xf>
    <xf numFmtId="0" fontId="13" fillId="0" borderId="24" xfId="0" applyFont="1" applyFill="1" applyBorder="1" applyAlignment="1">
      <alignment horizontal="left" vertical="top"/>
    </xf>
    <xf numFmtId="164" fontId="13" fillId="0" borderId="22" xfId="0" applyNumberFormat="1" applyFont="1" applyFill="1" applyBorder="1" applyAlignment="1">
      <alignment horizontal="left"/>
    </xf>
    <xf numFmtId="164" fontId="13" fillId="0" borderId="23" xfId="0" applyNumberFormat="1" applyFont="1" applyFill="1" applyBorder="1" applyAlignment="1">
      <alignment horizontal="left"/>
    </xf>
    <xf numFmtId="0" fontId="13" fillId="0" borderId="23" xfId="0" applyFont="1" applyFill="1" applyBorder="1" applyAlignment="1">
      <alignment horizontal="left"/>
    </xf>
    <xf numFmtId="0" fontId="13" fillId="0" borderId="24" xfId="0" applyFont="1" applyFill="1" applyBorder="1" applyAlignment="1">
      <alignment horizontal="left"/>
    </xf>
    <xf numFmtId="164" fontId="13" fillId="0" borderId="24" xfId="0" applyNumberFormat="1" applyFont="1" applyFill="1" applyBorder="1" applyAlignment="1">
      <alignment horizontal="left" vertical="top"/>
    </xf>
    <xf numFmtId="0" fontId="13" fillId="0" borderId="34" xfId="0" applyFont="1" applyFill="1" applyBorder="1" applyAlignment="1">
      <alignment horizontal="center"/>
    </xf>
    <xf numFmtId="164" fontId="12" fillId="0" borderId="35" xfId="0" applyNumberFormat="1" applyFont="1" applyFill="1" applyBorder="1" applyAlignment="1">
      <alignment horizontal="left"/>
    </xf>
    <xf numFmtId="164" fontId="12" fillId="0" borderId="34" xfId="0" applyNumberFormat="1" applyFont="1" applyFill="1" applyBorder="1" applyAlignment="1">
      <alignment horizontal="left"/>
    </xf>
    <xf numFmtId="0" fontId="12" fillId="0" borderId="35" xfId="0" applyFont="1" applyFill="1" applyBorder="1" applyAlignment="1">
      <alignment horizontal="left"/>
    </xf>
    <xf numFmtId="0" fontId="12" fillId="0" borderId="36" xfId="0" applyFont="1" applyFill="1" applyBorder="1" applyAlignment="1">
      <alignment horizontal="left"/>
    </xf>
    <xf numFmtId="164" fontId="12" fillId="0" borderId="36" xfId="0" applyNumberFormat="1" applyFont="1" applyFill="1" applyBorder="1" applyAlignment="1">
      <alignment horizontal="left"/>
    </xf>
    <xf numFmtId="164" fontId="13" fillId="0" borderId="24" xfId="0" applyNumberFormat="1" applyFont="1" applyFill="1" applyBorder="1" applyAlignment="1">
      <alignment horizontal="left"/>
    </xf>
    <xf numFmtId="0" fontId="12" fillId="0" borderId="25" xfId="0" applyFont="1" applyFill="1" applyBorder="1" applyAlignment="1">
      <alignment horizontal="left"/>
    </xf>
    <xf numFmtId="0" fontId="12" fillId="0" borderId="26" xfId="0" applyFont="1" applyFill="1" applyBorder="1" applyAlignment="1">
      <alignment horizontal="left"/>
    </xf>
    <xf numFmtId="0" fontId="12" fillId="0" borderId="27" xfId="0" applyFont="1" applyFill="1" applyBorder="1" applyAlignment="1">
      <alignment horizontal="left"/>
    </xf>
    <xf numFmtId="0" fontId="12" fillId="0" borderId="28" xfId="0" applyFont="1" applyFill="1" applyBorder="1" applyAlignment="1">
      <alignment horizontal="left"/>
    </xf>
    <xf numFmtId="0" fontId="12" fillId="0" borderId="0" xfId="0" applyFont="1" applyFill="1" applyAlignment="1">
      <alignment horizontal="left"/>
    </xf>
    <xf numFmtId="0" fontId="12" fillId="0" borderId="29" xfId="0" applyFont="1" applyFill="1" applyBorder="1" applyAlignment="1">
      <alignment horizontal="left"/>
    </xf>
    <xf numFmtId="0" fontId="12" fillId="0" borderId="30" xfId="0" applyFont="1" applyFill="1" applyBorder="1" applyAlignment="1">
      <alignment horizontal="left"/>
    </xf>
    <xf numFmtId="0" fontId="12" fillId="0" borderId="29" xfId="0" applyFont="1" applyFill="1" applyBorder="1" applyAlignment="1">
      <alignment horizontal="left" wrapText="1"/>
    </xf>
    <xf numFmtId="0" fontId="12" fillId="0" borderId="21" xfId="0" applyFont="1" applyFill="1" applyBorder="1" applyAlignment="1">
      <alignment horizontal="left"/>
    </xf>
    <xf numFmtId="0" fontId="13" fillId="0" borderId="31" xfId="0" applyFont="1" applyFill="1" applyBorder="1" applyAlignment="1">
      <alignment horizontal="left"/>
    </xf>
    <xf numFmtId="0" fontId="13" fillId="0" borderId="10" xfId="0" applyFont="1" applyFill="1" applyBorder="1" applyAlignment="1">
      <alignment horizontal="left" vertical="top"/>
    </xf>
    <xf numFmtId="0" fontId="13" fillId="0" borderId="15" xfId="0" applyFont="1" applyFill="1" applyBorder="1" applyAlignment="1">
      <alignment horizontal="left" vertical="top" wrapText="1"/>
    </xf>
    <xf numFmtId="0" fontId="13" fillId="0" borderId="32" xfId="0" applyFont="1" applyFill="1" applyBorder="1" applyAlignment="1">
      <alignment horizontal="left" vertical="top"/>
    </xf>
    <xf numFmtId="0" fontId="13" fillId="0" borderId="0" xfId="7" applyFont="1" applyFill="1" applyAlignment="1">
      <alignment horizontal="left" vertical="top"/>
    </xf>
    <xf numFmtId="0" fontId="13" fillId="0" borderId="0" xfId="3" applyFont="1" applyFill="1" applyAlignment="1">
      <alignment horizontal="left" vertical="top" wrapText="1"/>
    </xf>
    <xf numFmtId="3" fontId="13" fillId="0" borderId="0" xfId="0" applyNumberFormat="1" applyFont="1" applyFill="1" applyAlignment="1">
      <alignment horizontal="left" vertical="top"/>
    </xf>
    <xf numFmtId="11" fontId="13" fillId="0" borderId="0" xfId="0" applyNumberFormat="1" applyFont="1" applyFill="1" applyAlignment="1">
      <alignment horizontal="left" vertical="top"/>
    </xf>
    <xf numFmtId="9" fontId="13" fillId="0" borderId="0" xfId="0" applyNumberFormat="1" applyFont="1" applyFill="1" applyAlignment="1">
      <alignment horizontal="left" vertical="top"/>
    </xf>
    <xf numFmtId="10" fontId="13" fillId="0" borderId="0" xfId="0" applyNumberFormat="1" applyFont="1" applyFill="1" applyAlignment="1">
      <alignment horizontal="left" vertical="top"/>
    </xf>
    <xf numFmtId="0" fontId="13" fillId="0" borderId="33" xfId="0" applyFont="1" applyFill="1" applyBorder="1" applyAlignment="1">
      <alignment horizontal="left"/>
    </xf>
    <xf numFmtId="0" fontId="13" fillId="0" borderId="23" xfId="0" applyFont="1" applyFill="1" applyBorder="1" applyAlignment="1">
      <alignment horizontal="left" vertical="top" wrapText="1"/>
    </xf>
    <xf numFmtId="0" fontId="13" fillId="0" borderId="26" xfId="0" applyFont="1" applyFill="1" applyBorder="1" applyAlignment="1">
      <alignment horizontal="left" wrapText="1"/>
    </xf>
    <xf numFmtId="0" fontId="13" fillId="0" borderId="25" xfId="0" applyFont="1" applyFill="1" applyBorder="1" applyAlignment="1">
      <alignment horizontal="left" vertical="top"/>
    </xf>
    <xf numFmtId="0" fontId="13" fillId="0" borderId="18" xfId="0" applyFont="1" applyFill="1" applyBorder="1"/>
    <xf numFmtId="0" fontId="13" fillId="0" borderId="28" xfId="0" applyFont="1" applyFill="1" applyBorder="1" applyAlignment="1">
      <alignment horizontal="left" vertical="top"/>
    </xf>
    <xf numFmtId="0" fontId="13" fillId="0" borderId="23" xfId="0" applyFont="1" applyFill="1" applyBorder="1"/>
    <xf numFmtId="11" fontId="13" fillId="0" borderId="0" xfId="0" applyNumberFormat="1" applyFont="1" applyFill="1" applyBorder="1" applyAlignment="1">
      <alignment horizontal="left" vertical="top"/>
    </xf>
    <xf numFmtId="3" fontId="13" fillId="0" borderId="0" xfId="0" applyNumberFormat="1" applyFont="1" applyFill="1" applyBorder="1" applyAlignment="1">
      <alignment horizontal="left" vertical="top"/>
    </xf>
    <xf numFmtId="9" fontId="13" fillId="0" borderId="23" xfId="0" applyNumberFormat="1" applyFont="1" applyFill="1" applyBorder="1" applyAlignment="1">
      <alignment horizontal="left" vertical="top"/>
    </xf>
    <xf numFmtId="0" fontId="13" fillId="0" borderId="0" xfId="0" applyFont="1" applyFill="1" applyAlignment="1">
      <alignment horizontal="left" wrapText="1"/>
    </xf>
    <xf numFmtId="0" fontId="13" fillId="0" borderId="54" xfId="0" applyFont="1" applyFill="1" applyBorder="1" applyAlignment="1">
      <alignment horizontal="left" vertical="top"/>
    </xf>
    <xf numFmtId="0" fontId="13" fillId="0" borderId="35" xfId="0" applyFont="1" applyFill="1" applyBorder="1" applyAlignment="1">
      <alignment horizontal="left" vertical="top"/>
    </xf>
    <xf numFmtId="0" fontId="13" fillId="0" borderId="35" xfId="0" applyFont="1" applyFill="1" applyBorder="1" applyAlignment="1">
      <alignment horizontal="left" vertical="top" wrapText="1"/>
    </xf>
    <xf numFmtId="0" fontId="13" fillId="0" borderId="36" xfId="0" applyFont="1" applyFill="1" applyBorder="1" applyAlignment="1">
      <alignment horizontal="left" vertical="top"/>
    </xf>
    <xf numFmtId="0" fontId="13" fillId="0" borderId="0" xfId="0" applyFont="1" applyFill="1" applyAlignment="1">
      <alignment wrapText="1"/>
    </xf>
    <xf numFmtId="0" fontId="13" fillId="0" borderId="25" xfId="0" applyFont="1" applyFill="1" applyBorder="1" applyAlignment="1">
      <alignment horizontal="left"/>
    </xf>
    <xf numFmtId="0" fontId="13" fillId="0" borderId="18" xfId="0" applyFont="1" applyFill="1" applyBorder="1" applyAlignment="1">
      <alignment horizontal="left" wrapText="1"/>
    </xf>
    <xf numFmtId="0" fontId="13" fillId="0" borderId="35" xfId="0" applyFont="1" applyFill="1" applyBorder="1"/>
    <xf numFmtId="11" fontId="13" fillId="0" borderId="23" xfId="0" applyNumberFormat="1" applyFont="1" applyFill="1" applyBorder="1" applyAlignment="1">
      <alignment horizontal="left" vertical="top"/>
    </xf>
    <xf numFmtId="3" fontId="13" fillId="0" borderId="23" xfId="0" applyNumberFormat="1" applyFont="1" applyFill="1" applyBorder="1" applyAlignment="1">
      <alignment horizontal="left" vertical="top"/>
    </xf>
    <xf numFmtId="0" fontId="13" fillId="0" borderId="54" xfId="0" applyFont="1" applyFill="1" applyBorder="1" applyAlignment="1">
      <alignment horizontal="left"/>
    </xf>
    <xf numFmtId="11" fontId="13" fillId="0" borderId="35" xfId="0" applyNumberFormat="1" applyFont="1" applyFill="1" applyBorder="1" applyAlignment="1">
      <alignment horizontal="left" vertical="top"/>
    </xf>
    <xf numFmtId="3" fontId="13" fillId="0" borderId="35" xfId="0" applyNumberFormat="1" applyFont="1" applyFill="1" applyBorder="1" applyAlignment="1">
      <alignment horizontal="left" vertical="top"/>
    </xf>
    <xf numFmtId="0" fontId="13" fillId="0" borderId="0" xfId="0" applyFont="1" applyAlignment="1">
      <alignment horizontal="left"/>
    </xf>
    <xf numFmtId="0" fontId="12" fillId="0" borderId="0" xfId="0" applyFont="1"/>
    <xf numFmtId="0" fontId="12" fillId="0" borderId="45" xfId="0" applyFont="1" applyFill="1" applyBorder="1"/>
    <xf numFmtId="0" fontId="12" fillId="0" borderId="46" xfId="0" applyFont="1" applyFill="1" applyBorder="1" applyAlignment="1">
      <alignment horizontal="left"/>
    </xf>
    <xf numFmtId="0" fontId="12" fillId="0" borderId="46" xfId="0" applyFont="1" applyFill="1" applyBorder="1"/>
    <xf numFmtId="0" fontId="12" fillId="0" borderId="47" xfId="0" applyFont="1" applyFill="1" applyBorder="1"/>
    <xf numFmtId="0" fontId="13" fillId="0" borderId="20" xfId="0" applyFont="1" applyFill="1" applyBorder="1" applyAlignment="1">
      <alignment vertical="center"/>
    </xf>
    <xf numFmtId="1" fontId="13" fillId="0" borderId="21" xfId="0" applyNumberFormat="1" applyFont="1" applyFill="1" applyBorder="1" applyAlignment="1">
      <alignment horizontal="left" vertical="center"/>
    </xf>
    <xf numFmtId="0" fontId="13" fillId="0" borderId="18" xfId="0" applyFont="1" applyBorder="1"/>
    <xf numFmtId="0" fontId="13" fillId="0" borderId="22" xfId="0" applyFont="1" applyFill="1" applyBorder="1" applyAlignment="1">
      <alignment vertical="center"/>
    </xf>
    <xf numFmtId="0" fontId="13" fillId="0" borderId="23" xfId="0" applyFont="1" applyFill="1" applyBorder="1" applyAlignment="1">
      <alignment horizontal="left" vertical="center"/>
    </xf>
    <xf numFmtId="0" fontId="13" fillId="0" borderId="23" xfId="0" applyFont="1" applyFill="1" applyBorder="1" applyAlignment="1">
      <alignment vertical="center"/>
    </xf>
    <xf numFmtId="0" fontId="13" fillId="0" borderId="24" xfId="0" applyFont="1" applyFill="1" applyBorder="1" applyAlignment="1">
      <alignment horizontal="left" vertical="center"/>
    </xf>
    <xf numFmtId="0" fontId="13" fillId="0" borderId="23" xfId="0" applyFont="1" applyBorder="1"/>
    <xf numFmtId="0" fontId="13" fillId="0" borderId="0" xfId="3" applyFont="1" applyAlignment="1">
      <alignment horizontal="left"/>
    </xf>
    <xf numFmtId="0" fontId="13" fillId="0" borderId="3" xfId="0" applyFont="1" applyBorder="1"/>
    <xf numFmtId="0" fontId="13" fillId="0" borderId="2" xfId="0" applyFont="1" applyBorder="1" applyAlignment="1">
      <alignment horizontal="left"/>
    </xf>
    <xf numFmtId="0" fontId="13" fillId="0" borderId="2" xfId="0" applyFont="1" applyFill="1" applyBorder="1"/>
    <xf numFmtId="0" fontId="16" fillId="0" borderId="10" xfId="0" applyFont="1" applyBorder="1" applyAlignment="1">
      <alignment horizontal="left"/>
    </xf>
    <xf numFmtId="11" fontId="13" fillId="0" borderId="9" xfId="0" applyNumberFormat="1" applyFont="1" applyBorder="1"/>
    <xf numFmtId="0" fontId="16" fillId="0" borderId="0" xfId="0" applyFont="1" applyBorder="1" applyAlignment="1">
      <alignment horizontal="left"/>
    </xf>
    <xf numFmtId="11" fontId="13" fillId="0" borderId="12" xfId="0" applyNumberFormat="1" applyFont="1" applyBorder="1"/>
    <xf numFmtId="0" fontId="16" fillId="0" borderId="6" xfId="0" applyFont="1" applyBorder="1" applyAlignment="1">
      <alignment horizontal="left"/>
    </xf>
    <xf numFmtId="11" fontId="13" fillId="0" borderId="13" xfId="0" applyNumberFormat="1" applyFont="1" applyBorder="1" applyAlignment="1">
      <alignment horizontal="right"/>
    </xf>
    <xf numFmtId="0" fontId="13" fillId="0" borderId="7" xfId="0" applyFont="1" applyBorder="1" applyAlignment="1">
      <alignment horizontal="right"/>
    </xf>
    <xf numFmtId="11" fontId="13" fillId="0" borderId="10" xfId="0" applyNumberFormat="1" applyFont="1" applyBorder="1"/>
    <xf numFmtId="0" fontId="13" fillId="0" borderId="8" xfId="0" applyFont="1" applyBorder="1"/>
    <xf numFmtId="0" fontId="13" fillId="0" borderId="8" xfId="0" applyFont="1" applyFill="1" applyBorder="1"/>
    <xf numFmtId="165" fontId="13" fillId="0" borderId="12" xfId="0" applyNumberFormat="1" applyFont="1" applyBorder="1"/>
    <xf numFmtId="0" fontId="13" fillId="0" borderId="14" xfId="0" applyFont="1" applyBorder="1"/>
    <xf numFmtId="0" fontId="16" fillId="0" borderId="15" xfId="0" applyFont="1" applyBorder="1" applyAlignment="1">
      <alignment horizontal="left"/>
    </xf>
    <xf numFmtId="11" fontId="13" fillId="0" borderId="15" xfId="0" applyNumberFormat="1" applyFont="1" applyBorder="1"/>
    <xf numFmtId="2" fontId="13" fillId="0" borderId="15" xfId="0" applyNumberFormat="1" applyFont="1" applyBorder="1" applyAlignment="1">
      <alignment horizontal="center"/>
    </xf>
    <xf numFmtId="164" fontId="13" fillId="0" borderId="15" xfId="0" applyNumberFormat="1" applyFont="1" applyBorder="1" applyAlignment="1">
      <alignment horizontal="center"/>
    </xf>
    <xf numFmtId="11" fontId="13" fillId="0" borderId="13" xfId="0" applyNumberFormat="1" applyFont="1" applyBorder="1"/>
    <xf numFmtId="0" fontId="12" fillId="0" borderId="0" xfId="0" applyFont="1" applyBorder="1"/>
    <xf numFmtId="0" fontId="12" fillId="0" borderId="0" xfId="0" applyFont="1" applyBorder="1" applyAlignment="1">
      <alignment horizontal="left"/>
    </xf>
    <xf numFmtId="2" fontId="12" fillId="0" borderId="0" xfId="0" applyNumberFormat="1" applyFont="1" applyBorder="1" applyAlignment="1">
      <alignment horizontal="center"/>
    </xf>
    <xf numFmtId="164" fontId="12" fillId="0" borderId="0" xfId="0" applyNumberFormat="1" applyFont="1" applyBorder="1" applyAlignment="1">
      <alignment horizontal="center"/>
    </xf>
    <xf numFmtId="11" fontId="12" fillId="0" borderId="0" xfId="0" applyNumberFormat="1" applyFont="1" applyBorder="1" applyAlignment="1">
      <alignment horizontal="right"/>
    </xf>
    <xf numFmtId="0" fontId="12" fillId="0" borderId="0" xfId="0" applyFont="1" applyBorder="1" applyAlignment="1">
      <alignment horizontal="right"/>
    </xf>
    <xf numFmtId="11" fontId="13" fillId="0" borderId="9" xfId="0" applyNumberFormat="1" applyFont="1" applyBorder="1" applyAlignment="1">
      <alignment horizontal="right"/>
    </xf>
    <xf numFmtId="11" fontId="13" fillId="0" borderId="12" xfId="0" applyNumberFormat="1" applyFont="1" applyBorder="1" applyAlignment="1">
      <alignment horizontal="right"/>
    </xf>
    <xf numFmtId="0" fontId="16" fillId="0" borderId="0" xfId="0" applyFont="1"/>
    <xf numFmtId="11" fontId="13" fillId="0" borderId="0" xfId="0" applyNumberFormat="1" applyFont="1" applyBorder="1" applyAlignment="1">
      <alignment horizontal="right"/>
    </xf>
    <xf numFmtId="2" fontId="30" fillId="0" borderId="6" xfId="0" applyNumberFormat="1" applyFont="1" applyBorder="1" applyAlignment="1">
      <alignment horizontal="center"/>
    </xf>
    <xf numFmtId="164" fontId="30" fillId="0" borderId="6" xfId="0" applyNumberFormat="1" applyFont="1" applyBorder="1" applyAlignment="1">
      <alignment horizontal="center"/>
    </xf>
    <xf numFmtId="11" fontId="13" fillId="0" borderId="2" xfId="0" applyNumberFormat="1" applyFont="1" applyBorder="1" applyAlignment="1">
      <alignment horizontal="center"/>
    </xf>
    <xf numFmtId="0" fontId="12" fillId="0" borderId="0" xfId="0" applyFont="1" applyBorder="1" applyAlignment="1">
      <alignment horizontal="center"/>
    </xf>
    <xf numFmtId="11" fontId="12" fillId="0" borderId="0" xfId="0" applyNumberFormat="1" applyFont="1" applyBorder="1" applyAlignment="1">
      <alignment horizontal="center"/>
    </xf>
    <xf numFmtId="0" fontId="30" fillId="0" borderId="0" xfId="0" applyFont="1" applyAlignment="1">
      <alignment horizontal="center" vertical="top" wrapText="1"/>
    </xf>
    <xf numFmtId="0" fontId="30" fillId="0" borderId="2" xfId="0" applyFont="1" applyBorder="1" applyAlignment="1">
      <alignment vertical="top" wrapText="1"/>
    </xf>
    <xf numFmtId="0" fontId="30" fillId="0" borderId="2" xfId="0" applyFont="1" applyBorder="1" applyAlignment="1">
      <alignment horizontal="center" vertical="top" wrapText="1"/>
    </xf>
    <xf numFmtId="14" fontId="30" fillId="0" borderId="0" xfId="0" applyNumberFormat="1" applyFont="1" applyAlignment="1">
      <alignment horizontal="center" vertical="top" wrapText="1"/>
    </xf>
    <xf numFmtId="0" fontId="30" fillId="0" borderId="0" xfId="0" applyFont="1" applyFill="1" applyBorder="1" applyAlignment="1">
      <alignment vertical="top" wrapText="1"/>
    </xf>
    <xf numFmtId="0" fontId="30" fillId="0" borderId="0" xfId="0" applyFont="1" applyFill="1" applyBorder="1" applyAlignment="1">
      <alignment horizontal="center" vertical="top" wrapText="1"/>
    </xf>
    <xf numFmtId="0" fontId="0" fillId="0" borderId="0" xfId="0" applyFill="1" applyAlignment="1">
      <alignment vertical="top"/>
    </xf>
    <xf numFmtId="0" fontId="0" fillId="0" borderId="24" xfId="0" applyBorder="1" applyAlignment="1">
      <alignment vertical="top"/>
    </xf>
    <xf numFmtId="0" fontId="18" fillId="0" borderId="54" xfId="0" applyFont="1" applyBorder="1" applyAlignment="1">
      <alignment horizontal="center" vertical="center" wrapText="1"/>
    </xf>
    <xf numFmtId="0" fontId="18" fillId="0" borderId="36" xfId="0" applyFont="1" applyBorder="1" applyAlignment="1">
      <alignment horizontal="center" vertical="center" wrapText="1"/>
    </xf>
    <xf numFmtId="0" fontId="0" fillId="0" borderId="0" xfId="0" applyAlignment="1">
      <alignment horizontal="center" vertical="center" wrapText="1"/>
    </xf>
    <xf numFmtId="0" fontId="59" fillId="0" borderId="25" xfId="0" applyFont="1" applyBorder="1" applyAlignment="1">
      <alignment horizontal="center" vertical="center" wrapText="1"/>
    </xf>
    <xf numFmtId="0" fontId="59" fillId="0" borderId="21" xfId="0" applyFont="1" applyBorder="1" applyAlignment="1">
      <alignment horizontal="center" vertical="center" wrapText="1"/>
    </xf>
    <xf numFmtId="0" fontId="59" fillId="0" borderId="54" xfId="0" applyFont="1" applyBorder="1" applyAlignment="1">
      <alignment horizontal="center" vertical="center" wrapText="1"/>
    </xf>
    <xf numFmtId="0" fontId="59" fillId="0" borderId="36" xfId="0" applyFont="1" applyBorder="1" applyAlignment="1">
      <alignment horizontal="center" vertical="center" wrapText="1"/>
    </xf>
    <xf numFmtId="0" fontId="59" fillId="0" borderId="24" xfId="0" applyFont="1" applyBorder="1" applyAlignment="1">
      <alignment horizontal="center" vertical="center" wrapText="1"/>
    </xf>
    <xf numFmtId="0" fontId="0" fillId="0" borderId="36" xfId="0" applyBorder="1" applyAlignment="1">
      <alignment vertical="top"/>
    </xf>
    <xf numFmtId="0" fontId="33" fillId="0" borderId="33" xfId="0" applyFont="1" applyBorder="1" applyAlignment="1">
      <alignment vertical="center"/>
    </xf>
    <xf numFmtId="0" fontId="33" fillId="0" borderId="24" xfId="0" applyFont="1" applyBorder="1" applyAlignment="1">
      <alignment vertical="center"/>
    </xf>
    <xf numFmtId="0" fontId="34" fillId="0" borderId="54" xfId="0" applyFont="1" applyBorder="1" applyAlignment="1">
      <alignment horizontal="left" vertical="center"/>
    </xf>
    <xf numFmtId="0" fontId="33" fillId="0" borderId="33" xfId="0" applyFont="1" applyBorder="1" applyAlignment="1">
      <alignment horizontal="left" vertical="center"/>
    </xf>
    <xf numFmtId="0" fontId="34" fillId="0" borderId="33" xfId="0" applyFont="1" applyBorder="1" applyAlignment="1">
      <alignment horizontal="left" vertical="center"/>
    </xf>
    <xf numFmtId="0" fontId="33" fillId="0" borderId="33" xfId="0" applyFont="1" applyBorder="1" applyAlignment="1">
      <alignment horizontal="left" vertical="center" wrapText="1"/>
    </xf>
    <xf numFmtId="0" fontId="34" fillId="0" borderId="24" xfId="0" applyFont="1" applyBorder="1" applyAlignment="1">
      <alignment vertical="center"/>
    </xf>
    <xf numFmtId="0" fontId="34" fillId="0" borderId="28" xfId="0" applyFont="1" applyBorder="1" applyAlignment="1">
      <alignment horizontal="left" vertical="center"/>
    </xf>
    <xf numFmtId="0" fontId="34" fillId="0" borderId="21" xfId="0" applyFont="1" applyBorder="1" applyAlignment="1">
      <alignment vertical="center"/>
    </xf>
    <xf numFmtId="0" fontId="33" fillId="0" borderId="17" xfId="0" applyFont="1" applyBorder="1" applyAlignment="1">
      <alignment horizontal="left" vertical="center"/>
    </xf>
    <xf numFmtId="0" fontId="33" fillId="0" borderId="19" xfId="0" applyFont="1" applyBorder="1" applyAlignment="1">
      <alignment vertical="center"/>
    </xf>
    <xf numFmtId="0" fontId="33" fillId="0" borderId="20" xfId="0" applyFont="1" applyBorder="1" applyAlignment="1">
      <alignment horizontal="left" vertical="center"/>
    </xf>
    <xf numFmtId="0" fontId="33" fillId="0" borderId="21" xfId="0" applyFont="1" applyBorder="1" applyAlignment="1">
      <alignment vertical="center"/>
    </xf>
    <xf numFmtId="0" fontId="33" fillId="0" borderId="22" xfId="0" applyFont="1" applyBorder="1" applyAlignment="1">
      <alignment horizontal="left" vertical="center"/>
    </xf>
    <xf numFmtId="0" fontId="33" fillId="0" borderId="25" xfId="0" applyFont="1" applyBorder="1" applyAlignment="1">
      <alignment vertical="center"/>
    </xf>
    <xf numFmtId="0" fontId="33" fillId="0" borderId="28" xfId="0" applyFont="1" applyBorder="1" applyAlignment="1">
      <alignment vertical="center"/>
    </xf>
    <xf numFmtId="0" fontId="0" fillId="0" borderId="34" xfId="0" applyBorder="1" applyAlignment="1">
      <alignment horizontal="left" vertical="top"/>
    </xf>
    <xf numFmtId="0" fontId="33" fillId="0" borderId="25" xfId="0" applyFont="1" applyBorder="1" applyAlignment="1">
      <alignment horizontal="left" vertical="center"/>
    </xf>
    <xf numFmtId="0" fontId="33" fillId="0" borderId="28" xfId="0" applyFont="1" applyBorder="1" applyAlignment="1">
      <alignment horizontal="left" vertical="center"/>
    </xf>
    <xf numFmtId="0" fontId="0" fillId="0" borderId="22" xfId="0" applyBorder="1" applyAlignment="1">
      <alignment horizontal="left" vertical="top"/>
    </xf>
    <xf numFmtId="0" fontId="33" fillId="0" borderId="54" xfId="0" applyFont="1" applyBorder="1" applyAlignment="1">
      <alignment vertical="center"/>
    </xf>
    <xf numFmtId="0" fontId="33" fillId="0" borderId="54" xfId="0" applyFont="1" applyBorder="1" applyAlignment="1">
      <alignment horizontal="left" vertical="center"/>
    </xf>
    <xf numFmtId="0" fontId="33" fillId="0" borderId="17" xfId="0" applyFont="1" applyBorder="1" applyAlignment="1">
      <alignment horizontal="left" vertical="center" wrapText="1"/>
    </xf>
    <xf numFmtId="0" fontId="33" fillId="0" borderId="20" xfId="0" applyFont="1" applyBorder="1" applyAlignment="1">
      <alignment horizontal="left" vertical="center" wrapText="1"/>
    </xf>
    <xf numFmtId="0" fontId="33" fillId="0" borderId="22" xfId="0" applyFont="1" applyBorder="1" applyAlignment="1">
      <alignment horizontal="left" vertical="center" wrapText="1"/>
    </xf>
    <xf numFmtId="0" fontId="34" fillId="0" borderId="20" xfId="0" applyFont="1" applyBorder="1" applyAlignment="1">
      <alignment horizontal="left" vertical="center"/>
    </xf>
    <xf numFmtId="0" fontId="34" fillId="0" borderId="28" xfId="0" applyFont="1" applyBorder="1" applyAlignment="1">
      <alignment vertical="center"/>
    </xf>
    <xf numFmtId="0" fontId="15" fillId="0" borderId="0" xfId="3" applyFont="1" applyAlignment="1">
      <alignment vertical="top" wrapText="1"/>
    </xf>
    <xf numFmtId="0" fontId="32" fillId="0" borderId="0" xfId="0" applyFont="1" applyFill="1" applyAlignment="1">
      <alignment horizontal="left"/>
    </xf>
    <xf numFmtId="0" fontId="12" fillId="0" borderId="18" xfId="0" applyFont="1" applyFill="1" applyBorder="1" applyAlignment="1">
      <alignment horizontal="center"/>
    </xf>
    <xf numFmtId="0" fontId="12" fillId="0" borderId="26" xfId="0" applyFont="1" applyFill="1" applyBorder="1" applyAlignment="1">
      <alignment horizontal="center"/>
    </xf>
    <xf numFmtId="0" fontId="12" fillId="0" borderId="34" xfId="0" applyFont="1" applyFill="1" applyBorder="1" applyAlignment="1">
      <alignment horizontal="center"/>
    </xf>
    <xf numFmtId="0" fontId="12" fillId="0" borderId="36" xfId="0" applyFont="1" applyFill="1" applyBorder="1" applyAlignment="1">
      <alignment horizontal="center"/>
    </xf>
    <xf numFmtId="0" fontId="12" fillId="0" borderId="35" xfId="0" applyFont="1" applyFill="1" applyBorder="1" applyAlignment="1">
      <alignment horizontal="center"/>
    </xf>
    <xf numFmtId="164" fontId="12" fillId="0" borderId="17" xfId="0" applyNumberFormat="1" applyFont="1" applyFill="1" applyBorder="1" applyAlignment="1">
      <alignment horizontal="center"/>
    </xf>
    <xf numFmtId="164" fontId="12" fillId="0" borderId="18" xfId="0" applyNumberFormat="1" applyFont="1" applyFill="1" applyBorder="1" applyAlignment="1">
      <alignment horizontal="center"/>
    </xf>
    <xf numFmtId="164" fontId="13" fillId="0" borderId="19" xfId="0" applyNumberFormat="1" applyFont="1" applyFill="1" applyBorder="1" applyAlignment="1">
      <alignment horizontal="center"/>
    </xf>
    <xf numFmtId="164" fontId="12" fillId="0" borderId="19" xfId="0" applyNumberFormat="1" applyFont="1" applyFill="1" applyBorder="1" applyAlignment="1">
      <alignment horizontal="center"/>
    </xf>
    <xf numFmtId="0" fontId="32" fillId="0" borderId="0" xfId="0" applyFont="1" applyFill="1" applyAlignment="1">
      <alignment horizontal="left" wrapText="1"/>
    </xf>
    <xf numFmtId="164" fontId="12" fillId="0" borderId="34" xfId="0" applyNumberFormat="1" applyFont="1" applyFill="1" applyBorder="1" applyAlignment="1">
      <alignment horizontal="center"/>
    </xf>
    <xf numFmtId="164" fontId="12" fillId="0" borderId="35" xfId="0" applyNumberFormat="1" applyFont="1" applyFill="1" applyBorder="1" applyAlignment="1">
      <alignment horizontal="center"/>
    </xf>
    <xf numFmtId="164" fontId="12" fillId="0" borderId="36" xfId="0" applyNumberFormat="1" applyFont="1" applyFill="1" applyBorder="1" applyAlignment="1">
      <alignment horizontal="center"/>
    </xf>
    <xf numFmtId="0" fontId="13" fillId="0" borderId="9" xfId="0" applyFont="1" applyBorder="1" applyAlignment="1">
      <alignment horizontal="center" vertical="center"/>
    </xf>
    <xf numFmtId="0" fontId="13" fillId="0" borderId="13" xfId="0" applyFont="1" applyBorder="1" applyAlignment="1">
      <alignment horizontal="center" vertical="center"/>
    </xf>
    <xf numFmtId="0" fontId="13" fillId="0" borderId="12" xfId="0" applyFont="1" applyBorder="1" applyAlignment="1">
      <alignment horizontal="center" vertical="center"/>
    </xf>
    <xf numFmtId="0" fontId="16" fillId="0" borderId="10" xfId="0" applyFont="1" applyBorder="1" applyAlignment="1">
      <alignment horizontal="center" vertical="center"/>
    </xf>
    <xf numFmtId="0" fontId="16" fillId="0" borderId="6" xfId="0" applyFont="1" applyBorder="1" applyAlignment="1">
      <alignment horizontal="center" vertical="center"/>
    </xf>
    <xf numFmtId="0" fontId="16" fillId="0" borderId="0" xfId="0" applyFont="1" applyAlignment="1">
      <alignment horizontal="center" vertical="center"/>
    </xf>
    <xf numFmtId="0" fontId="13" fillId="0" borderId="2" xfId="0" applyFont="1" applyBorder="1" applyAlignment="1">
      <alignment horizontal="center" vertical="center"/>
    </xf>
    <xf numFmtId="0" fontId="13" fillId="0" borderId="2" xfId="0" applyFont="1" applyBorder="1" applyAlignment="1">
      <alignment horizontal="center" vertical="center" wrapText="1"/>
    </xf>
    <xf numFmtId="0" fontId="54" fillId="0" borderId="0" xfId="0" applyFont="1" applyAlignment="1">
      <alignment horizontal="left"/>
    </xf>
    <xf numFmtId="0" fontId="13" fillId="0" borderId="0" xfId="0" applyFont="1" applyAlignment="1">
      <alignment horizontal="left" vertical="top" wrapText="1"/>
    </xf>
    <xf numFmtId="0" fontId="13" fillId="0" borderId="10" xfId="0" applyFont="1" applyBorder="1" applyAlignment="1">
      <alignment horizontal="center" vertical="center"/>
    </xf>
    <xf numFmtId="0" fontId="13" fillId="0" borderId="0" xfId="0" applyFont="1" applyAlignment="1">
      <alignment horizontal="center" vertical="center"/>
    </xf>
    <xf numFmtId="0" fontId="13" fillId="0" borderId="6" xfId="0" applyFont="1" applyBorder="1" applyAlignment="1">
      <alignment horizontal="center" vertical="center"/>
    </xf>
    <xf numFmtId="0" fontId="13" fillId="0" borderId="16" xfId="0" applyFont="1" applyBorder="1" applyAlignment="1">
      <alignment horizontal="center" vertical="center"/>
    </xf>
    <xf numFmtId="0" fontId="13" fillId="0" borderId="4" xfId="0" applyFont="1" applyBorder="1" applyAlignment="1">
      <alignment horizontal="center" vertical="center"/>
    </xf>
    <xf numFmtId="0" fontId="13" fillId="0" borderId="8" xfId="0" applyFont="1" applyBorder="1" applyAlignment="1">
      <alignment horizontal="center" vertical="center"/>
    </xf>
    <xf numFmtId="0" fontId="13" fillId="0" borderId="2" xfId="0" applyFont="1" applyBorder="1" applyAlignment="1">
      <alignment horizontal="center"/>
    </xf>
    <xf numFmtId="0" fontId="12" fillId="0" borderId="0" xfId="3" applyFont="1" applyAlignment="1">
      <alignment wrapText="1"/>
    </xf>
    <xf numFmtId="0" fontId="13" fillId="0" borderId="0" xfId="3" applyFont="1"/>
    <xf numFmtId="0" fontId="13" fillId="0" borderId="0" xfId="3" applyFont="1" applyAlignment="1">
      <alignment horizontal="left" wrapText="1"/>
    </xf>
    <xf numFmtId="0" fontId="13" fillId="0" borderId="0" xfId="3" applyFont="1" applyAlignment="1">
      <alignment wrapText="1"/>
    </xf>
    <xf numFmtId="0" fontId="17" fillId="0" borderId="14" xfId="0" applyFont="1" applyBorder="1" applyAlignment="1">
      <alignment horizontal="center"/>
    </xf>
    <xf numFmtId="0" fontId="17" fillId="0" borderId="15" xfId="0" applyFont="1" applyBorder="1" applyAlignment="1">
      <alignment horizontal="center"/>
    </xf>
    <xf numFmtId="0" fontId="17" fillId="0" borderId="3" xfId="0" applyFont="1" applyBorder="1" applyAlignment="1">
      <alignment horizontal="center"/>
    </xf>
    <xf numFmtId="0" fontId="15" fillId="0" borderId="0" xfId="3" applyFont="1" applyAlignment="1">
      <alignment horizontal="left" wrapText="1"/>
    </xf>
    <xf numFmtId="0" fontId="31" fillId="0" borderId="34" xfId="0" applyFont="1" applyBorder="1" applyAlignment="1">
      <alignment horizontal="center"/>
    </xf>
    <xf numFmtId="0" fontId="31" fillId="0" borderId="35" xfId="0" applyFont="1" applyBorder="1" applyAlignment="1">
      <alignment horizontal="center"/>
    </xf>
    <xf numFmtId="0" fontId="31" fillId="0" borderId="36" xfId="0" applyFont="1" applyBorder="1" applyAlignment="1">
      <alignment horizontal="center"/>
    </xf>
    <xf numFmtId="0" fontId="15" fillId="0" borderId="0" xfId="3" applyFont="1" applyAlignment="1">
      <alignment wrapText="1"/>
    </xf>
    <xf numFmtId="0" fontId="15" fillId="0" borderId="0" xfId="3" applyFont="1"/>
    <xf numFmtId="0" fontId="27" fillId="0" borderId="17" xfId="11" applyFont="1" applyBorder="1" applyAlignment="1">
      <alignment horizontal="center" vertical="center"/>
    </xf>
    <xf numFmtId="0" fontId="27" fillId="0" borderId="20" xfId="11" applyFont="1" applyBorder="1" applyAlignment="1">
      <alignment horizontal="center" vertical="center"/>
    </xf>
    <xf numFmtId="0" fontId="27" fillId="0" borderId="28" xfId="11" applyFont="1" applyBorder="1" applyAlignment="1">
      <alignment horizontal="center" vertical="center"/>
    </xf>
    <xf numFmtId="0" fontId="27" fillId="0" borderId="33" xfId="11" applyFont="1" applyBorder="1" applyAlignment="1">
      <alignment horizontal="center" vertical="center"/>
    </xf>
    <xf numFmtId="0" fontId="27" fillId="0" borderId="25" xfId="11" applyFont="1" applyBorder="1" applyAlignment="1">
      <alignment horizontal="center" vertical="center"/>
    </xf>
    <xf numFmtId="0" fontId="31" fillId="0" borderId="0" xfId="0" applyFont="1" applyAlignment="1">
      <alignment horizontal="left" wrapText="1"/>
    </xf>
    <xf numFmtId="0" fontId="0" fillId="0" borderId="2" xfId="0" applyBorder="1" applyAlignment="1">
      <alignment horizontal="center" vertical="center"/>
    </xf>
    <xf numFmtId="0" fontId="1" fillId="0" borderId="2" xfId="0" applyFont="1" applyBorder="1" applyAlignment="1">
      <alignment horizontal="center" vertical="center"/>
    </xf>
    <xf numFmtId="0" fontId="14" fillId="0" borderId="0" xfId="3" applyFont="1" applyAlignment="1">
      <alignment horizontal="left" vertical="top" wrapText="1"/>
    </xf>
    <xf numFmtId="0" fontId="15" fillId="0" borderId="0" xfId="3" applyFont="1" applyAlignment="1">
      <alignment horizontal="left" vertical="top" wrapText="1"/>
    </xf>
    <xf numFmtId="0" fontId="17" fillId="0" borderId="0" xfId="3" applyFont="1" applyAlignment="1">
      <alignment horizontal="left" vertical="top" wrapText="1"/>
    </xf>
    <xf numFmtId="0" fontId="15" fillId="0" borderId="0" xfId="3" applyFont="1" applyAlignment="1">
      <alignment vertical="center" wrapText="1"/>
    </xf>
    <xf numFmtId="0" fontId="30" fillId="0" borderId="10" xfId="0" applyFont="1" applyBorder="1" applyAlignment="1">
      <alignment horizontal="center" vertical="top" wrapText="1"/>
    </xf>
    <xf numFmtId="0" fontId="50" fillId="0" borderId="0" xfId="0" applyFont="1" applyAlignment="1">
      <alignment horizontal="left" wrapText="1"/>
    </xf>
    <xf numFmtId="0" fontId="42" fillId="0" borderId="0" xfId="0" applyFont="1" applyAlignment="1">
      <alignment horizontal="left" wrapText="1"/>
    </xf>
    <xf numFmtId="0" fontId="5" fillId="0" borderId="23" xfId="0" applyFont="1" applyBorder="1" applyAlignment="1">
      <alignment horizontal="center"/>
    </xf>
    <xf numFmtId="0" fontId="6" fillId="6" borderId="34" xfId="0" applyFont="1" applyFill="1" applyBorder="1" applyAlignment="1">
      <alignment horizontal="center" vertical="top"/>
    </xf>
    <xf numFmtId="0" fontId="6" fillId="6" borderId="35" xfId="0" applyFont="1" applyFill="1" applyBorder="1" applyAlignment="1">
      <alignment horizontal="center" vertical="top"/>
    </xf>
    <xf numFmtId="0" fontId="6" fillId="6" borderId="36" xfId="0" applyFont="1" applyFill="1" applyBorder="1" applyAlignment="1">
      <alignment horizontal="center" vertical="top"/>
    </xf>
    <xf numFmtId="0" fontId="6" fillId="7" borderId="34" xfId="0" applyFont="1" applyFill="1" applyBorder="1" applyAlignment="1">
      <alignment horizontal="center" vertical="top"/>
    </xf>
    <xf numFmtId="0" fontId="6" fillId="7" borderId="35" xfId="0" applyFont="1" applyFill="1" applyBorder="1" applyAlignment="1">
      <alignment horizontal="center" vertical="top"/>
    </xf>
    <xf numFmtId="0" fontId="6" fillId="7" borderId="36" xfId="0" applyFont="1" applyFill="1" applyBorder="1" applyAlignment="1">
      <alignment horizontal="center" vertical="top"/>
    </xf>
    <xf numFmtId="0" fontId="30" fillId="0" borderId="35" xfId="0" applyFont="1" applyBorder="1" applyAlignment="1">
      <alignment horizontal="center" vertical="top" wrapText="1"/>
    </xf>
    <xf numFmtId="0" fontId="30" fillId="0" borderId="0" xfId="0" applyFont="1" applyBorder="1" applyAlignment="1">
      <alignment horizontal="center" vertical="top" wrapText="1"/>
    </xf>
    <xf numFmtId="0" fontId="30" fillId="0" borderId="18" xfId="0" applyFont="1" applyBorder="1" applyAlignment="1">
      <alignment horizontal="center" vertical="top" wrapText="1"/>
    </xf>
    <xf numFmtId="0" fontId="30" fillId="0" borderId="50" xfId="0" applyFont="1" applyBorder="1" applyAlignment="1">
      <alignment horizontal="center" vertical="top" wrapText="1"/>
    </xf>
    <xf numFmtId="0" fontId="0" fillId="0" borderId="0" xfId="0" applyAlignment="1">
      <alignment horizontal="left" vertical="center" wrapText="1"/>
    </xf>
    <xf numFmtId="0" fontId="31" fillId="0" borderId="14" xfId="0" applyFont="1" applyBorder="1" applyAlignment="1">
      <alignment horizontal="center"/>
    </xf>
    <xf numFmtId="0" fontId="31" fillId="0" borderId="15" xfId="0" applyFont="1" applyBorder="1" applyAlignment="1">
      <alignment horizontal="center"/>
    </xf>
    <xf numFmtId="0" fontId="31" fillId="0" borderId="3" xfId="0" applyFont="1" applyBorder="1" applyAlignment="1">
      <alignment horizontal="center"/>
    </xf>
    <xf numFmtId="0" fontId="31" fillId="0" borderId="0" xfId="3" applyFont="1" applyAlignment="1">
      <alignment horizontal="left" vertical="center" wrapText="1"/>
    </xf>
    <xf numFmtId="0" fontId="0" fillId="0" borderId="0" xfId="0" applyAlignment="1">
      <alignment horizontal="left" vertical="top" wrapText="1"/>
    </xf>
    <xf numFmtId="0" fontId="30" fillId="0" borderId="0" xfId="0" applyFont="1" applyAlignment="1">
      <alignment horizontal="left" vertical="top" wrapText="1"/>
    </xf>
    <xf numFmtId="0" fontId="41" fillId="0" borderId="0" xfId="0" applyFont="1" applyAlignment="1">
      <alignment horizontal="left" vertical="top" wrapText="1"/>
    </xf>
  </cellXfs>
  <cellStyles count="13">
    <cellStyle name="Bad" xfId="1" builtinId="27"/>
    <cellStyle name="Calculation" xfId="2" builtinId="22"/>
    <cellStyle name="Hyperlink" xfId="12" builtinId="8"/>
    <cellStyle name="Hyperlink 2" xfId="10" xr:uid="{2BDA8A50-C825-4AB3-B0E0-7FED81885B7D}"/>
    <cellStyle name="Normal" xfId="0" builtinId="0"/>
    <cellStyle name="Normal 2" xfId="3" xr:uid="{70C55ACC-6F1F-4633-9290-D8225E925A42}"/>
    <cellStyle name="Normal 3" xfId="6" xr:uid="{F92EC5CE-4988-42FB-9941-20A5DFF41751}"/>
    <cellStyle name="Normal 4" xfId="4" xr:uid="{7E93ABD3-434F-433B-BA17-4EE812550DFD}"/>
    <cellStyle name="Normal 5" xfId="8" xr:uid="{CB555972-D96B-4D7F-BF27-0D6966B2E2A6}"/>
    <cellStyle name="Normal 6" xfId="9" xr:uid="{A80FCF80-A106-4169-99CD-E3F9FDBABE3F}"/>
    <cellStyle name="Normal 7" xfId="7" xr:uid="{72C80B37-CF86-4DCD-99AF-A2608C46E97F}"/>
    <cellStyle name="Normal 8" xfId="11" xr:uid="{A0E79DE0-F5D2-4B15-84EC-F5E99F81F5F4}"/>
    <cellStyle name="Percent" xfId="5"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273F2D-8562-4645-B1F2-F2ACB86DC7AA}">
  <dimension ref="A1:M27"/>
  <sheetViews>
    <sheetView tabSelected="1" zoomScale="112" zoomScaleNormal="100" workbookViewId="0">
      <selection activeCell="A18" sqref="A18"/>
    </sheetView>
  </sheetViews>
  <sheetFormatPr defaultRowHeight="14.4"/>
  <cols>
    <col min="1" max="1" width="176.5546875" customWidth="1"/>
    <col min="2" max="2" width="171.33203125" customWidth="1"/>
    <col min="13" max="13" width="87.33203125" customWidth="1"/>
  </cols>
  <sheetData>
    <row r="1" spans="1:13" ht="15.6">
      <c r="A1" s="525" t="s">
        <v>19928</v>
      </c>
    </row>
    <row r="2" spans="1:13" s="526" customFormat="1" ht="13.8">
      <c r="A2" s="526" t="s">
        <v>19929</v>
      </c>
    </row>
    <row r="3" spans="1:13" s="526" customFormat="1" ht="13.8">
      <c r="A3" s="526" t="s">
        <v>19930</v>
      </c>
    </row>
    <row r="4" spans="1:13" s="526" customFormat="1" ht="13.8">
      <c r="A4" s="526" t="s">
        <v>19931</v>
      </c>
    </row>
    <row r="5" spans="1:13" s="526" customFormat="1" ht="13.8">
      <c r="A5" s="529" t="s">
        <v>19932</v>
      </c>
      <c r="B5" s="529"/>
      <c r="C5" s="529"/>
      <c r="D5" s="529"/>
      <c r="E5" s="529"/>
      <c r="F5" s="529"/>
      <c r="G5" s="529"/>
      <c r="H5" s="529"/>
    </row>
    <row r="6" spans="1:13" s="526" customFormat="1" ht="13.8">
      <c r="A6" s="526" t="s">
        <v>19933</v>
      </c>
    </row>
    <row r="7" spans="1:13" s="526" customFormat="1" ht="13.8">
      <c r="A7" s="526" t="s">
        <v>19934</v>
      </c>
    </row>
    <row r="8" spans="1:13" s="526" customFormat="1" ht="13.8">
      <c r="A8" s="526" t="s">
        <v>19935</v>
      </c>
    </row>
    <row r="9" spans="1:13" s="526" customFormat="1" ht="13.8">
      <c r="A9" s="526" t="s">
        <v>19936</v>
      </c>
    </row>
    <row r="10" spans="1:13" s="526" customFormat="1" ht="13.8">
      <c r="A10" s="526" t="s">
        <v>19937</v>
      </c>
    </row>
    <row r="11" spans="1:13" s="526" customFormat="1" ht="13.8">
      <c r="A11" s="526" t="s">
        <v>19938</v>
      </c>
    </row>
    <row r="12" spans="1:13" s="526" customFormat="1" ht="13.8">
      <c r="A12" s="528" t="s">
        <v>19939</v>
      </c>
    </row>
    <row r="13" spans="1:13" s="526" customFormat="1" ht="13.8">
      <c r="A13" s="526" t="s">
        <v>19940</v>
      </c>
    </row>
    <row r="14" spans="1:13" s="526" customFormat="1" ht="13.8">
      <c r="A14" s="526" t="s">
        <v>19941</v>
      </c>
    </row>
    <row r="15" spans="1:13" s="526" customFormat="1" ht="13.8">
      <c r="A15" s="526" t="s">
        <v>19942</v>
      </c>
    </row>
    <row r="16" spans="1:13" s="526" customFormat="1" ht="13.8" customHeight="1">
      <c r="A16" s="530" t="s">
        <v>19943</v>
      </c>
      <c r="B16" s="530"/>
      <c r="C16" s="530"/>
      <c r="D16" s="530"/>
      <c r="E16" s="530"/>
      <c r="F16" s="530"/>
      <c r="G16" s="530"/>
      <c r="H16" s="530"/>
      <c r="I16" s="530"/>
      <c r="J16" s="530"/>
      <c r="K16" s="530"/>
      <c r="L16" s="530"/>
      <c r="M16" s="530"/>
    </row>
    <row r="17" spans="1:13" s="526" customFormat="1" ht="13.8">
      <c r="A17" s="526" t="s">
        <v>19944</v>
      </c>
    </row>
    <row r="18" spans="1:13" s="526" customFormat="1" ht="13.8" customHeight="1">
      <c r="A18" s="530" t="s">
        <v>20357</v>
      </c>
      <c r="B18" s="530"/>
      <c r="C18" s="530"/>
      <c r="D18" s="530"/>
      <c r="E18" s="530"/>
      <c r="F18" s="530"/>
      <c r="G18" s="530"/>
      <c r="H18" s="530"/>
      <c r="I18" s="530"/>
      <c r="J18" s="530"/>
      <c r="K18" s="530"/>
      <c r="L18" s="530"/>
      <c r="M18" s="530"/>
    </row>
    <row r="19" spans="1:13" s="526" customFormat="1" ht="13.8">
      <c r="A19" s="527" t="s">
        <v>19945</v>
      </c>
    </row>
    <row r="20" spans="1:13" s="526" customFormat="1" ht="13.8">
      <c r="A20" s="526" t="s">
        <v>19946</v>
      </c>
    </row>
    <row r="21" spans="1:13" s="526" customFormat="1" ht="13.8">
      <c r="A21" s="526" t="s">
        <v>19947</v>
      </c>
    </row>
    <row r="22" spans="1:13" s="526" customFormat="1" ht="13.8">
      <c r="A22" s="526" t="s">
        <v>19948</v>
      </c>
    </row>
    <row r="23" spans="1:13" s="526" customFormat="1" ht="13.8">
      <c r="A23" s="526" t="s">
        <v>19949</v>
      </c>
    </row>
    <row r="24" spans="1:13" s="526" customFormat="1" ht="13.8">
      <c r="A24" s="527" t="s">
        <v>19950</v>
      </c>
    </row>
    <row r="25" spans="1:13" s="526" customFormat="1" ht="13.8">
      <c r="A25" s="527" t="s">
        <v>19988</v>
      </c>
    </row>
    <row r="26" spans="1:13" s="526" customFormat="1" ht="13.8">
      <c r="A26" s="526" t="s">
        <v>20022</v>
      </c>
    </row>
    <row r="27" spans="1:13">
      <c r="A27" s="19" t="s">
        <v>20023</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1BD31-57AA-4C13-80BF-68A2E326B392}">
  <dimension ref="A1:CE47"/>
  <sheetViews>
    <sheetView workbookViewId="0">
      <selection activeCell="A2" sqref="A2:B2"/>
    </sheetView>
  </sheetViews>
  <sheetFormatPr defaultColWidth="12.44140625" defaultRowHeight="13.2"/>
  <cols>
    <col min="1" max="1" width="18.6640625" style="79" customWidth="1"/>
    <col min="2" max="2" width="72.33203125" style="895" bestFit="1" customWidth="1"/>
    <col min="3" max="3" width="37.5546875" style="895" bestFit="1" customWidth="1"/>
    <col min="4" max="4" width="16.33203125" style="79" bestFit="1" customWidth="1"/>
    <col min="5" max="5" width="84.44140625" style="79" bestFit="1" customWidth="1"/>
    <col min="6" max="6" width="47.6640625" style="79" bestFit="1" customWidth="1"/>
    <col min="7" max="16384" width="12.44140625" style="79"/>
  </cols>
  <sheetData>
    <row r="1" spans="1:6" ht="13.8">
      <c r="A1" s="727" t="s">
        <v>19951</v>
      </c>
    </row>
    <row r="2" spans="1:6" s="135" customFormat="1" ht="13.8">
      <c r="A2" s="990" t="s">
        <v>19925</v>
      </c>
      <c r="B2" s="990"/>
    </row>
    <row r="3" spans="1:6" ht="13.8" thickBot="1">
      <c r="A3" s="896"/>
    </row>
    <row r="4" spans="1:6">
      <c r="A4" s="897" t="s">
        <v>14857</v>
      </c>
      <c r="B4" s="898" t="s">
        <v>14858</v>
      </c>
      <c r="C4" s="898" t="s">
        <v>14859</v>
      </c>
      <c r="D4" s="899" t="s">
        <v>0</v>
      </c>
      <c r="E4" s="899" t="s">
        <v>14860</v>
      </c>
      <c r="F4" s="900" t="s">
        <v>14861</v>
      </c>
    </row>
    <row r="5" spans="1:6">
      <c r="A5" s="901" t="s">
        <v>14865</v>
      </c>
      <c r="B5" s="440" t="s">
        <v>19527</v>
      </c>
      <c r="C5" s="440">
        <v>2646917</v>
      </c>
      <c r="D5" s="439" t="s">
        <v>14866</v>
      </c>
      <c r="E5" s="442" t="s">
        <v>14887</v>
      </c>
      <c r="F5" s="833">
        <v>10354</v>
      </c>
    </row>
    <row r="6" spans="1:6">
      <c r="A6" s="901" t="s">
        <v>14867</v>
      </c>
      <c r="B6" s="440" t="s">
        <v>14868</v>
      </c>
      <c r="C6" s="440" t="s">
        <v>14869</v>
      </c>
      <c r="D6" s="439" t="s">
        <v>18853</v>
      </c>
      <c r="E6" s="442" t="s">
        <v>14887</v>
      </c>
      <c r="F6" s="833">
        <v>518</v>
      </c>
    </row>
    <row r="7" spans="1:6">
      <c r="A7" s="901" t="s">
        <v>14870</v>
      </c>
      <c r="B7" s="439" t="s">
        <v>16334</v>
      </c>
      <c r="C7" s="440">
        <v>28895531</v>
      </c>
      <c r="D7" s="439" t="s">
        <v>18856</v>
      </c>
      <c r="E7" s="442" t="s">
        <v>14887</v>
      </c>
      <c r="F7" s="833">
        <v>15294</v>
      </c>
    </row>
    <row r="8" spans="1:6">
      <c r="A8" s="901" t="s">
        <v>14871</v>
      </c>
      <c r="B8" s="440" t="s">
        <v>14872</v>
      </c>
      <c r="C8" s="440">
        <v>12826435</v>
      </c>
      <c r="D8" s="439" t="s">
        <v>1387</v>
      </c>
      <c r="E8" s="439" t="s">
        <v>18869</v>
      </c>
      <c r="F8" s="833">
        <v>2001</v>
      </c>
    </row>
    <row r="9" spans="1:6">
      <c r="A9" s="901" t="s">
        <v>14873</v>
      </c>
      <c r="B9" s="440" t="s">
        <v>14873</v>
      </c>
      <c r="C9" s="440">
        <v>29892015</v>
      </c>
      <c r="D9" s="439" t="s">
        <v>1387</v>
      </c>
      <c r="E9" s="439" t="s">
        <v>18870</v>
      </c>
      <c r="F9" s="833">
        <v>1268</v>
      </c>
    </row>
    <row r="10" spans="1:6">
      <c r="A10" s="901" t="s">
        <v>14874</v>
      </c>
      <c r="B10" s="440" t="s">
        <v>14875</v>
      </c>
      <c r="C10" s="440">
        <v>25812009</v>
      </c>
      <c r="D10" s="439" t="s">
        <v>1387</v>
      </c>
      <c r="E10" s="439" t="s">
        <v>18871</v>
      </c>
      <c r="F10" s="833">
        <v>2868</v>
      </c>
    </row>
    <row r="11" spans="1:6">
      <c r="A11" s="901" t="s">
        <v>14876</v>
      </c>
      <c r="B11" s="440" t="s">
        <v>19484</v>
      </c>
      <c r="C11" s="440" t="s">
        <v>18867</v>
      </c>
      <c r="D11" s="439" t="s">
        <v>1387</v>
      </c>
      <c r="E11" s="439" t="s">
        <v>18872</v>
      </c>
      <c r="F11" s="833">
        <v>4156</v>
      </c>
    </row>
    <row r="12" spans="1:6">
      <c r="A12" s="901" t="s">
        <v>14877</v>
      </c>
      <c r="B12" s="440" t="s">
        <v>14878</v>
      </c>
      <c r="C12" s="440">
        <v>1669507</v>
      </c>
      <c r="D12" s="439" t="s">
        <v>14866</v>
      </c>
      <c r="E12" s="439" t="s">
        <v>14887</v>
      </c>
      <c r="F12" s="833">
        <v>3238</v>
      </c>
    </row>
    <row r="13" spans="1:6">
      <c r="A13" s="901" t="s">
        <v>14879</v>
      </c>
      <c r="B13" s="441" t="s">
        <v>14880</v>
      </c>
      <c r="C13" s="440">
        <v>15845033</v>
      </c>
      <c r="D13" s="439" t="s">
        <v>1387</v>
      </c>
      <c r="E13" s="442" t="s">
        <v>14881</v>
      </c>
      <c r="F13" s="833">
        <v>3200</v>
      </c>
    </row>
    <row r="14" spans="1:6">
      <c r="A14" s="901" t="s">
        <v>14882</v>
      </c>
      <c r="B14" s="441" t="s">
        <v>18868</v>
      </c>
      <c r="C14" s="440">
        <v>16515696</v>
      </c>
      <c r="D14" s="439" t="s">
        <v>1387</v>
      </c>
      <c r="E14" s="442" t="s">
        <v>19345</v>
      </c>
      <c r="F14" s="833">
        <v>4567</v>
      </c>
    </row>
    <row r="15" spans="1:6">
      <c r="A15" s="901" t="s">
        <v>14883</v>
      </c>
      <c r="B15" s="440" t="s">
        <v>14884</v>
      </c>
      <c r="C15" s="440">
        <v>23299990</v>
      </c>
      <c r="D15" s="439" t="s">
        <v>1387</v>
      </c>
      <c r="E15" s="439" t="s">
        <v>14887</v>
      </c>
      <c r="F15" s="833">
        <v>1488</v>
      </c>
    </row>
    <row r="16" spans="1:6">
      <c r="A16" s="901" t="s">
        <v>14885</v>
      </c>
      <c r="B16" s="440" t="s">
        <v>14886</v>
      </c>
      <c r="C16" s="440">
        <v>24001461</v>
      </c>
      <c r="D16" s="439" t="s">
        <v>1387</v>
      </c>
      <c r="E16" s="439" t="s">
        <v>14887</v>
      </c>
      <c r="F16" s="833">
        <v>3004</v>
      </c>
    </row>
    <row r="17" spans="1:83">
      <c r="A17" s="901" t="s">
        <v>14888</v>
      </c>
      <c r="B17" s="440" t="s">
        <v>14889</v>
      </c>
      <c r="C17" s="440">
        <v>22786799</v>
      </c>
      <c r="D17" s="439" t="s">
        <v>1387</v>
      </c>
      <c r="E17" s="439" t="s">
        <v>18873</v>
      </c>
      <c r="F17" s="833">
        <v>19044</v>
      </c>
    </row>
    <row r="18" spans="1:83">
      <c r="A18" s="901" t="s">
        <v>15189</v>
      </c>
      <c r="B18" s="440" t="s">
        <v>15190</v>
      </c>
      <c r="C18" s="440">
        <v>20609343</v>
      </c>
      <c r="D18" s="439" t="s">
        <v>18850</v>
      </c>
      <c r="E18" s="439" t="s">
        <v>14887</v>
      </c>
      <c r="F18" s="833">
        <v>10386</v>
      </c>
    </row>
    <row r="19" spans="1:83">
      <c r="A19" s="901" t="s">
        <v>14890</v>
      </c>
      <c r="B19" s="443" t="s">
        <v>14891</v>
      </c>
      <c r="C19" s="443">
        <v>10865790</v>
      </c>
      <c r="D19" s="439" t="s">
        <v>14866</v>
      </c>
      <c r="E19" s="442" t="s">
        <v>14887</v>
      </c>
      <c r="F19" s="49">
        <v>3075</v>
      </c>
    </row>
    <row r="20" spans="1:83">
      <c r="A20" s="901" t="s">
        <v>16415</v>
      </c>
      <c r="B20" s="440" t="s">
        <v>16416</v>
      </c>
      <c r="C20" s="440">
        <v>31784700</v>
      </c>
      <c r="D20" s="439" t="s">
        <v>1387</v>
      </c>
      <c r="E20" s="439" t="s">
        <v>14887</v>
      </c>
      <c r="F20" s="833">
        <v>362</v>
      </c>
    </row>
    <row r="21" spans="1:83">
      <c r="A21" s="901" t="s">
        <v>14894</v>
      </c>
      <c r="B21" s="440" t="s">
        <v>14895</v>
      </c>
      <c r="C21" s="440">
        <v>14663300</v>
      </c>
      <c r="D21" s="439" t="s">
        <v>1387</v>
      </c>
      <c r="E21" s="439" t="s">
        <v>14887</v>
      </c>
      <c r="F21" s="902">
        <v>6784</v>
      </c>
    </row>
    <row r="22" spans="1:83">
      <c r="A22" s="901" t="s">
        <v>14896</v>
      </c>
      <c r="B22" s="440" t="s">
        <v>14897</v>
      </c>
      <c r="C22" s="440" t="s">
        <v>18878</v>
      </c>
      <c r="D22" s="439" t="s">
        <v>14898</v>
      </c>
      <c r="E22" s="439" t="s">
        <v>14887</v>
      </c>
      <c r="F22" s="833">
        <v>2491</v>
      </c>
    </row>
    <row r="23" spans="1:83">
      <c r="A23" s="901" t="s">
        <v>16414</v>
      </c>
      <c r="B23" s="440" t="s">
        <v>14900</v>
      </c>
      <c r="C23" s="440" t="s">
        <v>14901</v>
      </c>
      <c r="D23" s="439" t="s">
        <v>1387</v>
      </c>
      <c r="E23" s="439" t="s">
        <v>18874</v>
      </c>
      <c r="F23" s="833">
        <v>2733</v>
      </c>
    </row>
    <row r="24" spans="1:83">
      <c r="A24" s="901" t="s">
        <v>14903</v>
      </c>
      <c r="B24" s="439" t="s">
        <v>14904</v>
      </c>
      <c r="C24" s="440">
        <v>18075776</v>
      </c>
      <c r="D24" s="439" t="s">
        <v>1387</v>
      </c>
      <c r="E24" s="439" t="s">
        <v>14887</v>
      </c>
      <c r="F24" s="833">
        <v>12216</v>
      </c>
    </row>
    <row r="25" spans="1:83">
      <c r="A25" s="901" t="s">
        <v>14905</v>
      </c>
      <c r="B25" s="440" t="s">
        <v>14906</v>
      </c>
      <c r="C25" s="440">
        <v>12397006</v>
      </c>
      <c r="D25" s="439" t="s">
        <v>18858</v>
      </c>
      <c r="E25" s="439" t="s">
        <v>14887</v>
      </c>
      <c r="F25" s="833">
        <v>5997</v>
      </c>
    </row>
    <row r="26" spans="1:83" ht="13.8" thickBot="1">
      <c r="A26" s="901" t="s">
        <v>14907</v>
      </c>
      <c r="B26" s="440" t="s">
        <v>14908</v>
      </c>
      <c r="C26" s="440">
        <v>2376214</v>
      </c>
      <c r="D26" s="439" t="s">
        <v>1387</v>
      </c>
      <c r="E26" s="439" t="s">
        <v>18875</v>
      </c>
      <c r="F26" s="833">
        <v>3932</v>
      </c>
      <c r="G26" s="189"/>
      <c r="H26" s="189"/>
      <c r="I26" s="189"/>
      <c r="J26" s="189"/>
      <c r="K26" s="189"/>
      <c r="L26" s="189"/>
      <c r="M26" s="189"/>
      <c r="N26" s="189"/>
      <c r="O26" s="189"/>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row>
    <row r="27" spans="1:83" s="903" customFormat="1">
      <c r="A27" s="901" t="s">
        <v>14862</v>
      </c>
      <c r="B27" s="440" t="s">
        <v>14863</v>
      </c>
      <c r="C27" s="440" t="s">
        <v>14864</v>
      </c>
      <c r="D27" s="439" t="s">
        <v>1387</v>
      </c>
      <c r="E27" s="439" t="s">
        <v>18873</v>
      </c>
      <c r="F27" s="833">
        <v>1532</v>
      </c>
      <c r="G27" s="189"/>
      <c r="H27" s="189"/>
      <c r="I27" s="189"/>
      <c r="J27" s="189"/>
      <c r="K27" s="189"/>
      <c r="L27" s="189"/>
      <c r="M27" s="189"/>
      <c r="N27" s="189"/>
      <c r="O27" s="189"/>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row>
    <row r="28" spans="1:83">
      <c r="A28" s="901" t="s">
        <v>14909</v>
      </c>
      <c r="B28" s="440" t="s">
        <v>14910</v>
      </c>
      <c r="C28" s="440">
        <v>18760389</v>
      </c>
      <c r="D28" s="439" t="s">
        <v>1387</v>
      </c>
      <c r="E28" s="439" t="s">
        <v>14887</v>
      </c>
      <c r="F28" s="833">
        <v>1860</v>
      </c>
      <c r="G28" s="189"/>
      <c r="H28" s="189"/>
      <c r="I28" s="189"/>
      <c r="J28" s="189"/>
      <c r="K28" s="189"/>
      <c r="L28" s="189"/>
      <c r="M28" s="189"/>
      <c r="N28" s="189"/>
      <c r="O28" s="189"/>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row>
    <row r="29" spans="1:83">
      <c r="A29" s="901" t="s">
        <v>14911</v>
      </c>
      <c r="B29" s="440" t="s">
        <v>14912</v>
      </c>
      <c r="C29" s="440" t="s">
        <v>18849</v>
      </c>
      <c r="D29" s="439" t="s">
        <v>1387</v>
      </c>
      <c r="E29" s="439" t="s">
        <v>14887</v>
      </c>
      <c r="F29" s="833">
        <v>623</v>
      </c>
    </row>
    <row r="30" spans="1:83">
      <c r="A30" s="901" t="s">
        <v>14913</v>
      </c>
      <c r="B30" s="439" t="s">
        <v>14914</v>
      </c>
      <c r="C30" s="440">
        <v>10980214</v>
      </c>
      <c r="D30" s="439" t="s">
        <v>1387</v>
      </c>
      <c r="E30" s="439" t="s">
        <v>14887</v>
      </c>
      <c r="F30" s="833">
        <v>3189</v>
      </c>
    </row>
    <row r="31" spans="1:83">
      <c r="A31" s="901" t="s">
        <v>14915</v>
      </c>
      <c r="B31" s="440" t="s">
        <v>15186</v>
      </c>
      <c r="C31" s="440" t="s">
        <v>15187</v>
      </c>
      <c r="D31" s="439" t="s">
        <v>1387</v>
      </c>
      <c r="E31" s="439" t="s">
        <v>14887</v>
      </c>
      <c r="F31" s="833">
        <v>5244</v>
      </c>
    </row>
    <row r="32" spans="1:83">
      <c r="A32" s="901" t="s">
        <v>16413</v>
      </c>
      <c r="B32" s="440" t="s">
        <v>16412</v>
      </c>
      <c r="C32" s="440">
        <v>22002080</v>
      </c>
      <c r="D32" s="439" t="s">
        <v>1387</v>
      </c>
      <c r="E32" s="439" t="s">
        <v>14887</v>
      </c>
      <c r="F32" s="833">
        <v>6291</v>
      </c>
    </row>
    <row r="33" spans="1:64">
      <c r="A33" s="901" t="s">
        <v>14916</v>
      </c>
      <c r="B33" s="440" t="s">
        <v>14917</v>
      </c>
      <c r="C33" s="440">
        <v>16934002</v>
      </c>
      <c r="D33" s="439" t="s">
        <v>1387</v>
      </c>
      <c r="E33" s="439" t="s">
        <v>14887</v>
      </c>
      <c r="F33" s="833">
        <v>4011</v>
      </c>
    </row>
    <row r="34" spans="1:64">
      <c r="A34" s="901" t="s">
        <v>19523</v>
      </c>
      <c r="B34" s="440" t="s">
        <v>14918</v>
      </c>
      <c r="C34" s="440">
        <v>20167617</v>
      </c>
      <c r="D34" s="439" t="s">
        <v>1387</v>
      </c>
      <c r="E34" s="439" t="s">
        <v>14887</v>
      </c>
      <c r="F34" s="833">
        <v>2902</v>
      </c>
    </row>
    <row r="35" spans="1:64">
      <c r="A35" s="901" t="s">
        <v>14919</v>
      </c>
      <c r="B35" s="440" t="s">
        <v>14919</v>
      </c>
      <c r="C35" s="440">
        <v>23088889</v>
      </c>
      <c r="D35" s="439" t="s">
        <v>1387</v>
      </c>
      <c r="E35" s="439" t="s">
        <v>14887</v>
      </c>
      <c r="F35" s="833" t="s">
        <v>14920</v>
      </c>
    </row>
    <row r="36" spans="1:64">
      <c r="A36" s="901" t="s">
        <v>14921</v>
      </c>
      <c r="B36" s="440" t="s">
        <v>14922</v>
      </c>
      <c r="C36" s="440" t="s">
        <v>14923</v>
      </c>
      <c r="D36" s="439" t="s">
        <v>18857</v>
      </c>
      <c r="E36" s="439" t="s">
        <v>14887</v>
      </c>
      <c r="F36" s="833">
        <v>502544</v>
      </c>
    </row>
    <row r="37" spans="1:64">
      <c r="A37" s="901" t="s">
        <v>14924</v>
      </c>
      <c r="B37" s="440" t="s">
        <v>14925</v>
      </c>
      <c r="C37" s="440">
        <v>31358886</v>
      </c>
      <c r="D37" s="439" t="s">
        <v>1387</v>
      </c>
      <c r="E37" s="439" t="s">
        <v>14887</v>
      </c>
      <c r="F37" s="833">
        <v>2156</v>
      </c>
    </row>
    <row r="38" spans="1:64">
      <c r="A38" s="901" t="s">
        <v>14926</v>
      </c>
      <c r="B38" s="440" t="s">
        <v>14927</v>
      </c>
      <c r="C38" s="440">
        <v>14575940</v>
      </c>
      <c r="D38" s="439" t="s">
        <v>1387</v>
      </c>
      <c r="E38" s="439" t="s">
        <v>18876</v>
      </c>
      <c r="F38" s="833">
        <v>21737</v>
      </c>
    </row>
    <row r="39" spans="1:64" s="908" customFormat="1" ht="13.8" thickBot="1">
      <c r="A39" s="904" t="s">
        <v>14928</v>
      </c>
      <c r="B39" s="905" t="s">
        <v>14929</v>
      </c>
      <c r="C39" s="905" t="s">
        <v>18877</v>
      </c>
      <c r="D39" s="906" t="s">
        <v>1387</v>
      </c>
      <c r="E39" s="906" t="s">
        <v>14887</v>
      </c>
      <c r="F39" s="907">
        <v>1673</v>
      </c>
      <c r="G39" s="189"/>
      <c r="H39" s="189"/>
      <c r="I39" s="189"/>
      <c r="J39" s="189"/>
      <c r="K39" s="189"/>
      <c r="L39" s="189"/>
      <c r="M39" s="189"/>
      <c r="N39" s="189"/>
      <c r="O39" s="189"/>
      <c r="P39" s="189"/>
      <c r="Q39" s="189"/>
      <c r="R39" s="189"/>
      <c r="S39" s="189"/>
      <c r="T39" s="189"/>
      <c r="U39" s="189"/>
      <c r="V39" s="189"/>
      <c r="W39" s="189"/>
      <c r="X39" s="189"/>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row>
    <row r="40" spans="1:64">
      <c r="G40" s="189"/>
      <c r="H40" s="189"/>
      <c r="I40" s="189"/>
      <c r="J40" s="189"/>
      <c r="K40" s="189"/>
      <c r="L40" s="189"/>
      <c r="M40" s="189"/>
      <c r="N40" s="189"/>
      <c r="O40" s="189"/>
      <c r="P40" s="189"/>
      <c r="Q40" s="189"/>
      <c r="R40" s="189"/>
      <c r="S40" s="189"/>
      <c r="T40" s="189"/>
      <c r="U40" s="189"/>
      <c r="V40" s="189"/>
      <c r="W40" s="189"/>
      <c r="X40" s="189"/>
      <c r="Y40" s="189"/>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row>
    <row r="41" spans="1:64">
      <c r="G41" s="189"/>
      <c r="H41" s="189"/>
      <c r="I41" s="189"/>
      <c r="J41" s="189"/>
      <c r="K41" s="189"/>
      <c r="L41" s="189"/>
      <c r="M41" s="189"/>
      <c r="N41" s="189"/>
      <c r="O41" s="189"/>
      <c r="P41" s="189"/>
      <c r="Q41" s="189"/>
      <c r="R41" s="189"/>
      <c r="S41" s="189"/>
      <c r="T41" s="189"/>
      <c r="U41" s="189"/>
      <c r="V41" s="189"/>
      <c r="W41" s="189"/>
      <c r="X41" s="189"/>
      <c r="Y41" s="189"/>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row>
    <row r="42" spans="1:64">
      <c r="G42" s="189"/>
      <c r="H42" s="189"/>
      <c r="I42" s="189"/>
      <c r="J42" s="189"/>
      <c r="K42" s="189"/>
      <c r="L42" s="189"/>
      <c r="M42" s="189"/>
      <c r="N42" s="189"/>
      <c r="O42" s="189"/>
      <c r="P42" s="189"/>
      <c r="Q42" s="189"/>
      <c r="R42" s="189"/>
      <c r="S42" s="189"/>
      <c r="T42" s="189"/>
      <c r="U42" s="189"/>
      <c r="V42" s="189"/>
      <c r="W42" s="189"/>
      <c r="X42" s="189"/>
      <c r="Y42" s="189"/>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row>
    <row r="43" spans="1:64">
      <c r="G43" s="189"/>
      <c r="H43" s="189"/>
      <c r="I43" s="189"/>
      <c r="J43" s="189"/>
      <c r="K43" s="189"/>
      <c r="L43" s="189"/>
      <c r="M43" s="189"/>
      <c r="N43" s="189"/>
      <c r="O43" s="189"/>
      <c r="P43" s="189"/>
      <c r="Q43" s="189"/>
      <c r="R43" s="189"/>
      <c r="S43" s="189"/>
      <c r="T43" s="189"/>
      <c r="U43" s="189"/>
      <c r="V43" s="189"/>
      <c r="W43" s="189"/>
      <c r="X43" s="189"/>
      <c r="Y43" s="189"/>
      <c r="Z43" s="189"/>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row>
    <row r="44" spans="1:64">
      <c r="G44" s="189"/>
      <c r="H44" s="189"/>
      <c r="I44" s="189"/>
      <c r="J44" s="189"/>
      <c r="K44" s="189"/>
      <c r="L44" s="189"/>
      <c r="M44" s="189"/>
      <c r="N44" s="189"/>
      <c r="O44" s="189"/>
      <c r="P44" s="189"/>
      <c r="Q44" s="189"/>
      <c r="R44" s="189"/>
      <c r="S44" s="189"/>
      <c r="T44" s="189"/>
      <c r="U44" s="189"/>
      <c r="V44" s="189"/>
      <c r="W44" s="189"/>
      <c r="X44" s="189"/>
      <c r="Y44" s="189"/>
      <c r="Z44" s="189"/>
      <c r="AA44" s="189"/>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row>
    <row r="45" spans="1:64">
      <c r="G45" s="189"/>
      <c r="H45" s="189"/>
      <c r="I45" s="189"/>
      <c r="J45" s="189"/>
      <c r="K45" s="189"/>
      <c r="L45" s="189"/>
      <c r="M45" s="189"/>
      <c r="N45" s="189"/>
      <c r="O45" s="189"/>
      <c r="P45" s="189"/>
      <c r="Q45" s="189"/>
      <c r="R45" s="189"/>
      <c r="S45" s="189"/>
      <c r="T45" s="189"/>
      <c r="U45" s="189"/>
      <c r="V45" s="189"/>
      <c r="W45" s="189"/>
      <c r="X45" s="189"/>
      <c r="Y45" s="189"/>
      <c r="Z45" s="189"/>
      <c r="AA45" s="189"/>
      <c r="AB45" s="189"/>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row>
    <row r="46" spans="1:64">
      <c r="G46" s="189"/>
      <c r="H46" s="189"/>
      <c r="I46" s="189"/>
      <c r="J46" s="189"/>
      <c r="K46" s="189"/>
      <c r="L46" s="189"/>
      <c r="M46" s="189"/>
      <c r="N46" s="189"/>
      <c r="O46" s="189"/>
      <c r="P46" s="189"/>
      <c r="Q46" s="189"/>
      <c r="R46" s="189"/>
      <c r="S46" s="189"/>
      <c r="T46" s="189"/>
      <c r="U46" s="189"/>
      <c r="V46" s="189"/>
      <c r="W46" s="189"/>
      <c r="X46" s="189"/>
      <c r="Y46" s="189"/>
      <c r="Z46" s="189"/>
      <c r="AA46" s="189"/>
      <c r="AB46" s="189"/>
      <c r="AC46" s="189"/>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row>
    <row r="47" spans="1:64">
      <c r="G47" s="189"/>
      <c r="H47" s="189"/>
      <c r="I47" s="189"/>
      <c r="J47" s="189"/>
      <c r="K47" s="189"/>
      <c r="L47" s="189"/>
      <c r="M47" s="189"/>
      <c r="N47" s="189"/>
      <c r="O47" s="189"/>
      <c r="P47" s="189"/>
      <c r="Q47" s="189"/>
      <c r="R47" s="189"/>
      <c r="S47" s="189"/>
      <c r="T47" s="189"/>
      <c r="U47" s="189"/>
      <c r="V47" s="189"/>
      <c r="W47" s="189"/>
      <c r="X47" s="189"/>
      <c r="Y47" s="189"/>
      <c r="Z47" s="189"/>
      <c r="AA47" s="189"/>
      <c r="AB47" s="189"/>
      <c r="AC47" s="189"/>
      <c r="AD47" s="189"/>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row>
  </sheetData>
  <mergeCells count="1">
    <mergeCell ref="A2:B2"/>
  </mergeCells>
  <phoneticPr fontId="11" type="noConversion"/>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9FC83-3553-4D76-B327-9CD79393E3EA}">
  <dimension ref="A1:Q107"/>
  <sheetViews>
    <sheetView zoomScaleNormal="100" workbookViewId="0">
      <selection activeCell="A2" sqref="A2:C2"/>
    </sheetView>
  </sheetViews>
  <sheetFormatPr defaultColWidth="8.77734375" defaultRowHeight="13.2"/>
  <cols>
    <col min="1" max="1" width="16" style="135" bestFit="1" customWidth="1"/>
    <col min="2" max="2" width="72.6640625" style="135" bestFit="1" customWidth="1"/>
    <col min="3" max="3" width="49.77734375" style="135" customWidth="1"/>
    <col min="4" max="4" width="20.109375" style="135" bestFit="1" customWidth="1"/>
    <col min="5" max="5" width="22.77734375" style="135" bestFit="1" customWidth="1"/>
    <col min="6" max="6" width="11.44140625" style="135" bestFit="1" customWidth="1"/>
    <col min="7" max="7" width="47.77734375" style="135" bestFit="1" customWidth="1"/>
    <col min="8" max="8" width="123.33203125" style="135" customWidth="1"/>
    <col min="9" max="9" width="33" style="135" bestFit="1" customWidth="1"/>
    <col min="10" max="10" width="53.5546875" style="135" bestFit="1" customWidth="1"/>
    <col min="11" max="11" width="49" style="135" bestFit="1" customWidth="1"/>
    <col min="12" max="12" width="31.109375" style="135" bestFit="1" customWidth="1"/>
    <col min="13" max="13" width="23.6640625" style="135" bestFit="1" customWidth="1"/>
    <col min="14" max="14" width="20.21875" style="135" bestFit="1" customWidth="1"/>
    <col min="15" max="15" width="194.6640625" style="135" bestFit="1" customWidth="1"/>
    <col min="16" max="16" width="88" style="135" bestFit="1" customWidth="1"/>
    <col min="17" max="17" width="46.5546875" style="135" bestFit="1" customWidth="1"/>
    <col min="18" max="16384" width="8.77734375" style="135"/>
  </cols>
  <sheetData>
    <row r="1" spans="1:17" ht="13.8">
      <c r="A1" s="807" t="s">
        <v>19930</v>
      </c>
    </row>
    <row r="2" spans="1:17" ht="13.8">
      <c r="A2" s="990" t="s">
        <v>19925</v>
      </c>
      <c r="B2" s="990"/>
      <c r="C2" s="990"/>
    </row>
    <row r="3" spans="1:17" ht="13.8" thickBot="1">
      <c r="A3" s="808"/>
    </row>
    <row r="4" spans="1:17">
      <c r="A4" s="852" t="s">
        <v>1387</v>
      </c>
      <c r="B4" s="814" t="s">
        <v>14930</v>
      </c>
      <c r="C4" s="853"/>
      <c r="D4" s="854" t="s">
        <v>14931</v>
      </c>
      <c r="E4" s="991" t="s">
        <v>14932</v>
      </c>
      <c r="F4" s="991"/>
      <c r="G4" s="991"/>
      <c r="H4" s="992"/>
      <c r="I4" s="814" t="s">
        <v>14933</v>
      </c>
      <c r="J4" s="33"/>
      <c r="K4" s="33"/>
      <c r="L4" s="33"/>
      <c r="M4" s="33"/>
      <c r="N4" s="33"/>
      <c r="O4" s="33"/>
      <c r="P4" s="814"/>
      <c r="Q4" s="815"/>
    </row>
    <row r="5" spans="1:17">
      <c r="A5" s="855" t="s">
        <v>14857</v>
      </c>
      <c r="B5" s="856" t="s">
        <v>14934</v>
      </c>
      <c r="C5" s="857" t="s">
        <v>14935</v>
      </c>
      <c r="D5" s="858" t="s">
        <v>14936</v>
      </c>
      <c r="E5" s="856" t="s">
        <v>14936</v>
      </c>
      <c r="F5" s="856" t="s">
        <v>14937</v>
      </c>
      <c r="G5" s="856" t="s">
        <v>14938</v>
      </c>
      <c r="H5" s="859" t="s">
        <v>14939</v>
      </c>
      <c r="I5" s="856" t="s">
        <v>14940</v>
      </c>
      <c r="J5" s="856" t="s">
        <v>14941</v>
      </c>
      <c r="K5" s="856" t="s">
        <v>14942</v>
      </c>
      <c r="L5" s="856" t="s">
        <v>14943</v>
      </c>
      <c r="M5" s="856" t="s">
        <v>14944</v>
      </c>
      <c r="N5" s="856" t="s">
        <v>14941</v>
      </c>
      <c r="O5" s="856" t="s">
        <v>14945</v>
      </c>
      <c r="P5" s="856" t="s">
        <v>14946</v>
      </c>
      <c r="Q5" s="860" t="s">
        <v>14947</v>
      </c>
    </row>
    <row r="6" spans="1:17" ht="14.4" customHeight="1">
      <c r="A6" s="861" t="s">
        <v>14865</v>
      </c>
      <c r="B6" s="862" t="s">
        <v>14960</v>
      </c>
      <c r="C6" s="862" t="s">
        <v>14961</v>
      </c>
      <c r="D6" s="862" t="s">
        <v>14950</v>
      </c>
      <c r="E6" s="862" t="s">
        <v>14950</v>
      </c>
      <c r="F6" s="862" t="s">
        <v>14951</v>
      </c>
      <c r="G6" s="862" t="s">
        <v>14953</v>
      </c>
      <c r="H6" s="863" t="s">
        <v>14962</v>
      </c>
      <c r="I6" s="862">
        <v>719415</v>
      </c>
      <c r="J6" s="862" t="s">
        <v>15053</v>
      </c>
      <c r="K6" s="862" t="s">
        <v>14964</v>
      </c>
      <c r="L6" s="862" t="s">
        <v>14955</v>
      </c>
      <c r="M6" s="862" t="s">
        <v>14956</v>
      </c>
      <c r="N6" s="862" t="s">
        <v>14965</v>
      </c>
      <c r="O6" s="862" t="s">
        <v>14966</v>
      </c>
      <c r="P6" s="862" t="s">
        <v>14967</v>
      </c>
      <c r="Q6" s="864" t="s">
        <v>14968</v>
      </c>
    </row>
    <row r="7" spans="1:17">
      <c r="A7" s="829" t="s">
        <v>14870</v>
      </c>
      <c r="B7" s="25" t="s">
        <v>14969</v>
      </c>
      <c r="C7" s="25" t="s">
        <v>14970</v>
      </c>
      <c r="D7" s="25" t="s">
        <v>14971</v>
      </c>
      <c r="E7" s="25" t="s">
        <v>14972</v>
      </c>
      <c r="F7" s="25" t="s">
        <v>14973</v>
      </c>
      <c r="G7" s="25">
        <v>2.0000000000000001E-4</v>
      </c>
      <c r="H7" s="26" t="s">
        <v>14974</v>
      </c>
      <c r="I7" s="25" t="s">
        <v>14644</v>
      </c>
      <c r="J7" s="25" t="s">
        <v>15889</v>
      </c>
      <c r="K7" s="32" t="s">
        <v>14954</v>
      </c>
      <c r="L7" s="32" t="s">
        <v>14955</v>
      </c>
      <c r="M7" s="25" t="s">
        <v>14956</v>
      </c>
      <c r="N7" s="25" t="s">
        <v>14976</v>
      </c>
      <c r="O7" s="25" t="s">
        <v>14977</v>
      </c>
      <c r="P7" s="25" t="s">
        <v>14978</v>
      </c>
      <c r="Q7" s="27" t="s">
        <v>14979</v>
      </c>
    </row>
    <row r="8" spans="1:17">
      <c r="A8" s="829" t="s">
        <v>14871</v>
      </c>
      <c r="B8" s="25" t="s">
        <v>14980</v>
      </c>
      <c r="C8" s="25" t="s">
        <v>14981</v>
      </c>
      <c r="D8" s="25" t="s">
        <v>14982</v>
      </c>
      <c r="E8" s="25" t="s">
        <v>14950</v>
      </c>
      <c r="F8" s="25" t="s">
        <v>14983</v>
      </c>
      <c r="G8" s="25" t="s">
        <v>14953</v>
      </c>
      <c r="H8" s="26" t="s">
        <v>14953</v>
      </c>
      <c r="I8" s="25">
        <v>446472</v>
      </c>
      <c r="J8" s="25" t="s">
        <v>14984</v>
      </c>
      <c r="K8" s="32" t="s">
        <v>15890</v>
      </c>
      <c r="L8" s="32" t="s">
        <v>14955</v>
      </c>
      <c r="M8" s="25" t="s">
        <v>14985</v>
      </c>
      <c r="N8" s="25" t="s">
        <v>14986</v>
      </c>
      <c r="O8" s="25" t="s">
        <v>14987</v>
      </c>
      <c r="P8" s="25" t="s">
        <v>15900</v>
      </c>
      <c r="Q8" s="27" t="s">
        <v>14968</v>
      </c>
    </row>
    <row r="9" spans="1:17">
      <c r="A9" s="829" t="s">
        <v>14873</v>
      </c>
      <c r="B9" s="25" t="s">
        <v>14988</v>
      </c>
      <c r="C9" s="25" t="s">
        <v>14989</v>
      </c>
      <c r="D9" s="25" t="s">
        <v>14982</v>
      </c>
      <c r="E9" s="25" t="s">
        <v>14990</v>
      </c>
      <c r="F9" s="25" t="s">
        <v>14951</v>
      </c>
      <c r="G9" s="25" t="s">
        <v>14991</v>
      </c>
      <c r="H9" s="26" t="s">
        <v>15888</v>
      </c>
      <c r="I9" s="25">
        <v>268536</v>
      </c>
      <c r="J9" s="25" t="s">
        <v>14992</v>
      </c>
      <c r="K9" s="32" t="s">
        <v>14964</v>
      </c>
      <c r="L9" s="32" t="s">
        <v>14955</v>
      </c>
      <c r="M9" s="25" t="s">
        <v>14956</v>
      </c>
      <c r="N9" s="25" t="s">
        <v>14993</v>
      </c>
      <c r="O9" s="25" t="s">
        <v>14994</v>
      </c>
      <c r="P9" s="25" t="s">
        <v>15901</v>
      </c>
      <c r="Q9" s="27" t="s">
        <v>14995</v>
      </c>
    </row>
    <row r="10" spans="1:17">
      <c r="A10" s="829" t="s">
        <v>14874</v>
      </c>
      <c r="B10" s="25" t="s">
        <v>14996</v>
      </c>
      <c r="C10" s="25" t="s">
        <v>14997</v>
      </c>
      <c r="D10" s="25" t="s">
        <v>14950</v>
      </c>
      <c r="E10" s="25" t="s">
        <v>14982</v>
      </c>
      <c r="F10" s="25" t="s">
        <v>14951</v>
      </c>
      <c r="G10" s="25" t="s">
        <v>14952</v>
      </c>
      <c r="H10" s="26" t="s">
        <v>14953</v>
      </c>
      <c r="I10" s="25">
        <v>300461</v>
      </c>
      <c r="J10" s="25" t="s">
        <v>14998</v>
      </c>
      <c r="K10" s="32" t="s">
        <v>14999</v>
      </c>
      <c r="L10" s="32" t="s">
        <v>15000</v>
      </c>
      <c r="M10" s="25" t="s">
        <v>14956</v>
      </c>
      <c r="N10" s="25" t="s">
        <v>15001</v>
      </c>
      <c r="O10" s="25" t="s">
        <v>15899</v>
      </c>
      <c r="P10" s="25" t="s">
        <v>15002</v>
      </c>
      <c r="Q10" s="27" t="s">
        <v>15003</v>
      </c>
    </row>
    <row r="11" spans="1:17">
      <c r="A11" s="829" t="s">
        <v>14876</v>
      </c>
      <c r="B11" s="25" t="s">
        <v>15004</v>
      </c>
      <c r="C11" s="25" t="s">
        <v>15005</v>
      </c>
      <c r="D11" s="25" t="s">
        <v>15006</v>
      </c>
      <c r="E11" s="25" t="s">
        <v>15006</v>
      </c>
      <c r="F11" s="25" t="s">
        <v>14951</v>
      </c>
      <c r="G11" s="25" t="s">
        <v>15007</v>
      </c>
      <c r="H11" s="26" t="s">
        <v>14953</v>
      </c>
      <c r="I11" s="25">
        <v>654042</v>
      </c>
      <c r="J11" s="25" t="s">
        <v>15053</v>
      </c>
      <c r="K11" s="32" t="s">
        <v>14964</v>
      </c>
      <c r="L11" s="32" t="s">
        <v>14955</v>
      </c>
      <c r="M11" s="25" t="s">
        <v>14956</v>
      </c>
      <c r="N11" s="25" t="s">
        <v>15008</v>
      </c>
      <c r="O11" s="25" t="s">
        <v>15009</v>
      </c>
      <c r="P11" s="25" t="s">
        <v>15150</v>
      </c>
      <c r="Q11" s="27" t="s">
        <v>19485</v>
      </c>
    </row>
    <row r="12" spans="1:17" ht="12.6" customHeight="1">
      <c r="A12" s="829" t="s">
        <v>14877</v>
      </c>
      <c r="B12" s="25" t="s">
        <v>15010</v>
      </c>
      <c r="C12" s="25" t="s">
        <v>15011</v>
      </c>
      <c r="D12" s="25" t="s">
        <v>15012</v>
      </c>
      <c r="E12" s="25" t="s">
        <v>15013</v>
      </c>
      <c r="F12" s="25" t="s">
        <v>14973</v>
      </c>
      <c r="G12" s="25" t="s">
        <v>14953</v>
      </c>
      <c r="H12" s="26" t="s">
        <v>15014</v>
      </c>
      <c r="I12" s="25" t="s">
        <v>15015</v>
      </c>
      <c r="J12" s="25" t="s">
        <v>15016</v>
      </c>
      <c r="K12" s="32" t="s">
        <v>19480</v>
      </c>
      <c r="L12" s="32" t="s">
        <v>14955</v>
      </c>
      <c r="M12" s="25" t="s">
        <v>14985</v>
      </c>
      <c r="N12" s="25" t="s">
        <v>15017</v>
      </c>
      <c r="O12" s="25" t="s">
        <v>19481</v>
      </c>
      <c r="P12" s="25" t="s">
        <v>15018</v>
      </c>
      <c r="Q12" s="27" t="s">
        <v>15031</v>
      </c>
    </row>
    <row r="13" spans="1:17">
      <c r="A13" s="829" t="s">
        <v>14879</v>
      </c>
      <c r="B13" s="28" t="s">
        <v>15020</v>
      </c>
      <c r="C13" s="28" t="s">
        <v>14970</v>
      </c>
      <c r="D13" s="25" t="s">
        <v>14950</v>
      </c>
      <c r="E13" s="25" t="s">
        <v>14990</v>
      </c>
      <c r="F13" s="25" t="s">
        <v>14951</v>
      </c>
      <c r="G13" s="29">
        <v>0.01</v>
      </c>
      <c r="H13" s="30" t="s">
        <v>15021</v>
      </c>
      <c r="I13" s="28">
        <v>678524</v>
      </c>
      <c r="J13" s="25" t="s">
        <v>14984</v>
      </c>
      <c r="K13" s="32" t="s">
        <v>14999</v>
      </c>
      <c r="L13" s="32" t="s">
        <v>14955</v>
      </c>
      <c r="M13" s="25" t="s">
        <v>14956</v>
      </c>
      <c r="N13" s="28" t="s">
        <v>15022</v>
      </c>
      <c r="O13" s="25" t="s">
        <v>15899</v>
      </c>
      <c r="P13" s="28" t="s">
        <v>15899</v>
      </c>
      <c r="Q13" s="31" t="s">
        <v>15023</v>
      </c>
    </row>
    <row r="14" spans="1:17">
      <c r="A14" s="829" t="s">
        <v>14882</v>
      </c>
      <c r="B14" s="28" t="s">
        <v>19346</v>
      </c>
      <c r="C14" s="28" t="s">
        <v>15051</v>
      </c>
      <c r="D14" s="25" t="s">
        <v>14950</v>
      </c>
      <c r="E14" s="25" t="s">
        <v>14950</v>
      </c>
      <c r="F14" s="25" t="s">
        <v>14951</v>
      </c>
      <c r="G14" s="29" t="s">
        <v>15103</v>
      </c>
      <c r="H14" s="30" t="s">
        <v>19348</v>
      </c>
      <c r="I14" s="28">
        <v>155499</v>
      </c>
      <c r="J14" s="25" t="s">
        <v>14984</v>
      </c>
      <c r="K14" s="32" t="s">
        <v>14964</v>
      </c>
      <c r="L14" s="32" t="s">
        <v>15000</v>
      </c>
      <c r="M14" s="25" t="s">
        <v>14985</v>
      </c>
      <c r="N14" s="28" t="s">
        <v>19349</v>
      </c>
      <c r="O14" s="25" t="s">
        <v>19350</v>
      </c>
      <c r="P14" s="28"/>
      <c r="Q14" s="31"/>
    </row>
    <row r="15" spans="1:17">
      <c r="A15" s="829" t="s">
        <v>14883</v>
      </c>
      <c r="B15" s="25" t="s">
        <v>15024</v>
      </c>
      <c r="C15" s="25" t="s">
        <v>14970</v>
      </c>
      <c r="D15" s="25" t="s">
        <v>14950</v>
      </c>
      <c r="E15" s="25" t="s">
        <v>14950</v>
      </c>
      <c r="F15" s="25" t="s">
        <v>14951</v>
      </c>
      <c r="G15" s="25" t="s">
        <v>14952</v>
      </c>
      <c r="H15" s="26" t="s">
        <v>14953</v>
      </c>
      <c r="I15" s="25">
        <v>241388</v>
      </c>
      <c r="J15" s="25" t="s">
        <v>15053</v>
      </c>
      <c r="K15" s="32" t="s">
        <v>14964</v>
      </c>
      <c r="L15" s="32" t="s">
        <v>14955</v>
      </c>
      <c r="M15" s="25" t="s">
        <v>14956</v>
      </c>
      <c r="N15" s="25" t="s">
        <v>15894</v>
      </c>
      <c r="O15" s="25" t="s">
        <v>15899</v>
      </c>
      <c r="P15" s="25" t="s">
        <v>15150</v>
      </c>
      <c r="Q15" s="27" t="s">
        <v>15025</v>
      </c>
    </row>
    <row r="16" spans="1:17">
      <c r="A16" s="829" t="s">
        <v>14885</v>
      </c>
      <c r="B16" s="25" t="s">
        <v>15026</v>
      </c>
      <c r="C16" s="25" t="s">
        <v>15027</v>
      </c>
      <c r="D16" s="25" t="s">
        <v>14990</v>
      </c>
      <c r="E16" s="25" t="s">
        <v>14990</v>
      </c>
      <c r="F16" s="25" t="s">
        <v>14951</v>
      </c>
      <c r="G16" s="25" t="s">
        <v>14952</v>
      </c>
      <c r="H16" s="26" t="s">
        <v>15028</v>
      </c>
      <c r="I16" s="25">
        <v>483156</v>
      </c>
      <c r="J16" s="25" t="s">
        <v>15029</v>
      </c>
      <c r="K16" s="32" t="s">
        <v>14964</v>
      </c>
      <c r="L16" s="32" t="s">
        <v>15000</v>
      </c>
      <c r="M16" s="25" t="s">
        <v>14985</v>
      </c>
      <c r="N16" s="25" t="s">
        <v>15895</v>
      </c>
      <c r="O16" s="25" t="s">
        <v>15030</v>
      </c>
      <c r="P16" s="25" t="s">
        <v>15150</v>
      </c>
      <c r="Q16" s="27" t="s">
        <v>15031</v>
      </c>
    </row>
    <row r="17" spans="1:17">
      <c r="A17" s="829" t="s">
        <v>14888</v>
      </c>
      <c r="B17" s="25" t="s">
        <v>15032</v>
      </c>
      <c r="C17" s="25" t="s">
        <v>15033</v>
      </c>
      <c r="D17" s="25" t="s">
        <v>14982</v>
      </c>
      <c r="E17" s="25" t="s">
        <v>14990</v>
      </c>
      <c r="F17" s="25" t="s">
        <v>14951</v>
      </c>
      <c r="G17" s="25" t="s">
        <v>15007</v>
      </c>
      <c r="H17" s="26" t="s">
        <v>15034</v>
      </c>
      <c r="I17" s="25">
        <v>630207</v>
      </c>
      <c r="J17" s="25" t="s">
        <v>15035</v>
      </c>
      <c r="K17" s="32" t="s">
        <v>14999</v>
      </c>
      <c r="L17" s="32" t="s">
        <v>15000</v>
      </c>
      <c r="M17" s="25" t="s">
        <v>14956</v>
      </c>
      <c r="N17" s="25" t="s">
        <v>15036</v>
      </c>
      <c r="O17" s="25" t="s">
        <v>15037</v>
      </c>
      <c r="P17" s="25" t="s">
        <v>15150</v>
      </c>
      <c r="Q17" s="27" t="s">
        <v>15048</v>
      </c>
    </row>
    <row r="18" spans="1:17">
      <c r="A18" s="829" t="s">
        <v>14890</v>
      </c>
      <c r="B18" s="28" t="s">
        <v>15039</v>
      </c>
      <c r="C18" s="28" t="s">
        <v>14970</v>
      </c>
      <c r="D18" s="28" t="s">
        <v>15040</v>
      </c>
      <c r="E18" s="28" t="s">
        <v>15040</v>
      </c>
      <c r="F18" s="25" t="s">
        <v>14951</v>
      </c>
      <c r="G18" s="28" t="s">
        <v>15041</v>
      </c>
      <c r="H18" s="30" t="s">
        <v>15042</v>
      </c>
      <c r="I18" s="25">
        <v>914263</v>
      </c>
      <c r="J18" s="25" t="s">
        <v>14984</v>
      </c>
      <c r="K18" s="32" t="s">
        <v>14999</v>
      </c>
      <c r="L18" s="32" t="s">
        <v>14955</v>
      </c>
      <c r="M18" s="28" t="s">
        <v>14956</v>
      </c>
      <c r="N18" s="28" t="s">
        <v>15896</v>
      </c>
      <c r="O18" s="25" t="s">
        <v>15899</v>
      </c>
      <c r="P18" s="25" t="s">
        <v>15150</v>
      </c>
      <c r="Q18" s="31" t="s">
        <v>15043</v>
      </c>
    </row>
    <row r="19" spans="1:17">
      <c r="A19" s="829" t="s">
        <v>14892</v>
      </c>
      <c r="B19" s="25" t="s">
        <v>15044</v>
      </c>
      <c r="C19" s="25" t="s">
        <v>15045</v>
      </c>
      <c r="D19" s="25" t="s">
        <v>15046</v>
      </c>
      <c r="E19" s="25" t="s">
        <v>15046</v>
      </c>
      <c r="F19" s="25" t="s">
        <v>14951</v>
      </c>
      <c r="G19" s="25">
        <v>0.01</v>
      </c>
      <c r="H19" s="26" t="s">
        <v>14953</v>
      </c>
      <c r="I19" s="25">
        <v>309317</v>
      </c>
      <c r="J19" s="25" t="s">
        <v>15047</v>
      </c>
      <c r="K19" s="32" t="s">
        <v>14964</v>
      </c>
      <c r="L19" s="32" t="s">
        <v>14955</v>
      </c>
      <c r="M19" s="25" t="s">
        <v>14956</v>
      </c>
      <c r="N19" s="25" t="s">
        <v>15036</v>
      </c>
      <c r="O19" s="25" t="s">
        <v>15899</v>
      </c>
      <c r="P19" s="25" t="s">
        <v>15048</v>
      </c>
      <c r="Q19" s="27" t="s">
        <v>15048</v>
      </c>
    </row>
    <row r="20" spans="1:17">
      <c r="A20" s="829" t="s">
        <v>14893</v>
      </c>
      <c r="B20" s="25" t="s">
        <v>15049</v>
      </c>
      <c r="C20" s="25" t="s">
        <v>15045</v>
      </c>
      <c r="D20" s="25" t="s">
        <v>15046</v>
      </c>
      <c r="E20" s="25" t="s">
        <v>15046</v>
      </c>
      <c r="F20" s="25" t="s">
        <v>14951</v>
      </c>
      <c r="G20" s="25">
        <v>0.01</v>
      </c>
      <c r="H20" s="26" t="s">
        <v>14953</v>
      </c>
      <c r="I20" s="25">
        <v>190048</v>
      </c>
      <c r="J20" s="25" t="s">
        <v>15047</v>
      </c>
      <c r="K20" s="32" t="s">
        <v>14964</v>
      </c>
      <c r="L20" s="32" t="s">
        <v>14955</v>
      </c>
      <c r="M20" s="25" t="s">
        <v>14985</v>
      </c>
      <c r="N20" s="25" t="s">
        <v>15036</v>
      </c>
      <c r="O20" s="25" t="s">
        <v>15899</v>
      </c>
      <c r="P20" s="25" t="s">
        <v>15048</v>
      </c>
      <c r="Q20" s="27" t="s">
        <v>15048</v>
      </c>
    </row>
    <row r="21" spans="1:17">
      <c r="A21" s="829" t="s">
        <v>14894</v>
      </c>
      <c r="B21" s="25" t="s">
        <v>15050</v>
      </c>
      <c r="C21" s="25" t="s">
        <v>15051</v>
      </c>
      <c r="D21" s="865" t="s">
        <v>15012</v>
      </c>
      <c r="E21" s="25" t="s">
        <v>14990</v>
      </c>
      <c r="F21" s="25" t="s">
        <v>14973</v>
      </c>
      <c r="G21" s="25" t="s">
        <v>14953</v>
      </c>
      <c r="H21" s="866" t="s">
        <v>15052</v>
      </c>
      <c r="I21" s="25">
        <v>634218</v>
      </c>
      <c r="J21" s="25" t="s">
        <v>15053</v>
      </c>
      <c r="K21" s="32" t="s">
        <v>15892</v>
      </c>
      <c r="L21" s="32" t="s">
        <v>14955</v>
      </c>
      <c r="M21" s="25" t="s">
        <v>14985</v>
      </c>
      <c r="N21" s="25" t="s">
        <v>15054</v>
      </c>
      <c r="O21" s="25" t="s">
        <v>15055</v>
      </c>
      <c r="P21" s="25" t="s">
        <v>15056</v>
      </c>
      <c r="Q21" s="27" t="s">
        <v>14968</v>
      </c>
    </row>
    <row r="22" spans="1:17">
      <c r="A22" s="829" t="s">
        <v>14899</v>
      </c>
      <c r="B22" s="25" t="s">
        <v>15057</v>
      </c>
      <c r="C22" s="25" t="s">
        <v>15045</v>
      </c>
      <c r="D22" s="25" t="s">
        <v>14982</v>
      </c>
      <c r="E22" s="25" t="s">
        <v>14990</v>
      </c>
      <c r="F22" s="25" t="s">
        <v>15058</v>
      </c>
      <c r="G22" s="25" t="s">
        <v>14952</v>
      </c>
      <c r="H22" s="26" t="s">
        <v>15059</v>
      </c>
      <c r="I22" s="25" t="s">
        <v>15060</v>
      </c>
      <c r="J22" s="25" t="s">
        <v>15061</v>
      </c>
      <c r="K22" s="32" t="s">
        <v>15892</v>
      </c>
      <c r="L22" s="32" t="s">
        <v>15000</v>
      </c>
      <c r="M22" s="25" t="s">
        <v>14985</v>
      </c>
      <c r="N22" s="25" t="s">
        <v>15894</v>
      </c>
      <c r="O22" s="25" t="s">
        <v>15062</v>
      </c>
      <c r="P22" s="25" t="s">
        <v>15063</v>
      </c>
      <c r="Q22" s="27" t="s">
        <v>15063</v>
      </c>
    </row>
    <row r="23" spans="1:17">
      <c r="A23" s="829" t="s">
        <v>14902</v>
      </c>
      <c r="B23" s="25" t="s">
        <v>15064</v>
      </c>
      <c r="C23" s="25" t="s">
        <v>15065</v>
      </c>
      <c r="D23" s="25" t="s">
        <v>14982</v>
      </c>
      <c r="E23" s="25" t="s">
        <v>14990</v>
      </c>
      <c r="F23" s="25" t="s">
        <v>15066</v>
      </c>
      <c r="G23" s="25" t="s">
        <v>15067</v>
      </c>
      <c r="H23" s="26" t="s">
        <v>14953</v>
      </c>
      <c r="I23" s="25" t="s">
        <v>15068</v>
      </c>
      <c r="J23" s="25" t="s">
        <v>15053</v>
      </c>
      <c r="K23" s="32" t="s">
        <v>15892</v>
      </c>
      <c r="L23" s="32" t="s">
        <v>15000</v>
      </c>
      <c r="M23" s="25" t="s">
        <v>14985</v>
      </c>
      <c r="N23" s="25"/>
      <c r="O23" s="25" t="s">
        <v>15062</v>
      </c>
      <c r="P23" s="25" t="s">
        <v>15063</v>
      </c>
      <c r="Q23" s="27" t="s">
        <v>15063</v>
      </c>
    </row>
    <row r="24" spans="1:17">
      <c r="A24" s="829" t="s">
        <v>14903</v>
      </c>
      <c r="B24" s="25" t="s">
        <v>19347</v>
      </c>
      <c r="C24" s="25" t="s">
        <v>15069</v>
      </c>
      <c r="D24" s="25" t="s">
        <v>14644</v>
      </c>
      <c r="E24" s="25" t="s">
        <v>14971</v>
      </c>
      <c r="F24" s="25" t="s">
        <v>14644</v>
      </c>
      <c r="G24" s="25" t="s">
        <v>15070</v>
      </c>
      <c r="H24" s="26" t="s">
        <v>15071</v>
      </c>
      <c r="I24" s="25" t="s">
        <v>14644</v>
      </c>
      <c r="J24" s="25" t="s">
        <v>15053</v>
      </c>
      <c r="K24" s="32" t="s">
        <v>15893</v>
      </c>
      <c r="L24" s="32" t="s">
        <v>14955</v>
      </c>
      <c r="M24" s="25" t="s">
        <v>14985</v>
      </c>
      <c r="N24" s="25" t="s">
        <v>15894</v>
      </c>
      <c r="O24" s="25" t="s">
        <v>15899</v>
      </c>
      <c r="P24" s="25" t="s">
        <v>15150</v>
      </c>
      <c r="Q24" s="27" t="s">
        <v>15031</v>
      </c>
    </row>
    <row r="25" spans="1:17">
      <c r="A25" s="829" t="s">
        <v>14905</v>
      </c>
      <c r="B25" s="25" t="s">
        <v>14960</v>
      </c>
      <c r="C25" s="25" t="s">
        <v>15072</v>
      </c>
      <c r="D25" s="25" t="s">
        <v>14950</v>
      </c>
      <c r="E25" s="25" t="s">
        <v>14982</v>
      </c>
      <c r="F25" s="25" t="s">
        <v>14951</v>
      </c>
      <c r="G25" s="25" t="s">
        <v>14952</v>
      </c>
      <c r="H25" s="26" t="s">
        <v>14953</v>
      </c>
      <c r="I25" s="25">
        <v>881666</v>
      </c>
      <c r="J25" s="25" t="s">
        <v>15053</v>
      </c>
      <c r="K25" s="32" t="s">
        <v>14964</v>
      </c>
      <c r="L25" s="32" t="s">
        <v>14955</v>
      </c>
      <c r="M25" s="25" t="s">
        <v>14985</v>
      </c>
      <c r="N25" s="25" t="s">
        <v>15897</v>
      </c>
      <c r="O25" s="25" t="s">
        <v>15899</v>
      </c>
      <c r="P25" s="25" t="s">
        <v>15902</v>
      </c>
      <c r="Q25" s="27" t="s">
        <v>14968</v>
      </c>
    </row>
    <row r="26" spans="1:17">
      <c r="A26" s="829" t="s">
        <v>14907</v>
      </c>
      <c r="B26" s="25" t="s">
        <v>15073</v>
      </c>
      <c r="C26" s="25" t="s">
        <v>15051</v>
      </c>
      <c r="D26" s="25" t="s">
        <v>15046</v>
      </c>
      <c r="E26" s="25" t="s">
        <v>15046</v>
      </c>
      <c r="F26" s="25" t="s">
        <v>14973</v>
      </c>
      <c r="G26" s="25" t="s">
        <v>14953</v>
      </c>
      <c r="H26" s="26" t="s">
        <v>14953</v>
      </c>
      <c r="I26" s="867">
        <v>361046</v>
      </c>
      <c r="J26" s="25" t="s">
        <v>15053</v>
      </c>
      <c r="K26" s="32" t="s">
        <v>14964</v>
      </c>
      <c r="L26" s="32" t="s">
        <v>15000</v>
      </c>
      <c r="M26" s="25" t="s">
        <v>14985</v>
      </c>
      <c r="N26" s="25" t="s">
        <v>14993</v>
      </c>
      <c r="O26" s="25" t="s">
        <v>15899</v>
      </c>
      <c r="P26" s="25" t="s">
        <v>15903</v>
      </c>
      <c r="Q26" s="27" t="s">
        <v>14644</v>
      </c>
    </row>
    <row r="27" spans="1:17">
      <c r="A27" s="829" t="s">
        <v>14862</v>
      </c>
      <c r="B27" s="25" t="s">
        <v>14948</v>
      </c>
      <c r="C27" s="25" t="s">
        <v>14949</v>
      </c>
      <c r="D27" s="25" t="s">
        <v>14950</v>
      </c>
      <c r="E27" s="25" t="s">
        <v>14950</v>
      </c>
      <c r="F27" s="25" t="s">
        <v>14951</v>
      </c>
      <c r="G27" s="25" t="s">
        <v>14952</v>
      </c>
      <c r="H27" s="26" t="s">
        <v>14953</v>
      </c>
      <c r="I27" s="867">
        <v>397704</v>
      </c>
      <c r="J27" s="25" t="s">
        <v>14984</v>
      </c>
      <c r="K27" s="32" t="s">
        <v>14954</v>
      </c>
      <c r="L27" s="32" t="s">
        <v>14955</v>
      </c>
      <c r="M27" s="25" t="s">
        <v>14956</v>
      </c>
      <c r="N27" s="25" t="s">
        <v>14957</v>
      </c>
      <c r="O27" s="25" t="s">
        <v>14958</v>
      </c>
      <c r="P27" s="25" t="s">
        <v>15899</v>
      </c>
      <c r="Q27" s="27" t="s">
        <v>14959</v>
      </c>
    </row>
    <row r="28" spans="1:17">
      <c r="A28" s="829" t="s">
        <v>14909</v>
      </c>
      <c r="B28" s="25" t="s">
        <v>15074</v>
      </c>
      <c r="C28" s="25" t="s">
        <v>15075</v>
      </c>
      <c r="D28" s="25">
        <v>0.98</v>
      </c>
      <c r="E28" s="25">
        <v>0.97</v>
      </c>
      <c r="F28" s="25" t="s">
        <v>14973</v>
      </c>
      <c r="G28" s="25">
        <v>0.01</v>
      </c>
      <c r="H28" s="26" t="s">
        <v>15076</v>
      </c>
      <c r="I28" s="25" t="s">
        <v>15077</v>
      </c>
      <c r="J28" s="25" t="s">
        <v>15889</v>
      </c>
      <c r="K28" s="32" t="s">
        <v>14999</v>
      </c>
      <c r="L28" s="32" t="s">
        <v>14955</v>
      </c>
      <c r="M28" s="25" t="s">
        <v>14956</v>
      </c>
      <c r="N28" s="25" t="s">
        <v>15078</v>
      </c>
      <c r="O28" s="25" t="s">
        <v>15079</v>
      </c>
      <c r="P28" s="25" t="s">
        <v>15150</v>
      </c>
      <c r="Q28" s="27" t="s">
        <v>15080</v>
      </c>
    </row>
    <row r="29" spans="1:17">
      <c r="A29" s="829" t="s">
        <v>14911</v>
      </c>
      <c r="B29" s="25" t="s">
        <v>15081</v>
      </c>
      <c r="C29" s="25" t="s">
        <v>15005</v>
      </c>
      <c r="D29" s="25" t="s">
        <v>14971</v>
      </c>
      <c r="E29" s="25" t="s">
        <v>15082</v>
      </c>
      <c r="F29" s="25" t="s">
        <v>15083</v>
      </c>
      <c r="G29" s="25">
        <v>0.01</v>
      </c>
      <c r="H29" s="26" t="s">
        <v>14953</v>
      </c>
      <c r="I29" s="25">
        <v>738583</v>
      </c>
      <c r="J29" s="25" t="s">
        <v>15889</v>
      </c>
      <c r="K29" s="32" t="s">
        <v>14999</v>
      </c>
      <c r="L29" s="32" t="s">
        <v>14955</v>
      </c>
      <c r="M29" s="25" t="s">
        <v>14985</v>
      </c>
      <c r="N29" s="25" t="s">
        <v>14993</v>
      </c>
      <c r="O29" s="25" t="s">
        <v>15899</v>
      </c>
      <c r="P29" s="25" t="s">
        <v>15904</v>
      </c>
      <c r="Q29" s="27" t="s">
        <v>14968</v>
      </c>
    </row>
    <row r="30" spans="1:17">
      <c r="A30" s="829" t="s">
        <v>14913</v>
      </c>
      <c r="B30" s="25" t="s">
        <v>15069</v>
      </c>
      <c r="C30" s="25" t="s">
        <v>15045</v>
      </c>
      <c r="D30" s="25" t="s">
        <v>14971</v>
      </c>
      <c r="E30" s="25" t="s">
        <v>14644</v>
      </c>
      <c r="F30" s="25" t="s">
        <v>14644</v>
      </c>
      <c r="G30" s="25" t="s">
        <v>14644</v>
      </c>
      <c r="H30" s="26" t="s">
        <v>14953</v>
      </c>
      <c r="I30" s="25">
        <v>232571</v>
      </c>
      <c r="J30" s="25" t="s">
        <v>14963</v>
      </c>
      <c r="K30" s="32" t="s">
        <v>15892</v>
      </c>
      <c r="L30" s="32" t="s">
        <v>14955</v>
      </c>
      <c r="M30" s="25" t="s">
        <v>14985</v>
      </c>
      <c r="N30" s="25" t="s">
        <v>15894</v>
      </c>
      <c r="O30" s="25" t="s">
        <v>15084</v>
      </c>
      <c r="P30" s="25" t="s">
        <v>15150</v>
      </c>
      <c r="Q30" s="27" t="s">
        <v>15031</v>
      </c>
    </row>
    <row r="31" spans="1:17">
      <c r="A31" s="829" t="s">
        <v>14915</v>
      </c>
      <c r="B31" s="25" t="s">
        <v>15181</v>
      </c>
      <c r="C31" s="25" t="s">
        <v>15182</v>
      </c>
      <c r="D31" s="25" t="s">
        <v>15183</v>
      </c>
      <c r="E31" s="25" t="s">
        <v>15183</v>
      </c>
      <c r="F31" s="25" t="s">
        <v>15184</v>
      </c>
      <c r="G31" s="25" t="s">
        <v>15019</v>
      </c>
      <c r="H31" s="26" t="s">
        <v>14953</v>
      </c>
      <c r="I31" s="867">
        <v>557192</v>
      </c>
      <c r="J31" s="25" t="s">
        <v>15889</v>
      </c>
      <c r="K31" s="32" t="s">
        <v>14999</v>
      </c>
      <c r="L31" s="32" t="s">
        <v>15000</v>
      </c>
      <c r="M31" s="25" t="s">
        <v>14985</v>
      </c>
      <c r="N31" s="25" t="s">
        <v>15185</v>
      </c>
      <c r="O31" s="25" t="s">
        <v>15899</v>
      </c>
      <c r="P31" s="25" t="s">
        <v>15903</v>
      </c>
      <c r="Q31" s="27" t="s">
        <v>15031</v>
      </c>
    </row>
    <row r="32" spans="1:17">
      <c r="A32" s="829" t="s">
        <v>16398</v>
      </c>
      <c r="B32" s="25" t="s">
        <v>16401</v>
      </c>
      <c r="C32" s="25" t="s">
        <v>16402</v>
      </c>
      <c r="D32" s="25" t="s">
        <v>16403</v>
      </c>
      <c r="E32" s="25" t="s">
        <v>16404</v>
      </c>
      <c r="F32" s="25" t="s">
        <v>14951</v>
      </c>
      <c r="G32" s="25" t="s">
        <v>14952</v>
      </c>
      <c r="H32" s="26" t="s">
        <v>14953</v>
      </c>
      <c r="I32" s="867">
        <v>512849</v>
      </c>
      <c r="J32" s="25" t="s">
        <v>16405</v>
      </c>
      <c r="K32" s="32" t="s">
        <v>16406</v>
      </c>
      <c r="L32" s="32" t="s">
        <v>14955</v>
      </c>
      <c r="M32" s="25" t="s">
        <v>14985</v>
      </c>
      <c r="N32" s="25" t="s">
        <v>16407</v>
      </c>
      <c r="O32" s="25" t="s">
        <v>16408</v>
      </c>
      <c r="P32" s="25" t="s">
        <v>16409</v>
      </c>
      <c r="Q32" s="27"/>
    </row>
    <row r="33" spans="1:17">
      <c r="A33" s="829" t="s">
        <v>16399</v>
      </c>
      <c r="B33" s="25" t="s">
        <v>16410</v>
      </c>
      <c r="C33" s="25" t="s">
        <v>16402</v>
      </c>
      <c r="D33" s="25" t="s">
        <v>16403</v>
      </c>
      <c r="E33" s="25" t="s">
        <v>16404</v>
      </c>
      <c r="F33" s="25" t="s">
        <v>14951</v>
      </c>
      <c r="G33" s="25" t="s">
        <v>14952</v>
      </c>
      <c r="H33" s="26" t="s">
        <v>14953</v>
      </c>
      <c r="I33" s="867">
        <v>466389</v>
      </c>
      <c r="J33" s="25" t="s">
        <v>16405</v>
      </c>
      <c r="K33" s="32" t="s">
        <v>16406</v>
      </c>
      <c r="L33" s="32" t="s">
        <v>14955</v>
      </c>
      <c r="M33" s="25" t="s">
        <v>14985</v>
      </c>
      <c r="N33" s="25" t="s">
        <v>16407</v>
      </c>
      <c r="O33" s="25" t="s">
        <v>16408</v>
      </c>
      <c r="P33" s="25" t="s">
        <v>16409</v>
      </c>
      <c r="Q33" s="27"/>
    </row>
    <row r="34" spans="1:17">
      <c r="A34" s="829" t="s">
        <v>16400</v>
      </c>
      <c r="B34" s="25" t="s">
        <v>16411</v>
      </c>
      <c r="C34" s="25" t="s">
        <v>16402</v>
      </c>
      <c r="D34" s="25" t="s">
        <v>16403</v>
      </c>
      <c r="E34" s="25" t="s">
        <v>16404</v>
      </c>
      <c r="F34" s="25" t="s">
        <v>14951</v>
      </c>
      <c r="G34" s="25" t="s">
        <v>14952</v>
      </c>
      <c r="H34" s="26" t="s">
        <v>14953</v>
      </c>
      <c r="I34" s="25">
        <v>466389</v>
      </c>
      <c r="J34" s="25" t="s">
        <v>16405</v>
      </c>
      <c r="K34" s="32" t="s">
        <v>16406</v>
      </c>
      <c r="L34" s="25" t="s">
        <v>14955</v>
      </c>
      <c r="M34" s="25" t="s">
        <v>14985</v>
      </c>
      <c r="N34" s="25" t="s">
        <v>16407</v>
      </c>
      <c r="O34" s="25" t="s">
        <v>16408</v>
      </c>
      <c r="P34" s="25" t="s">
        <v>16409</v>
      </c>
      <c r="Q34" s="27"/>
    </row>
    <row r="35" spans="1:17">
      <c r="A35" s="829" t="s">
        <v>14916</v>
      </c>
      <c r="B35" s="25" t="s">
        <v>15085</v>
      </c>
      <c r="C35" s="25" t="s">
        <v>15188</v>
      </c>
      <c r="D35" s="25">
        <v>0.95</v>
      </c>
      <c r="E35" s="25" t="s">
        <v>15040</v>
      </c>
      <c r="F35" s="25" t="s">
        <v>14644</v>
      </c>
      <c r="G35" s="868">
        <v>9.9999999999999995E-7</v>
      </c>
      <c r="H35" s="26" t="s">
        <v>14953</v>
      </c>
      <c r="I35" s="25">
        <v>890542</v>
      </c>
      <c r="J35" s="25" t="s">
        <v>14984</v>
      </c>
      <c r="K35" s="32" t="s">
        <v>14999</v>
      </c>
      <c r="L35" s="25" t="s">
        <v>14955</v>
      </c>
      <c r="M35" s="25" t="s">
        <v>14956</v>
      </c>
      <c r="N35" s="25" t="s">
        <v>15086</v>
      </c>
      <c r="O35" s="25" t="s">
        <v>15087</v>
      </c>
      <c r="P35" s="25" t="s">
        <v>15150</v>
      </c>
      <c r="Q35" s="27" t="s">
        <v>15031</v>
      </c>
    </row>
    <row r="36" spans="1:17">
      <c r="A36" s="829" t="s">
        <v>19524</v>
      </c>
      <c r="B36" s="25" t="s">
        <v>15088</v>
      </c>
      <c r="C36" s="25" t="s">
        <v>15089</v>
      </c>
      <c r="D36" s="25" t="s">
        <v>14644</v>
      </c>
      <c r="E36" s="25" t="s">
        <v>15090</v>
      </c>
      <c r="F36" s="25" t="s">
        <v>15091</v>
      </c>
      <c r="G36" s="25" t="s">
        <v>14644</v>
      </c>
      <c r="H36" s="26" t="s">
        <v>15092</v>
      </c>
      <c r="I36" s="25">
        <v>760787</v>
      </c>
      <c r="J36" s="25" t="s">
        <v>15093</v>
      </c>
      <c r="K36" s="32" t="s">
        <v>15892</v>
      </c>
      <c r="L36" s="25" t="s">
        <v>14955</v>
      </c>
      <c r="M36" s="25" t="s">
        <v>14956</v>
      </c>
      <c r="N36" s="25" t="s">
        <v>14993</v>
      </c>
      <c r="O36" s="25" t="s">
        <v>15094</v>
      </c>
      <c r="P36" s="25" t="s">
        <v>15150</v>
      </c>
      <c r="Q36" s="27" t="s">
        <v>15095</v>
      </c>
    </row>
    <row r="37" spans="1:17">
      <c r="A37" s="829" t="s">
        <v>19525</v>
      </c>
      <c r="B37" s="25" t="s">
        <v>15096</v>
      </c>
      <c r="C37" s="25" t="s">
        <v>15097</v>
      </c>
      <c r="D37" s="25" t="s">
        <v>14644</v>
      </c>
      <c r="E37" s="25" t="s">
        <v>15090</v>
      </c>
      <c r="F37" s="25" t="s">
        <v>15091</v>
      </c>
      <c r="G37" s="25" t="s">
        <v>14644</v>
      </c>
      <c r="H37" s="26" t="s">
        <v>15092</v>
      </c>
      <c r="I37" s="25">
        <v>488647</v>
      </c>
      <c r="J37" s="25" t="s">
        <v>15093</v>
      </c>
      <c r="K37" s="32" t="s">
        <v>15892</v>
      </c>
      <c r="L37" s="25" t="s">
        <v>14955</v>
      </c>
      <c r="M37" s="25" t="s">
        <v>14956</v>
      </c>
      <c r="N37" s="25" t="s">
        <v>14993</v>
      </c>
      <c r="O37" s="25" t="s">
        <v>15094</v>
      </c>
      <c r="P37" s="25" t="s">
        <v>15150</v>
      </c>
      <c r="Q37" s="27" t="s">
        <v>15095</v>
      </c>
    </row>
    <row r="38" spans="1:17">
      <c r="A38" s="829" t="s">
        <v>19526</v>
      </c>
      <c r="B38" s="25" t="s">
        <v>15098</v>
      </c>
      <c r="C38" s="25" t="s">
        <v>15099</v>
      </c>
      <c r="D38" s="25" t="s">
        <v>15100</v>
      </c>
      <c r="E38" s="25" t="s">
        <v>15101</v>
      </c>
      <c r="F38" s="25" t="s">
        <v>15091</v>
      </c>
      <c r="G38" s="25" t="s">
        <v>15041</v>
      </c>
      <c r="H38" s="26" t="s">
        <v>15092</v>
      </c>
      <c r="I38" s="25">
        <v>1691177</v>
      </c>
      <c r="J38" s="25" t="s">
        <v>15093</v>
      </c>
      <c r="K38" s="32" t="s">
        <v>15892</v>
      </c>
      <c r="L38" s="25" t="s">
        <v>14955</v>
      </c>
      <c r="M38" s="25" t="s">
        <v>14956</v>
      </c>
      <c r="N38" s="25" t="s">
        <v>14993</v>
      </c>
      <c r="O38" s="25" t="s">
        <v>15094</v>
      </c>
      <c r="P38" s="25" t="s">
        <v>15150</v>
      </c>
      <c r="Q38" s="27" t="s">
        <v>15095</v>
      </c>
    </row>
    <row r="39" spans="1:17">
      <c r="A39" s="829" t="s">
        <v>14919</v>
      </c>
      <c r="B39" s="25" t="s">
        <v>15102</v>
      </c>
      <c r="C39" s="25" t="s">
        <v>15005</v>
      </c>
      <c r="D39" s="25" t="s">
        <v>14990</v>
      </c>
      <c r="E39" s="25" t="s">
        <v>14982</v>
      </c>
      <c r="F39" s="25" t="s">
        <v>14951</v>
      </c>
      <c r="G39" s="25">
        <v>0.01</v>
      </c>
      <c r="H39" s="26" t="s">
        <v>14953</v>
      </c>
      <c r="I39" s="25" t="s">
        <v>15103</v>
      </c>
      <c r="J39" s="25" t="s">
        <v>14984</v>
      </c>
      <c r="K39" s="32" t="s">
        <v>15892</v>
      </c>
      <c r="L39" s="25" t="s">
        <v>15000</v>
      </c>
      <c r="M39" s="25"/>
      <c r="N39" s="25" t="s">
        <v>15104</v>
      </c>
      <c r="O39" s="25" t="s">
        <v>15899</v>
      </c>
      <c r="P39" s="25" t="s">
        <v>15105</v>
      </c>
      <c r="Q39" s="27" t="s">
        <v>15031</v>
      </c>
    </row>
    <row r="40" spans="1:17">
      <c r="A40" s="829" t="s">
        <v>14921</v>
      </c>
      <c r="B40" s="25" t="s">
        <v>15106</v>
      </c>
      <c r="C40" s="25" t="s">
        <v>15107</v>
      </c>
      <c r="D40" s="25" t="s">
        <v>15012</v>
      </c>
      <c r="E40" s="25" t="s">
        <v>15012</v>
      </c>
      <c r="F40" s="868" t="s">
        <v>15108</v>
      </c>
      <c r="G40" s="25" t="s">
        <v>15109</v>
      </c>
      <c r="H40" s="26" t="s">
        <v>15110</v>
      </c>
      <c r="I40" s="867">
        <v>670739</v>
      </c>
      <c r="J40" s="25" t="s">
        <v>15111</v>
      </c>
      <c r="K40" s="32" t="s">
        <v>15112</v>
      </c>
      <c r="L40" s="25"/>
      <c r="M40" s="25" t="s">
        <v>14985</v>
      </c>
      <c r="N40" s="25" t="s">
        <v>15036</v>
      </c>
      <c r="O40" s="25" t="s">
        <v>15899</v>
      </c>
      <c r="P40" s="25" t="s">
        <v>15048</v>
      </c>
      <c r="Q40" s="27" t="s">
        <v>15048</v>
      </c>
    </row>
    <row r="41" spans="1:17">
      <c r="A41" s="829" t="s">
        <v>14924</v>
      </c>
      <c r="B41" s="25" t="s">
        <v>15113</v>
      </c>
      <c r="C41" s="25" t="s">
        <v>15033</v>
      </c>
      <c r="D41" s="25" t="s">
        <v>15114</v>
      </c>
      <c r="E41" s="25" t="s">
        <v>14990</v>
      </c>
      <c r="F41" s="25" t="s">
        <v>14973</v>
      </c>
      <c r="G41" s="25" t="s">
        <v>15115</v>
      </c>
      <c r="H41" s="26" t="s">
        <v>14953</v>
      </c>
      <c r="I41" s="25">
        <v>39131578</v>
      </c>
      <c r="J41" s="25" t="s">
        <v>15116</v>
      </c>
      <c r="K41" s="32" t="s">
        <v>14964</v>
      </c>
      <c r="L41" s="25" t="s">
        <v>14955</v>
      </c>
      <c r="M41" s="25" t="s">
        <v>14956</v>
      </c>
      <c r="N41" s="25" t="s">
        <v>15078</v>
      </c>
      <c r="O41" s="25" t="s">
        <v>15117</v>
      </c>
      <c r="P41" s="25" t="s">
        <v>15150</v>
      </c>
      <c r="Q41" s="27" t="s">
        <v>15080</v>
      </c>
    </row>
    <row r="42" spans="1:17">
      <c r="A42" s="829" t="s">
        <v>15118</v>
      </c>
      <c r="B42" s="25" t="s">
        <v>15119</v>
      </c>
      <c r="C42" s="25" t="s">
        <v>15120</v>
      </c>
      <c r="D42" s="25" t="s">
        <v>14990</v>
      </c>
      <c r="E42" s="25" t="s">
        <v>14990</v>
      </c>
      <c r="F42" s="25" t="s">
        <v>15091</v>
      </c>
      <c r="G42" s="25" t="s">
        <v>14953</v>
      </c>
      <c r="H42" s="26" t="s">
        <v>14953</v>
      </c>
      <c r="I42" s="25">
        <v>886183</v>
      </c>
      <c r="J42" s="25" t="s">
        <v>15121</v>
      </c>
      <c r="K42" s="32" t="s">
        <v>15892</v>
      </c>
      <c r="L42" s="25" t="s">
        <v>14955</v>
      </c>
      <c r="M42" s="25" t="s">
        <v>14985</v>
      </c>
      <c r="N42" s="25" t="s">
        <v>14993</v>
      </c>
      <c r="O42" s="25" t="s">
        <v>15899</v>
      </c>
      <c r="P42" s="25" t="s">
        <v>15122</v>
      </c>
      <c r="Q42" s="27"/>
    </row>
    <row r="43" spans="1:17">
      <c r="A43" s="829" t="s">
        <v>15123</v>
      </c>
      <c r="B43" s="25" t="s">
        <v>15124</v>
      </c>
      <c r="C43" s="25" t="s">
        <v>15120</v>
      </c>
      <c r="D43" s="25" t="s">
        <v>14982</v>
      </c>
      <c r="E43" s="25" t="s">
        <v>14990</v>
      </c>
      <c r="F43" s="25" t="s">
        <v>15091</v>
      </c>
      <c r="G43" s="869">
        <v>0.05</v>
      </c>
      <c r="H43" s="26" t="s">
        <v>14953</v>
      </c>
      <c r="I43" s="25">
        <v>251068</v>
      </c>
      <c r="J43" s="25" t="s">
        <v>15121</v>
      </c>
      <c r="K43" s="32" t="s">
        <v>15892</v>
      </c>
      <c r="L43" s="25" t="s">
        <v>14955</v>
      </c>
      <c r="M43" s="25" t="s">
        <v>14985</v>
      </c>
      <c r="N43" s="25" t="s">
        <v>14993</v>
      </c>
      <c r="O43" s="25" t="s">
        <v>15899</v>
      </c>
      <c r="P43" s="25" t="s">
        <v>15150</v>
      </c>
      <c r="Q43" s="27" t="s">
        <v>15179</v>
      </c>
    </row>
    <row r="44" spans="1:17">
      <c r="A44" s="829" t="s">
        <v>15125</v>
      </c>
      <c r="B44" s="25" t="s">
        <v>15126</v>
      </c>
      <c r="C44" s="25" t="s">
        <v>15120</v>
      </c>
      <c r="D44" s="25" t="s">
        <v>14990</v>
      </c>
      <c r="E44" s="25" t="s">
        <v>14990</v>
      </c>
      <c r="F44" s="25" t="s">
        <v>15091</v>
      </c>
      <c r="G44" s="869">
        <v>0.01</v>
      </c>
      <c r="H44" s="26" t="s">
        <v>14953</v>
      </c>
      <c r="I44" s="25">
        <v>498871</v>
      </c>
      <c r="J44" s="25" t="s">
        <v>15121</v>
      </c>
      <c r="K44" s="32" t="s">
        <v>15892</v>
      </c>
      <c r="L44" s="25" t="s">
        <v>14955</v>
      </c>
      <c r="M44" s="25" t="s">
        <v>14985</v>
      </c>
      <c r="N44" s="25" t="s">
        <v>14993</v>
      </c>
      <c r="O44" s="25" t="s">
        <v>15899</v>
      </c>
      <c r="P44" s="25" t="s">
        <v>15150</v>
      </c>
      <c r="Q44" s="27" t="s">
        <v>15179</v>
      </c>
    </row>
    <row r="45" spans="1:17">
      <c r="A45" s="829" t="s">
        <v>15127</v>
      </c>
      <c r="B45" s="25" t="s">
        <v>15128</v>
      </c>
      <c r="C45" s="25" t="s">
        <v>15120</v>
      </c>
      <c r="D45" s="25" t="s">
        <v>14982</v>
      </c>
      <c r="E45" s="25" t="s">
        <v>14990</v>
      </c>
      <c r="F45" s="25" t="s">
        <v>15091</v>
      </c>
      <c r="G45" s="25" t="s">
        <v>14953</v>
      </c>
      <c r="H45" s="26" t="s">
        <v>14953</v>
      </c>
      <c r="I45" s="25">
        <v>719745</v>
      </c>
      <c r="J45" s="25" t="s">
        <v>15121</v>
      </c>
      <c r="K45" s="32" t="s">
        <v>15892</v>
      </c>
      <c r="L45" s="25" t="s">
        <v>14955</v>
      </c>
      <c r="M45" s="25" t="s">
        <v>14985</v>
      </c>
      <c r="N45" s="25" t="s">
        <v>14993</v>
      </c>
      <c r="O45" s="25" t="s">
        <v>15899</v>
      </c>
      <c r="P45" s="25" t="s">
        <v>15150</v>
      </c>
      <c r="Q45" s="27" t="s">
        <v>15179</v>
      </c>
    </row>
    <row r="46" spans="1:17">
      <c r="A46" s="829" t="s">
        <v>15129</v>
      </c>
      <c r="B46" s="25" t="s">
        <v>15130</v>
      </c>
      <c r="C46" s="25" t="s">
        <v>15120</v>
      </c>
      <c r="D46" s="25" t="s">
        <v>14950</v>
      </c>
      <c r="E46" s="25" t="s">
        <v>15131</v>
      </c>
      <c r="F46" s="25" t="s">
        <v>14951</v>
      </c>
      <c r="G46" s="870">
        <v>5.0000000000000001E-3</v>
      </c>
      <c r="H46" s="26" t="s">
        <v>14953</v>
      </c>
      <c r="I46" s="25">
        <v>554032</v>
      </c>
      <c r="J46" s="25" t="s">
        <v>15121</v>
      </c>
      <c r="K46" s="32" t="s">
        <v>15892</v>
      </c>
      <c r="L46" s="25" t="s">
        <v>14955</v>
      </c>
      <c r="M46" s="25" t="s">
        <v>14985</v>
      </c>
      <c r="N46" s="25" t="s">
        <v>14993</v>
      </c>
      <c r="O46" s="25" t="s">
        <v>15899</v>
      </c>
      <c r="P46" s="25" t="s">
        <v>15150</v>
      </c>
      <c r="Q46" s="27" t="s">
        <v>15179</v>
      </c>
    </row>
    <row r="47" spans="1:17">
      <c r="A47" s="829" t="s">
        <v>15132</v>
      </c>
      <c r="B47" s="25" t="s">
        <v>15133</v>
      </c>
      <c r="C47" s="25" t="s">
        <v>15120</v>
      </c>
      <c r="D47" s="25" t="s">
        <v>14950</v>
      </c>
      <c r="E47" s="25" t="s">
        <v>14990</v>
      </c>
      <c r="F47" s="25" t="s">
        <v>15091</v>
      </c>
      <c r="G47" s="25" t="s">
        <v>14953</v>
      </c>
      <c r="H47" s="26" t="s">
        <v>14953</v>
      </c>
      <c r="I47" s="25">
        <v>441227</v>
      </c>
      <c r="J47" s="25" t="s">
        <v>15121</v>
      </c>
      <c r="K47" s="32" t="s">
        <v>14964</v>
      </c>
      <c r="L47" s="25" t="s">
        <v>14955</v>
      </c>
      <c r="M47" s="25" t="s">
        <v>14985</v>
      </c>
      <c r="N47" s="25" t="s">
        <v>14993</v>
      </c>
      <c r="O47" s="25" t="s">
        <v>15899</v>
      </c>
      <c r="P47" s="25" t="s">
        <v>15150</v>
      </c>
      <c r="Q47" s="27" t="s">
        <v>15179</v>
      </c>
    </row>
    <row r="48" spans="1:17">
      <c r="A48" s="829" t="s">
        <v>15134</v>
      </c>
      <c r="B48" s="25" t="s">
        <v>15128</v>
      </c>
      <c r="C48" s="25" t="s">
        <v>15120</v>
      </c>
      <c r="D48" s="25" t="s">
        <v>14982</v>
      </c>
      <c r="E48" s="25" t="s">
        <v>14990</v>
      </c>
      <c r="F48" s="25" t="s">
        <v>15091</v>
      </c>
      <c r="G48" s="869">
        <v>0.01</v>
      </c>
      <c r="H48" s="26" t="s">
        <v>14953</v>
      </c>
      <c r="I48" s="25">
        <v>601021</v>
      </c>
      <c r="J48" s="25" t="s">
        <v>15121</v>
      </c>
      <c r="K48" s="32" t="s">
        <v>15892</v>
      </c>
      <c r="L48" s="25" t="s">
        <v>14955</v>
      </c>
      <c r="M48" s="25" t="s">
        <v>14985</v>
      </c>
      <c r="N48" s="25" t="s">
        <v>14993</v>
      </c>
      <c r="O48" s="25" t="s">
        <v>15899</v>
      </c>
      <c r="P48" s="25" t="s">
        <v>15150</v>
      </c>
      <c r="Q48" s="27" t="s">
        <v>15179</v>
      </c>
    </row>
    <row r="49" spans="1:17" ht="13.8" thickBot="1">
      <c r="A49" s="871" t="s">
        <v>14928</v>
      </c>
      <c r="B49" s="838" t="s">
        <v>15135</v>
      </c>
      <c r="C49" s="838" t="s">
        <v>15136</v>
      </c>
      <c r="D49" s="838" t="s">
        <v>14950</v>
      </c>
      <c r="E49" s="838" t="s">
        <v>14950</v>
      </c>
      <c r="F49" s="838" t="s">
        <v>14951</v>
      </c>
      <c r="G49" s="838" t="s">
        <v>15137</v>
      </c>
      <c r="H49" s="872" t="s">
        <v>14953</v>
      </c>
      <c r="I49" s="838">
        <v>553428</v>
      </c>
      <c r="J49" s="838" t="s">
        <v>15138</v>
      </c>
      <c r="K49" s="838" t="s">
        <v>15139</v>
      </c>
      <c r="L49" s="838" t="s">
        <v>14955</v>
      </c>
      <c r="M49" s="838" t="s">
        <v>14985</v>
      </c>
      <c r="N49" s="838" t="s">
        <v>14993</v>
      </c>
      <c r="O49" s="838" t="s">
        <v>15899</v>
      </c>
      <c r="P49" s="838" t="s">
        <v>15905</v>
      </c>
      <c r="Q49" s="839" t="s">
        <v>15140</v>
      </c>
    </row>
    <row r="50" spans="1:17" ht="13.8" thickBot="1">
      <c r="A50" s="825"/>
      <c r="B50" s="25"/>
      <c r="C50" s="25"/>
      <c r="D50" s="25"/>
      <c r="E50" s="25"/>
      <c r="F50" s="25"/>
      <c r="G50" s="25"/>
      <c r="H50" s="26"/>
      <c r="I50" s="25"/>
      <c r="J50" s="25"/>
      <c r="K50" s="25"/>
      <c r="L50" s="25"/>
      <c r="M50" s="825"/>
      <c r="N50" s="25"/>
      <c r="O50" s="25"/>
      <c r="P50" s="25"/>
      <c r="Q50" s="25"/>
    </row>
    <row r="51" spans="1:17">
      <c r="A51" s="852" t="s">
        <v>14898</v>
      </c>
      <c r="B51" s="814" t="s">
        <v>14930</v>
      </c>
      <c r="C51" s="853"/>
      <c r="D51" s="854" t="s">
        <v>14931</v>
      </c>
      <c r="E51" s="814" t="s">
        <v>14932</v>
      </c>
      <c r="F51" s="33"/>
      <c r="G51" s="33"/>
      <c r="H51" s="873"/>
      <c r="I51" s="814" t="s">
        <v>14933</v>
      </c>
      <c r="J51" s="33"/>
      <c r="K51" s="33"/>
      <c r="L51" s="33"/>
      <c r="M51" s="33"/>
      <c r="N51" s="33"/>
      <c r="O51" s="33"/>
      <c r="P51" s="814"/>
      <c r="Q51" s="815"/>
    </row>
    <row r="52" spans="1:17" ht="13.8" thickBot="1">
      <c r="A52" s="855" t="s">
        <v>14857</v>
      </c>
      <c r="B52" s="856" t="s">
        <v>14934</v>
      </c>
      <c r="C52" s="857" t="s">
        <v>14935</v>
      </c>
      <c r="D52" s="858" t="s">
        <v>14936</v>
      </c>
      <c r="E52" s="856" t="s">
        <v>14936</v>
      </c>
      <c r="F52" s="856" t="s">
        <v>14937</v>
      </c>
      <c r="G52" s="856" t="s">
        <v>14938</v>
      </c>
      <c r="H52" s="859" t="s">
        <v>14939</v>
      </c>
      <c r="I52" s="856" t="s">
        <v>14940</v>
      </c>
      <c r="J52" s="856" t="s">
        <v>14941</v>
      </c>
      <c r="K52" s="856" t="s">
        <v>14942</v>
      </c>
      <c r="L52" s="856" t="s">
        <v>14943</v>
      </c>
      <c r="M52" s="856" t="s">
        <v>14944</v>
      </c>
      <c r="N52" s="856" t="s">
        <v>14941</v>
      </c>
      <c r="O52" s="856" t="s">
        <v>14945</v>
      </c>
      <c r="P52" s="856" t="s">
        <v>14946</v>
      </c>
      <c r="Q52" s="860" t="s">
        <v>14947</v>
      </c>
    </row>
    <row r="53" spans="1:17" s="875" customFormat="1" ht="16.2" customHeight="1">
      <c r="A53" s="874" t="s">
        <v>14865</v>
      </c>
      <c r="B53" s="444" t="s">
        <v>14960</v>
      </c>
      <c r="C53" s="444" t="s">
        <v>14961</v>
      </c>
      <c r="D53" s="444" t="s">
        <v>14950</v>
      </c>
      <c r="E53" s="444" t="s">
        <v>14950</v>
      </c>
      <c r="F53" s="444" t="s">
        <v>14951</v>
      </c>
      <c r="G53" s="444" t="s">
        <v>15019</v>
      </c>
      <c r="H53" s="445" t="s">
        <v>15141</v>
      </c>
      <c r="I53" s="444">
        <v>756374</v>
      </c>
      <c r="J53" s="444" t="s">
        <v>15053</v>
      </c>
      <c r="K53" s="444" t="s">
        <v>15892</v>
      </c>
      <c r="L53" s="444" t="s">
        <v>14955</v>
      </c>
      <c r="M53" s="444" t="s">
        <v>14956</v>
      </c>
      <c r="N53" s="444" t="s">
        <v>15142</v>
      </c>
      <c r="O53" s="444" t="s">
        <v>14966</v>
      </c>
      <c r="P53" s="444" t="s">
        <v>15900</v>
      </c>
      <c r="Q53" s="446" t="s">
        <v>14968</v>
      </c>
    </row>
    <row r="54" spans="1:17" s="122" customFormat="1">
      <c r="A54" s="876" t="s">
        <v>14870</v>
      </c>
      <c r="B54" s="32" t="s">
        <v>14969</v>
      </c>
      <c r="C54" s="32" t="s">
        <v>14970</v>
      </c>
      <c r="D54" s="32" t="s">
        <v>14971</v>
      </c>
      <c r="E54" s="32" t="s">
        <v>14972</v>
      </c>
      <c r="F54" s="32" t="s">
        <v>14973</v>
      </c>
      <c r="G54" s="32">
        <v>2.0000000000000001E-4</v>
      </c>
      <c r="H54" s="34" t="s">
        <v>14974</v>
      </c>
      <c r="I54" s="32" t="s">
        <v>14644</v>
      </c>
      <c r="J54" s="32" t="s">
        <v>14975</v>
      </c>
      <c r="K54" s="32" t="s">
        <v>15892</v>
      </c>
      <c r="L54" s="32" t="s">
        <v>14955</v>
      </c>
      <c r="M54" s="32" t="s">
        <v>14956</v>
      </c>
      <c r="N54" s="32" t="s">
        <v>14976</v>
      </c>
      <c r="O54" s="32" t="s">
        <v>14977</v>
      </c>
      <c r="P54" s="32" t="s">
        <v>14978</v>
      </c>
      <c r="Q54" s="27" t="s">
        <v>14979</v>
      </c>
    </row>
    <row r="55" spans="1:17" s="122" customFormat="1" ht="16.8" customHeight="1">
      <c r="A55" s="876" t="s">
        <v>14877</v>
      </c>
      <c r="B55" s="32" t="s">
        <v>15144</v>
      </c>
      <c r="C55" s="32" t="s">
        <v>15145</v>
      </c>
      <c r="D55" s="32" t="s">
        <v>15012</v>
      </c>
      <c r="E55" s="32" t="s">
        <v>15013</v>
      </c>
      <c r="F55" s="32" t="s">
        <v>14973</v>
      </c>
      <c r="G55" s="32" t="s">
        <v>14644</v>
      </c>
      <c r="H55" s="34" t="s">
        <v>19482</v>
      </c>
      <c r="I55" s="32" t="s">
        <v>15146</v>
      </c>
      <c r="J55" s="32" t="s">
        <v>19483</v>
      </c>
      <c r="K55" s="32" t="s">
        <v>15891</v>
      </c>
      <c r="L55" s="32" t="s">
        <v>14955</v>
      </c>
      <c r="M55" s="32" t="s">
        <v>14985</v>
      </c>
      <c r="N55" s="32" t="s">
        <v>15017</v>
      </c>
      <c r="O55" s="32" t="s">
        <v>19481</v>
      </c>
      <c r="P55" s="32" t="s">
        <v>15147</v>
      </c>
      <c r="Q55" s="27" t="s">
        <v>15031</v>
      </c>
    </row>
    <row r="56" spans="1:17" s="122" customFormat="1">
      <c r="A56" s="876" t="s">
        <v>14890</v>
      </c>
      <c r="B56" s="36" t="s">
        <v>15039</v>
      </c>
      <c r="C56" s="36" t="s">
        <v>14970</v>
      </c>
      <c r="D56" s="36" t="s">
        <v>15040</v>
      </c>
      <c r="E56" s="36" t="s">
        <v>15040</v>
      </c>
      <c r="F56" s="32" t="s">
        <v>14951</v>
      </c>
      <c r="G56" s="36" t="s">
        <v>15041</v>
      </c>
      <c r="H56" s="37" t="s">
        <v>15042</v>
      </c>
      <c r="I56" s="32">
        <v>1007948</v>
      </c>
      <c r="J56" s="32" t="s">
        <v>15148</v>
      </c>
      <c r="K56" s="32" t="s">
        <v>14999</v>
      </c>
      <c r="L56" s="32" t="s">
        <v>15149</v>
      </c>
      <c r="M56" s="32" t="s">
        <v>14956</v>
      </c>
      <c r="N56" s="32" t="s">
        <v>15896</v>
      </c>
      <c r="O56" s="32" t="s">
        <v>15899</v>
      </c>
      <c r="P56" s="32" t="s">
        <v>15038</v>
      </c>
      <c r="Q56" s="27" t="s">
        <v>15043</v>
      </c>
    </row>
    <row r="57" spans="1:17" s="122" customFormat="1">
      <c r="A57" s="876" t="s">
        <v>14896</v>
      </c>
      <c r="B57" s="32" t="s">
        <v>14960</v>
      </c>
      <c r="C57" s="32"/>
      <c r="D57" s="32" t="s">
        <v>15012</v>
      </c>
      <c r="E57" s="32" t="s">
        <v>15012</v>
      </c>
      <c r="F57" s="32" t="s">
        <v>14951</v>
      </c>
      <c r="G57" s="32" t="s">
        <v>15180</v>
      </c>
      <c r="H57" s="34" t="s">
        <v>14953</v>
      </c>
      <c r="I57" s="32">
        <v>868969</v>
      </c>
      <c r="J57" s="32" t="s">
        <v>14963</v>
      </c>
      <c r="K57" s="32" t="s">
        <v>14999</v>
      </c>
      <c r="L57" s="32" t="s">
        <v>520</v>
      </c>
      <c r="M57" s="32" t="s">
        <v>14956</v>
      </c>
      <c r="N57" s="32" t="s">
        <v>15898</v>
      </c>
      <c r="O57" s="32" t="s">
        <v>15899</v>
      </c>
      <c r="P57" s="32" t="s">
        <v>15150</v>
      </c>
      <c r="Q57" s="27" t="s">
        <v>15023</v>
      </c>
    </row>
    <row r="58" spans="1:17" s="877" customFormat="1" ht="13.8" thickBot="1">
      <c r="A58" s="876" t="s">
        <v>14905</v>
      </c>
      <c r="B58" s="32" t="s">
        <v>14960</v>
      </c>
      <c r="C58" s="32" t="s">
        <v>15072</v>
      </c>
      <c r="D58" s="32" t="s">
        <v>14950</v>
      </c>
      <c r="E58" s="32" t="s">
        <v>14982</v>
      </c>
      <c r="F58" s="32" t="s">
        <v>14951</v>
      </c>
      <c r="G58" s="32" t="s">
        <v>14952</v>
      </c>
      <c r="H58" s="34" t="s">
        <v>14953</v>
      </c>
      <c r="I58" s="32">
        <v>881666</v>
      </c>
      <c r="J58" s="32" t="s">
        <v>15151</v>
      </c>
      <c r="K58" s="32" t="s">
        <v>15892</v>
      </c>
      <c r="L58" s="32" t="s">
        <v>14955</v>
      </c>
      <c r="M58" s="32" t="s">
        <v>14985</v>
      </c>
      <c r="N58" s="32" t="s">
        <v>15898</v>
      </c>
      <c r="O58" s="32" t="s">
        <v>15899</v>
      </c>
      <c r="P58" s="32" t="s">
        <v>15902</v>
      </c>
      <c r="Q58" s="27" t="s">
        <v>14968</v>
      </c>
    </row>
    <row r="59" spans="1:17">
      <c r="A59" s="829" t="s">
        <v>14921</v>
      </c>
      <c r="B59" s="32" t="s">
        <v>15106</v>
      </c>
      <c r="C59" s="32" t="s">
        <v>15107</v>
      </c>
      <c r="D59" s="32" t="s">
        <v>15012</v>
      </c>
      <c r="E59" s="32" t="s">
        <v>15012</v>
      </c>
      <c r="F59" s="878" t="s">
        <v>15108</v>
      </c>
      <c r="G59" s="32" t="s">
        <v>15109</v>
      </c>
      <c r="H59" s="34" t="s">
        <v>15110</v>
      </c>
      <c r="I59" s="879">
        <v>670739</v>
      </c>
      <c r="J59" s="32" t="s">
        <v>15111</v>
      </c>
      <c r="K59" s="32" t="s">
        <v>15112</v>
      </c>
      <c r="L59" s="32"/>
      <c r="M59" s="32" t="s">
        <v>14985</v>
      </c>
      <c r="N59" s="32" t="s">
        <v>15036</v>
      </c>
      <c r="O59" s="32" t="s">
        <v>15899</v>
      </c>
      <c r="P59" s="32" t="s">
        <v>15048</v>
      </c>
      <c r="Q59" s="27" t="s">
        <v>15048</v>
      </c>
    </row>
    <row r="60" spans="1:17" ht="13.8" thickBot="1">
      <c r="A60" s="871" t="s">
        <v>18855</v>
      </c>
      <c r="B60" s="838" t="s">
        <v>14960</v>
      </c>
      <c r="C60" s="838" t="s">
        <v>15120</v>
      </c>
      <c r="D60" s="838" t="s">
        <v>14950</v>
      </c>
      <c r="E60" s="838" t="s">
        <v>15131</v>
      </c>
      <c r="F60" s="838" t="s">
        <v>14951</v>
      </c>
      <c r="G60" s="880">
        <v>0.01</v>
      </c>
      <c r="H60" s="872" t="s">
        <v>14953</v>
      </c>
      <c r="I60" s="838">
        <v>901168</v>
      </c>
      <c r="J60" s="838" t="s">
        <v>15121</v>
      </c>
      <c r="K60" s="838" t="s">
        <v>15892</v>
      </c>
      <c r="L60" s="838" t="s">
        <v>14955</v>
      </c>
      <c r="M60" s="838" t="s">
        <v>14956</v>
      </c>
      <c r="N60" s="838" t="s">
        <v>14993</v>
      </c>
      <c r="O60" s="838" t="s">
        <v>15899</v>
      </c>
      <c r="P60" s="838" t="s">
        <v>15150</v>
      </c>
      <c r="Q60" s="839" t="s">
        <v>15179</v>
      </c>
    </row>
    <row r="61" spans="1:17" ht="13.8" thickBot="1">
      <c r="A61" s="822"/>
      <c r="B61" s="825"/>
      <c r="C61" s="825"/>
      <c r="D61" s="825"/>
      <c r="E61" s="825"/>
      <c r="F61" s="825"/>
      <c r="G61" s="825"/>
      <c r="H61" s="881"/>
      <c r="I61" s="825"/>
      <c r="J61" s="825"/>
      <c r="K61" s="825"/>
      <c r="L61" s="825"/>
      <c r="M61" s="825"/>
      <c r="N61" s="825"/>
      <c r="O61" s="825"/>
      <c r="P61" s="825"/>
      <c r="Q61" s="826"/>
    </row>
    <row r="62" spans="1:17">
      <c r="A62" s="852" t="s">
        <v>18850</v>
      </c>
      <c r="B62" s="814" t="s">
        <v>14930</v>
      </c>
      <c r="C62" s="853"/>
      <c r="D62" s="854" t="s">
        <v>14931</v>
      </c>
      <c r="E62" s="814" t="s">
        <v>14932</v>
      </c>
      <c r="F62" s="33"/>
      <c r="G62" s="33"/>
      <c r="H62" s="873"/>
      <c r="I62" s="814" t="s">
        <v>14933</v>
      </c>
      <c r="J62" s="33"/>
      <c r="K62" s="33"/>
      <c r="L62" s="33"/>
      <c r="M62" s="33"/>
      <c r="N62" s="33"/>
      <c r="O62" s="33"/>
      <c r="P62" s="814"/>
      <c r="Q62" s="815"/>
    </row>
    <row r="63" spans="1:17" ht="13.8" thickBot="1">
      <c r="A63" s="855" t="s">
        <v>14857</v>
      </c>
      <c r="B63" s="856" t="s">
        <v>14934</v>
      </c>
      <c r="C63" s="857" t="s">
        <v>14935</v>
      </c>
      <c r="D63" s="858" t="s">
        <v>14936</v>
      </c>
      <c r="E63" s="856" t="s">
        <v>14936</v>
      </c>
      <c r="F63" s="856" t="s">
        <v>14937</v>
      </c>
      <c r="G63" s="856" t="s">
        <v>14938</v>
      </c>
      <c r="H63" s="859" t="s">
        <v>14939</v>
      </c>
      <c r="I63" s="856" t="s">
        <v>14940</v>
      </c>
      <c r="J63" s="856" t="s">
        <v>14941</v>
      </c>
      <c r="K63" s="856" t="s">
        <v>14942</v>
      </c>
      <c r="L63" s="856" t="s">
        <v>14943</v>
      </c>
      <c r="M63" s="856" t="s">
        <v>14944</v>
      </c>
      <c r="N63" s="856" t="s">
        <v>14941</v>
      </c>
      <c r="O63" s="856" t="s">
        <v>14945</v>
      </c>
      <c r="P63" s="856" t="s">
        <v>14946</v>
      </c>
      <c r="Q63" s="860" t="s">
        <v>14947</v>
      </c>
    </row>
    <row r="64" spans="1:17" s="122" customFormat="1">
      <c r="A64" s="874" t="s">
        <v>14870</v>
      </c>
      <c r="B64" s="444" t="s">
        <v>14969</v>
      </c>
      <c r="C64" s="444" t="s">
        <v>14970</v>
      </c>
      <c r="D64" s="444" t="s">
        <v>14971</v>
      </c>
      <c r="E64" s="444" t="s">
        <v>14972</v>
      </c>
      <c r="F64" s="444" t="s">
        <v>15158</v>
      </c>
      <c r="G64" s="444">
        <v>2.0000000000000001E-4</v>
      </c>
      <c r="H64" s="445" t="s">
        <v>14974</v>
      </c>
      <c r="I64" s="444" t="s">
        <v>14644</v>
      </c>
      <c r="J64" s="444" t="s">
        <v>14975</v>
      </c>
      <c r="K64" s="444" t="s">
        <v>15892</v>
      </c>
      <c r="L64" s="444" t="s">
        <v>15143</v>
      </c>
      <c r="M64" s="444" t="s">
        <v>14956</v>
      </c>
      <c r="N64" s="444" t="s">
        <v>14976</v>
      </c>
      <c r="O64" s="444" t="s">
        <v>14977</v>
      </c>
      <c r="P64" s="444" t="s">
        <v>15907</v>
      </c>
      <c r="Q64" s="446" t="s">
        <v>14979</v>
      </c>
    </row>
    <row r="65" spans="1:17" s="122" customFormat="1">
      <c r="A65" s="876" t="s">
        <v>15189</v>
      </c>
      <c r="B65" s="32" t="s">
        <v>15191</v>
      </c>
      <c r="C65" s="32" t="s">
        <v>15192</v>
      </c>
      <c r="D65" s="32" t="s">
        <v>15193</v>
      </c>
      <c r="E65" s="32" t="s">
        <v>15193</v>
      </c>
      <c r="F65" s="32" t="s">
        <v>14951</v>
      </c>
      <c r="G65" s="32" t="s">
        <v>14952</v>
      </c>
      <c r="H65" s="34" t="s">
        <v>14953</v>
      </c>
      <c r="I65" s="32">
        <v>1395045</v>
      </c>
      <c r="J65" s="32" t="s">
        <v>15194</v>
      </c>
      <c r="K65" s="32" t="s">
        <v>15892</v>
      </c>
      <c r="L65" s="32" t="s">
        <v>15149</v>
      </c>
      <c r="M65" s="32" t="s">
        <v>14985</v>
      </c>
      <c r="N65" s="32" t="s">
        <v>15195</v>
      </c>
      <c r="O65" s="32" t="s">
        <v>15899</v>
      </c>
      <c r="P65" s="32" t="s">
        <v>15150</v>
      </c>
      <c r="Q65" s="27" t="s">
        <v>15196</v>
      </c>
    </row>
    <row r="66" spans="1:17" s="877" customFormat="1" ht="13.8" thickBot="1">
      <c r="A66" s="876" t="s">
        <v>14905</v>
      </c>
      <c r="B66" s="32" t="s">
        <v>14960</v>
      </c>
      <c r="C66" s="32" t="s">
        <v>15072</v>
      </c>
      <c r="D66" s="32" t="s">
        <v>14950</v>
      </c>
      <c r="E66" s="32" t="s">
        <v>14982</v>
      </c>
      <c r="F66" s="32" t="s">
        <v>14951</v>
      </c>
      <c r="G66" s="32" t="s">
        <v>14952</v>
      </c>
      <c r="H66" s="34" t="s">
        <v>14953</v>
      </c>
      <c r="I66" s="32">
        <v>881666</v>
      </c>
      <c r="J66" s="32" t="s">
        <v>15151</v>
      </c>
      <c r="K66" s="32" t="s">
        <v>15892</v>
      </c>
      <c r="L66" s="32" t="s">
        <v>14955</v>
      </c>
      <c r="M66" s="32" t="s">
        <v>14985</v>
      </c>
      <c r="N66" s="32" t="s">
        <v>15898</v>
      </c>
      <c r="O66" s="32" t="s">
        <v>15899</v>
      </c>
      <c r="P66" s="32" t="s">
        <v>15902</v>
      </c>
      <c r="Q66" s="27" t="s">
        <v>14968</v>
      </c>
    </row>
    <row r="67" spans="1:17" ht="13.8" thickBot="1">
      <c r="A67" s="871" t="s">
        <v>18852</v>
      </c>
      <c r="B67" s="838" t="s">
        <v>14960</v>
      </c>
      <c r="C67" s="838" t="s">
        <v>15120</v>
      </c>
      <c r="D67" s="838" t="s">
        <v>14950</v>
      </c>
      <c r="E67" s="838" t="s">
        <v>15131</v>
      </c>
      <c r="F67" s="838" t="s">
        <v>14951</v>
      </c>
      <c r="G67" s="880">
        <v>0.01</v>
      </c>
      <c r="H67" s="872" t="s">
        <v>14953</v>
      </c>
      <c r="I67" s="838">
        <v>901168</v>
      </c>
      <c r="J67" s="838" t="s">
        <v>15121</v>
      </c>
      <c r="K67" s="838" t="s">
        <v>15892</v>
      </c>
      <c r="L67" s="838" t="s">
        <v>14955</v>
      </c>
      <c r="M67" s="838" t="s">
        <v>14956</v>
      </c>
      <c r="N67" s="838" t="s">
        <v>14993</v>
      </c>
      <c r="O67" s="838" t="s">
        <v>15899</v>
      </c>
      <c r="P67" s="838" t="s">
        <v>15150</v>
      </c>
      <c r="Q67" s="839" t="s">
        <v>15179</v>
      </c>
    </row>
    <row r="68" spans="1:17" ht="13.8" thickBot="1">
      <c r="A68" s="822"/>
      <c r="B68" s="825"/>
      <c r="C68" s="825"/>
      <c r="D68" s="825"/>
      <c r="E68" s="825"/>
      <c r="F68" s="825"/>
      <c r="G68" s="825"/>
      <c r="H68" s="881"/>
      <c r="I68" s="825"/>
      <c r="J68" s="825"/>
      <c r="K68" s="825"/>
      <c r="L68" s="825"/>
      <c r="M68" s="825"/>
      <c r="N68" s="825"/>
      <c r="O68" s="825"/>
      <c r="P68" s="825"/>
      <c r="Q68" s="826"/>
    </row>
    <row r="69" spans="1:17">
      <c r="A69" s="852" t="s">
        <v>18853</v>
      </c>
      <c r="B69" s="814" t="s">
        <v>14930</v>
      </c>
      <c r="C69" s="853"/>
      <c r="D69" s="854" t="s">
        <v>14931</v>
      </c>
      <c r="E69" s="814" t="s">
        <v>14932</v>
      </c>
      <c r="F69" s="33"/>
      <c r="G69" s="33"/>
      <c r="H69" s="873"/>
      <c r="I69" s="814" t="s">
        <v>14933</v>
      </c>
      <c r="J69" s="33"/>
      <c r="K69" s="33"/>
      <c r="L69" s="33"/>
      <c r="M69" s="33"/>
      <c r="N69" s="33"/>
      <c r="O69" s="33"/>
      <c r="P69" s="814"/>
      <c r="Q69" s="815"/>
    </row>
    <row r="70" spans="1:17" ht="13.8" thickBot="1">
      <c r="A70" s="855" t="s">
        <v>14857</v>
      </c>
      <c r="B70" s="856" t="s">
        <v>14934</v>
      </c>
      <c r="C70" s="857" t="s">
        <v>14935</v>
      </c>
      <c r="D70" s="858" t="s">
        <v>14936</v>
      </c>
      <c r="E70" s="856" t="s">
        <v>14936</v>
      </c>
      <c r="F70" s="856" t="s">
        <v>14937</v>
      </c>
      <c r="G70" s="856" t="s">
        <v>14938</v>
      </c>
      <c r="H70" s="859" t="s">
        <v>14939</v>
      </c>
      <c r="I70" s="856" t="s">
        <v>14940</v>
      </c>
      <c r="J70" s="856" t="s">
        <v>14941</v>
      </c>
      <c r="K70" s="856" t="s">
        <v>14942</v>
      </c>
      <c r="L70" s="856" t="s">
        <v>14943</v>
      </c>
      <c r="M70" s="856" t="s">
        <v>14944</v>
      </c>
      <c r="N70" s="856" t="s">
        <v>14941</v>
      </c>
      <c r="O70" s="856" t="s">
        <v>14945</v>
      </c>
      <c r="P70" s="856" t="s">
        <v>14946</v>
      </c>
      <c r="Q70" s="860" t="s">
        <v>14947</v>
      </c>
    </row>
    <row r="71" spans="1:17" s="875" customFormat="1" ht="13.8" thickBot="1">
      <c r="A71" s="882" t="s">
        <v>14867</v>
      </c>
      <c r="B71" s="883" t="s">
        <v>15152</v>
      </c>
      <c r="C71" s="883" t="s">
        <v>15005</v>
      </c>
      <c r="D71" s="883" t="s">
        <v>15153</v>
      </c>
      <c r="E71" s="883" t="s">
        <v>15154</v>
      </c>
      <c r="F71" s="883" t="s">
        <v>15155</v>
      </c>
      <c r="G71" s="883" t="s">
        <v>15156</v>
      </c>
      <c r="H71" s="884" t="s">
        <v>14953</v>
      </c>
      <c r="I71" s="883">
        <v>2018371</v>
      </c>
      <c r="J71" s="883" t="s">
        <v>14975</v>
      </c>
      <c r="K71" s="883" t="s">
        <v>15892</v>
      </c>
      <c r="L71" s="883" t="s">
        <v>14955</v>
      </c>
      <c r="M71" s="883" t="s">
        <v>14985</v>
      </c>
      <c r="N71" s="883" t="s">
        <v>15157</v>
      </c>
      <c r="O71" s="883" t="s">
        <v>15899</v>
      </c>
      <c r="P71" s="883" t="s">
        <v>15906</v>
      </c>
      <c r="Q71" s="885" t="s">
        <v>14968</v>
      </c>
    </row>
    <row r="72" spans="1:17" ht="13.8" thickBot="1">
      <c r="H72" s="886"/>
    </row>
    <row r="73" spans="1:17">
      <c r="A73" s="852" t="s">
        <v>18851</v>
      </c>
      <c r="B73" s="814" t="s">
        <v>14930</v>
      </c>
      <c r="C73" s="853"/>
      <c r="D73" s="854" t="s">
        <v>14931</v>
      </c>
      <c r="E73" s="814" t="s">
        <v>14932</v>
      </c>
      <c r="F73" s="33"/>
      <c r="G73" s="33"/>
      <c r="H73" s="873"/>
      <c r="I73" s="814" t="s">
        <v>14933</v>
      </c>
      <c r="J73" s="33"/>
      <c r="K73" s="33"/>
      <c r="L73" s="33"/>
      <c r="M73" s="33"/>
      <c r="N73" s="33"/>
      <c r="O73" s="33"/>
      <c r="P73" s="814"/>
      <c r="Q73" s="815"/>
    </row>
    <row r="74" spans="1:17" ht="13.8" thickBot="1">
      <c r="A74" s="855" t="s">
        <v>14857</v>
      </c>
      <c r="B74" s="856" t="s">
        <v>14934</v>
      </c>
      <c r="C74" s="857" t="s">
        <v>14935</v>
      </c>
      <c r="D74" s="858" t="s">
        <v>14936</v>
      </c>
      <c r="E74" s="856" t="s">
        <v>14936</v>
      </c>
      <c r="F74" s="856" t="s">
        <v>14937</v>
      </c>
      <c r="G74" s="856" t="s">
        <v>14938</v>
      </c>
      <c r="H74" s="859" t="s">
        <v>14939</v>
      </c>
      <c r="I74" s="856" t="s">
        <v>14940</v>
      </c>
      <c r="J74" s="856" t="s">
        <v>14941</v>
      </c>
      <c r="K74" s="856" t="s">
        <v>14942</v>
      </c>
      <c r="L74" s="856" t="s">
        <v>14943</v>
      </c>
      <c r="M74" s="856" t="s">
        <v>14944</v>
      </c>
      <c r="N74" s="856" t="s">
        <v>14941</v>
      </c>
      <c r="O74" s="856" t="s">
        <v>14945</v>
      </c>
      <c r="P74" s="856" t="s">
        <v>14946</v>
      </c>
      <c r="Q74" s="860" t="s">
        <v>14947</v>
      </c>
    </row>
    <row r="75" spans="1:17" s="889" customFormat="1" ht="13.8" thickBot="1">
      <c r="A75" s="887" t="s">
        <v>14905</v>
      </c>
      <c r="B75" s="33" t="s">
        <v>14960</v>
      </c>
      <c r="C75" s="33" t="s">
        <v>15072</v>
      </c>
      <c r="D75" s="33" t="s">
        <v>14950</v>
      </c>
      <c r="E75" s="33" t="s">
        <v>14982</v>
      </c>
      <c r="F75" s="33" t="s">
        <v>14951</v>
      </c>
      <c r="G75" s="33" t="s">
        <v>14952</v>
      </c>
      <c r="H75" s="888" t="s">
        <v>14953</v>
      </c>
      <c r="I75" s="33">
        <v>881666</v>
      </c>
      <c r="J75" s="33" t="s">
        <v>15151</v>
      </c>
      <c r="K75" s="444" t="s">
        <v>15892</v>
      </c>
      <c r="L75" s="33" t="s">
        <v>14955</v>
      </c>
      <c r="M75" s="33" t="s">
        <v>14985</v>
      </c>
      <c r="N75" s="33" t="s">
        <v>15898</v>
      </c>
      <c r="O75" s="33" t="s">
        <v>15899</v>
      </c>
      <c r="P75" s="33" t="s">
        <v>15902</v>
      </c>
      <c r="Q75" s="820" t="s">
        <v>14968</v>
      </c>
    </row>
    <row r="76" spans="1:17" ht="13.8" thickBot="1">
      <c r="A76" s="871" t="s">
        <v>14921</v>
      </c>
      <c r="B76" s="838" t="s">
        <v>15106</v>
      </c>
      <c r="C76" s="838" t="s">
        <v>15107</v>
      </c>
      <c r="D76" s="838" t="s">
        <v>15012</v>
      </c>
      <c r="E76" s="838" t="s">
        <v>15012</v>
      </c>
      <c r="F76" s="890" t="s">
        <v>15108</v>
      </c>
      <c r="G76" s="838" t="s">
        <v>15109</v>
      </c>
      <c r="H76" s="872" t="s">
        <v>15110</v>
      </c>
      <c r="I76" s="891">
        <v>670739</v>
      </c>
      <c r="J76" s="838" t="s">
        <v>15111</v>
      </c>
      <c r="K76" s="838" t="s">
        <v>15112</v>
      </c>
      <c r="L76" s="838"/>
      <c r="M76" s="838" t="s">
        <v>14985</v>
      </c>
      <c r="N76" s="838" t="s">
        <v>15036</v>
      </c>
      <c r="O76" s="838" t="s">
        <v>15899</v>
      </c>
      <c r="P76" s="838" t="s">
        <v>15048</v>
      </c>
      <c r="Q76" s="839" t="s">
        <v>15048</v>
      </c>
    </row>
    <row r="77" spans="1:17" ht="13.8" thickBot="1">
      <c r="H77" s="886"/>
    </row>
    <row r="78" spans="1:17">
      <c r="A78" s="852" t="s">
        <v>18854</v>
      </c>
      <c r="B78" s="814" t="s">
        <v>14930</v>
      </c>
      <c r="C78" s="853"/>
      <c r="D78" s="854" t="s">
        <v>14931</v>
      </c>
      <c r="E78" s="814" t="s">
        <v>14932</v>
      </c>
      <c r="F78" s="33"/>
      <c r="G78" s="33"/>
      <c r="H78" s="873"/>
      <c r="I78" s="814" t="s">
        <v>14933</v>
      </c>
      <c r="J78" s="33"/>
      <c r="K78" s="33"/>
      <c r="L78" s="33"/>
      <c r="M78" s="33"/>
      <c r="N78" s="33"/>
      <c r="O78" s="33"/>
      <c r="P78" s="814"/>
      <c r="Q78" s="815"/>
    </row>
    <row r="79" spans="1:17" ht="13.8" thickBot="1">
      <c r="A79" s="855" t="s">
        <v>14857</v>
      </c>
      <c r="B79" s="856" t="s">
        <v>14934</v>
      </c>
      <c r="C79" s="857" t="s">
        <v>14935</v>
      </c>
      <c r="D79" s="858" t="s">
        <v>14936</v>
      </c>
      <c r="E79" s="856" t="s">
        <v>14936</v>
      </c>
      <c r="F79" s="856" t="s">
        <v>14937</v>
      </c>
      <c r="G79" s="856" t="s">
        <v>14938</v>
      </c>
      <c r="H79" s="859" t="s">
        <v>14939</v>
      </c>
      <c r="I79" s="856" t="s">
        <v>14940</v>
      </c>
      <c r="J79" s="856" t="s">
        <v>14941</v>
      </c>
      <c r="K79" s="856" t="s">
        <v>14942</v>
      </c>
      <c r="L79" s="856" t="s">
        <v>14943</v>
      </c>
      <c r="M79" s="856" t="s">
        <v>14944</v>
      </c>
      <c r="N79" s="856" t="s">
        <v>14941</v>
      </c>
      <c r="O79" s="856" t="s">
        <v>14945</v>
      </c>
      <c r="P79" s="856" t="s">
        <v>14946</v>
      </c>
      <c r="Q79" s="860" t="s">
        <v>14947</v>
      </c>
    </row>
    <row r="80" spans="1:17" ht="13.8" thickBot="1">
      <c r="A80" s="892" t="s">
        <v>14921</v>
      </c>
      <c r="B80" s="883" t="s">
        <v>15106</v>
      </c>
      <c r="C80" s="883" t="s">
        <v>15107</v>
      </c>
      <c r="D80" s="883" t="s">
        <v>15012</v>
      </c>
      <c r="E80" s="883" t="s">
        <v>15012</v>
      </c>
      <c r="F80" s="893" t="s">
        <v>15108</v>
      </c>
      <c r="G80" s="883" t="s">
        <v>15109</v>
      </c>
      <c r="H80" s="884" t="s">
        <v>15110</v>
      </c>
      <c r="I80" s="894">
        <v>670739</v>
      </c>
      <c r="J80" s="883" t="s">
        <v>15111</v>
      </c>
      <c r="K80" s="883" t="s">
        <v>15112</v>
      </c>
      <c r="L80" s="883"/>
      <c r="M80" s="883" t="s">
        <v>14985</v>
      </c>
      <c r="N80" s="883" t="s">
        <v>15036</v>
      </c>
      <c r="O80" s="883" t="s">
        <v>15899</v>
      </c>
      <c r="P80" s="883" t="s">
        <v>15048</v>
      </c>
      <c r="Q80" s="885" t="s">
        <v>15048</v>
      </c>
    </row>
    <row r="81" spans="8:8">
      <c r="H81" s="886"/>
    </row>
    <row r="82" spans="8:8">
      <c r="H82" s="886"/>
    </row>
    <row r="83" spans="8:8">
      <c r="H83" s="886"/>
    </row>
    <row r="84" spans="8:8">
      <c r="H84" s="886"/>
    </row>
    <row r="85" spans="8:8">
      <c r="H85" s="886"/>
    </row>
    <row r="86" spans="8:8">
      <c r="H86" s="886"/>
    </row>
    <row r="87" spans="8:8">
      <c r="H87" s="886"/>
    </row>
    <row r="88" spans="8:8">
      <c r="H88" s="886"/>
    </row>
    <row r="89" spans="8:8">
      <c r="H89" s="886"/>
    </row>
    <row r="90" spans="8:8">
      <c r="H90" s="886"/>
    </row>
    <row r="91" spans="8:8">
      <c r="H91" s="886"/>
    </row>
    <row r="92" spans="8:8">
      <c r="H92" s="886"/>
    </row>
    <row r="93" spans="8:8">
      <c r="H93" s="886"/>
    </row>
    <row r="94" spans="8:8">
      <c r="H94" s="886"/>
    </row>
    <row r="95" spans="8:8">
      <c r="H95" s="886"/>
    </row>
    <row r="96" spans="8:8">
      <c r="H96" s="886"/>
    </row>
    <row r="97" spans="8:8">
      <c r="H97" s="886"/>
    </row>
    <row r="98" spans="8:8">
      <c r="H98" s="886"/>
    </row>
    <row r="99" spans="8:8">
      <c r="H99" s="886"/>
    </row>
    <row r="100" spans="8:8">
      <c r="H100" s="886"/>
    </row>
    <row r="101" spans="8:8">
      <c r="H101" s="886"/>
    </row>
    <row r="102" spans="8:8">
      <c r="H102" s="886"/>
    </row>
    <row r="103" spans="8:8">
      <c r="H103" s="886"/>
    </row>
    <row r="104" spans="8:8">
      <c r="H104" s="886"/>
    </row>
    <row r="105" spans="8:8">
      <c r="H105" s="886"/>
    </row>
    <row r="106" spans="8:8">
      <c r="H106" s="886"/>
    </row>
    <row r="107" spans="8:8">
      <c r="H107" s="886"/>
    </row>
  </sheetData>
  <mergeCells count="2">
    <mergeCell ref="E4:H4"/>
    <mergeCell ref="A2:C2"/>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26BF71-9858-4EAC-AB0E-C94E46828292}">
  <dimension ref="A1:AL76"/>
  <sheetViews>
    <sheetView workbookViewId="0">
      <selection activeCell="A2" sqref="A2:Y2"/>
    </sheetView>
  </sheetViews>
  <sheetFormatPr defaultColWidth="8.77734375" defaultRowHeight="13.2"/>
  <cols>
    <col min="1" max="1" width="23" style="135" bestFit="1" customWidth="1"/>
    <col min="2" max="2" width="10.88671875" style="135" bestFit="1" customWidth="1"/>
    <col min="3" max="3" width="13.21875" style="135" bestFit="1" customWidth="1"/>
    <col min="4" max="4" width="7" style="135" bestFit="1" customWidth="1"/>
    <col min="5" max="5" width="7.44140625" style="135" bestFit="1" customWidth="1"/>
    <col min="6" max="9" width="6" style="135" bestFit="1" customWidth="1"/>
    <col min="10" max="10" width="7.44140625" style="135" bestFit="1" customWidth="1"/>
    <col min="11" max="14" width="6" style="135" bestFit="1" customWidth="1"/>
    <col min="15" max="15" width="7.44140625" style="135" bestFit="1" customWidth="1"/>
    <col min="16" max="17" width="6" style="135" bestFit="1" customWidth="1"/>
    <col min="18" max="18" width="7" style="135" bestFit="1" customWidth="1"/>
    <col min="19" max="19" width="9.109375" style="135" customWidth="1"/>
    <col min="20" max="20" width="7.44140625" style="135" bestFit="1" customWidth="1"/>
    <col min="21" max="21" width="7" style="135" bestFit="1" customWidth="1"/>
    <col min="22" max="22" width="6" style="135" bestFit="1" customWidth="1"/>
    <col min="23" max="23" width="7" style="135" bestFit="1" customWidth="1"/>
    <col min="24" max="24" width="6" style="135" bestFit="1" customWidth="1"/>
    <col min="25" max="25" width="7.44140625" style="135" bestFit="1" customWidth="1"/>
    <col min="26" max="29" width="6" style="135" bestFit="1" customWidth="1"/>
    <col min="30" max="30" width="7.44140625" style="135" bestFit="1" customWidth="1"/>
    <col min="31" max="31" width="5" style="135" bestFit="1" customWidth="1"/>
    <col min="32" max="33" width="6" style="135" bestFit="1" customWidth="1"/>
    <col min="34" max="34" width="6.44140625" style="135" bestFit="1" customWidth="1"/>
    <col min="35" max="35" width="7.44140625" style="135" bestFit="1" customWidth="1"/>
    <col min="36" max="36" width="5" style="135" bestFit="1" customWidth="1"/>
    <col min="37" max="38" width="6.44140625" style="135" bestFit="1" customWidth="1"/>
    <col min="39" max="16384" width="8.77734375" style="135"/>
  </cols>
  <sheetData>
    <row r="1" spans="1:38" ht="13.8">
      <c r="A1" s="807" t="s">
        <v>19952</v>
      </c>
    </row>
    <row r="2" spans="1:38" ht="27.6" customHeight="1">
      <c r="A2" s="1000" t="s">
        <v>19926</v>
      </c>
      <c r="B2" s="1000"/>
      <c r="C2" s="1000"/>
      <c r="D2" s="1000"/>
      <c r="E2" s="1000"/>
      <c r="F2" s="1000"/>
      <c r="G2" s="1000"/>
      <c r="H2" s="1000"/>
      <c r="I2" s="1000"/>
      <c r="J2" s="1000"/>
      <c r="K2" s="1000"/>
      <c r="L2" s="1000"/>
      <c r="M2" s="1000"/>
      <c r="N2" s="1000"/>
      <c r="O2" s="1000"/>
      <c r="P2" s="1000"/>
      <c r="Q2" s="1000"/>
      <c r="R2" s="1000"/>
      <c r="S2" s="1000"/>
      <c r="T2" s="1000"/>
      <c r="U2" s="1000"/>
      <c r="V2" s="1000"/>
      <c r="W2" s="1000"/>
      <c r="X2" s="1000"/>
      <c r="Y2" s="1000"/>
    </row>
    <row r="3" spans="1:38" ht="13.8" thickBot="1">
      <c r="A3" s="808"/>
    </row>
    <row r="4" spans="1:38" ht="16.2" thickBot="1">
      <c r="A4" s="809" t="s">
        <v>1387</v>
      </c>
      <c r="B4" s="993" t="s">
        <v>15159</v>
      </c>
      <c r="C4" s="994"/>
      <c r="D4" s="993" t="s">
        <v>15160</v>
      </c>
      <c r="E4" s="995"/>
      <c r="F4" s="995"/>
      <c r="G4" s="995"/>
      <c r="H4" s="994"/>
      <c r="I4" s="993" t="s">
        <v>15161</v>
      </c>
      <c r="J4" s="995"/>
      <c r="K4" s="995"/>
      <c r="L4" s="995"/>
      <c r="M4" s="994"/>
      <c r="N4" s="993" t="s">
        <v>15162</v>
      </c>
      <c r="O4" s="995"/>
      <c r="P4" s="995"/>
      <c r="Q4" s="995"/>
      <c r="R4" s="994"/>
      <c r="S4" s="996" t="s">
        <v>15163</v>
      </c>
      <c r="T4" s="997"/>
      <c r="U4" s="997"/>
      <c r="V4" s="997"/>
      <c r="W4" s="999"/>
      <c r="X4" s="996" t="s">
        <v>15164</v>
      </c>
      <c r="Y4" s="997"/>
      <c r="Z4" s="997"/>
      <c r="AA4" s="997"/>
      <c r="AB4" s="998"/>
      <c r="AC4" s="996" t="s">
        <v>19968</v>
      </c>
      <c r="AD4" s="997"/>
      <c r="AE4" s="997"/>
      <c r="AF4" s="997"/>
      <c r="AG4" s="998"/>
      <c r="AH4" s="996" t="s">
        <v>15165</v>
      </c>
      <c r="AI4" s="997"/>
      <c r="AJ4" s="997"/>
      <c r="AK4" s="997"/>
      <c r="AL4" s="998"/>
    </row>
    <row r="5" spans="1:38" ht="13.8" thickBot="1">
      <c r="A5" s="810" t="s">
        <v>14857</v>
      </c>
      <c r="B5" s="811" t="s">
        <v>15166</v>
      </c>
      <c r="C5" s="812" t="s">
        <v>15167</v>
      </c>
      <c r="D5" s="813" t="s">
        <v>15168</v>
      </c>
      <c r="E5" s="812" t="s">
        <v>15169</v>
      </c>
      <c r="F5" s="812" t="s">
        <v>15170</v>
      </c>
      <c r="G5" s="814" t="s">
        <v>15171</v>
      </c>
      <c r="H5" s="815" t="s">
        <v>15172</v>
      </c>
      <c r="I5" s="813" t="s">
        <v>15168</v>
      </c>
      <c r="J5" s="812" t="s">
        <v>15169</v>
      </c>
      <c r="K5" s="812" t="s">
        <v>15170</v>
      </c>
      <c r="L5" s="814" t="s">
        <v>15171</v>
      </c>
      <c r="M5" s="815" t="s">
        <v>15172</v>
      </c>
      <c r="N5" s="813" t="s">
        <v>15168</v>
      </c>
      <c r="O5" s="812" t="s">
        <v>15169</v>
      </c>
      <c r="P5" s="812" t="s">
        <v>15170</v>
      </c>
      <c r="Q5" s="814" t="s">
        <v>15171</v>
      </c>
      <c r="R5" s="815" t="s">
        <v>15172</v>
      </c>
      <c r="S5" s="813" t="s">
        <v>15168</v>
      </c>
      <c r="T5" s="812" t="s">
        <v>15169</v>
      </c>
      <c r="U5" s="812" t="s">
        <v>15170</v>
      </c>
      <c r="V5" s="812" t="s">
        <v>15171</v>
      </c>
      <c r="W5" s="816" t="s">
        <v>15172</v>
      </c>
      <c r="X5" s="813" t="s">
        <v>15168</v>
      </c>
      <c r="Y5" s="812" t="s">
        <v>15169</v>
      </c>
      <c r="Z5" s="812" t="s">
        <v>15170</v>
      </c>
      <c r="AA5" s="812" t="s">
        <v>15171</v>
      </c>
      <c r="AB5" s="816" t="s">
        <v>15172</v>
      </c>
      <c r="AC5" s="813" t="s">
        <v>15168</v>
      </c>
      <c r="AD5" s="812" t="s">
        <v>15169</v>
      </c>
      <c r="AE5" s="812" t="s">
        <v>15170</v>
      </c>
      <c r="AF5" s="812" t="s">
        <v>15171</v>
      </c>
      <c r="AG5" s="816" t="s">
        <v>15172</v>
      </c>
      <c r="AH5" s="813" t="s">
        <v>15168</v>
      </c>
      <c r="AI5" s="812" t="s">
        <v>15169</v>
      </c>
      <c r="AJ5" s="812" t="s">
        <v>15170</v>
      </c>
      <c r="AK5" s="812" t="s">
        <v>15171</v>
      </c>
      <c r="AL5" s="816" t="s">
        <v>15172</v>
      </c>
    </row>
    <row r="6" spans="1:38">
      <c r="A6" s="817" t="s">
        <v>14865</v>
      </c>
      <c r="B6" s="817">
        <v>7890</v>
      </c>
      <c r="C6" s="818">
        <v>54</v>
      </c>
      <c r="D6" s="819">
        <v>407.9522</v>
      </c>
      <c r="E6" s="818">
        <v>406</v>
      </c>
      <c r="F6" s="818">
        <v>26.340920000000001</v>
      </c>
      <c r="G6" s="33">
        <v>292</v>
      </c>
      <c r="H6" s="820">
        <v>600</v>
      </c>
      <c r="I6" s="819">
        <v>316.8</v>
      </c>
      <c r="J6" s="818">
        <v>316</v>
      </c>
      <c r="K6" s="818">
        <v>26.46087</v>
      </c>
      <c r="L6" s="33">
        <v>194</v>
      </c>
      <c r="M6" s="820">
        <v>496</v>
      </c>
      <c r="N6" s="819">
        <v>91.12</v>
      </c>
      <c r="O6" s="818">
        <v>90</v>
      </c>
      <c r="P6" s="818">
        <v>9.4537999999999993</v>
      </c>
      <c r="Q6" s="33">
        <v>60</v>
      </c>
      <c r="R6" s="820">
        <v>120</v>
      </c>
      <c r="S6" s="819">
        <v>920.85260000000005</v>
      </c>
      <c r="T6" s="818">
        <v>909.09090000000003</v>
      </c>
      <c r="U6" s="818">
        <v>134.34719999999999</v>
      </c>
      <c r="V6" s="818">
        <v>500</v>
      </c>
      <c r="W6" s="821">
        <v>1578.9469999999999</v>
      </c>
      <c r="X6" s="819">
        <v>53.980739999999997</v>
      </c>
      <c r="Y6" s="818">
        <v>54</v>
      </c>
      <c r="Z6" s="818">
        <v>5.6734910000000003</v>
      </c>
      <c r="AA6" s="818">
        <v>44</v>
      </c>
      <c r="AB6" s="821">
        <v>66</v>
      </c>
      <c r="AC6" s="819">
        <v>26.800930000000001</v>
      </c>
      <c r="AD6" s="818">
        <v>26.1158</v>
      </c>
      <c r="AE6" s="818">
        <v>4.7307129999999997</v>
      </c>
      <c r="AF6" s="818">
        <v>14.38378</v>
      </c>
      <c r="AG6" s="821">
        <v>56.257010000000001</v>
      </c>
      <c r="AH6" s="819">
        <v>168.64750000000001</v>
      </c>
      <c r="AI6" s="818">
        <v>168</v>
      </c>
      <c r="AJ6" s="818">
        <v>9.4191070000000003</v>
      </c>
      <c r="AK6" s="818">
        <v>137</v>
      </c>
      <c r="AL6" s="821">
        <v>199</v>
      </c>
    </row>
    <row r="7" spans="1:38">
      <c r="A7" s="822" t="s">
        <v>14870</v>
      </c>
      <c r="B7" s="822">
        <v>2701</v>
      </c>
      <c r="C7" s="823">
        <v>47</v>
      </c>
      <c r="D7" s="824">
        <v>394.73</v>
      </c>
      <c r="E7" s="823">
        <v>394</v>
      </c>
      <c r="F7" s="823">
        <v>37.5</v>
      </c>
      <c r="G7" s="825">
        <v>232</v>
      </c>
      <c r="H7" s="826">
        <v>598</v>
      </c>
      <c r="I7" s="38">
        <v>306.17689999999999</v>
      </c>
      <c r="J7" s="39">
        <v>306</v>
      </c>
      <c r="K7" s="39">
        <v>36.38185</v>
      </c>
      <c r="L7" s="40">
        <v>152</v>
      </c>
      <c r="M7" s="41">
        <v>510</v>
      </c>
      <c r="N7" s="38">
        <v>88.551000000000002</v>
      </c>
      <c r="O7" s="39">
        <v>88</v>
      </c>
      <c r="P7" s="39">
        <v>10.691000000000001</v>
      </c>
      <c r="Q7" s="40">
        <v>58</v>
      </c>
      <c r="R7" s="41">
        <v>120</v>
      </c>
      <c r="S7" s="824">
        <v>843.62</v>
      </c>
      <c r="T7" s="823">
        <v>845.07</v>
      </c>
      <c r="U7" s="823">
        <v>180.9</v>
      </c>
      <c r="V7" s="823">
        <v>144.23099999999999</v>
      </c>
      <c r="W7" s="827">
        <v>1935.48</v>
      </c>
      <c r="X7" s="824">
        <v>64.906000000000006</v>
      </c>
      <c r="Y7" s="823">
        <v>66</v>
      </c>
      <c r="Z7" s="823">
        <v>14.71</v>
      </c>
      <c r="AA7" s="823">
        <v>21</v>
      </c>
      <c r="AB7" s="827">
        <v>107</v>
      </c>
      <c r="AC7" s="824">
        <v>27.343900000000001</v>
      </c>
      <c r="AD7" s="823">
        <v>26.304300000000001</v>
      </c>
      <c r="AE7" s="823">
        <v>6.0712799999999998</v>
      </c>
      <c r="AF7" s="823">
        <v>12.77</v>
      </c>
      <c r="AG7" s="827">
        <v>65.952299999999994</v>
      </c>
      <c r="AH7" s="824">
        <v>169.35</v>
      </c>
      <c r="AI7" s="823">
        <v>170.18</v>
      </c>
      <c r="AJ7" s="823">
        <v>11.1348</v>
      </c>
      <c r="AK7" s="823">
        <v>103.19</v>
      </c>
      <c r="AL7" s="827">
        <v>200.66</v>
      </c>
    </row>
    <row r="8" spans="1:38">
      <c r="A8" s="822" t="s">
        <v>14871</v>
      </c>
      <c r="B8" s="822">
        <v>1254</v>
      </c>
      <c r="C8" s="823">
        <v>62.4</v>
      </c>
      <c r="D8" s="824">
        <v>413.5</v>
      </c>
      <c r="E8" s="823">
        <v>412</v>
      </c>
      <c r="F8" s="823">
        <v>33.881070000000001</v>
      </c>
      <c r="G8" s="825">
        <v>262</v>
      </c>
      <c r="H8" s="826">
        <v>544</v>
      </c>
      <c r="I8" s="824">
        <v>320.2</v>
      </c>
      <c r="J8" s="823">
        <v>319</v>
      </c>
      <c r="K8" s="823">
        <v>32.968229999999998</v>
      </c>
      <c r="L8" s="825">
        <v>184</v>
      </c>
      <c r="M8" s="826">
        <v>430</v>
      </c>
      <c r="N8" s="824">
        <v>93.32</v>
      </c>
      <c r="O8" s="823">
        <v>93</v>
      </c>
      <c r="P8" s="823">
        <v>9.4499119999999994</v>
      </c>
      <c r="Q8" s="825">
        <v>66</v>
      </c>
      <c r="R8" s="826">
        <v>120</v>
      </c>
      <c r="S8" s="824">
        <v>964.3</v>
      </c>
      <c r="T8" s="823">
        <v>952.4</v>
      </c>
      <c r="U8" s="823">
        <v>168.0086</v>
      </c>
      <c r="V8" s="823">
        <v>487.8</v>
      </c>
      <c r="W8" s="827">
        <v>1666.7</v>
      </c>
      <c r="X8" s="824">
        <v>56.7</v>
      </c>
      <c r="Y8" s="823">
        <v>58</v>
      </c>
      <c r="Z8" s="823">
        <v>10.87918</v>
      </c>
      <c r="AA8" s="823">
        <v>22</v>
      </c>
      <c r="AB8" s="827">
        <v>85</v>
      </c>
      <c r="AC8" s="824">
        <v>27.32</v>
      </c>
      <c r="AD8" s="823">
        <v>27</v>
      </c>
      <c r="AE8" s="823">
        <v>4.2982339999999999</v>
      </c>
      <c r="AF8" s="823">
        <v>17</v>
      </c>
      <c r="AG8" s="827">
        <v>42</v>
      </c>
      <c r="AH8" s="824">
        <v>165.5</v>
      </c>
      <c r="AI8" s="823">
        <v>165</v>
      </c>
      <c r="AJ8" s="823">
        <v>9.240221</v>
      </c>
      <c r="AK8" s="823">
        <v>139</v>
      </c>
      <c r="AL8" s="827">
        <v>195</v>
      </c>
    </row>
    <row r="9" spans="1:38">
      <c r="A9" s="822" t="s">
        <v>14873</v>
      </c>
      <c r="B9" s="822">
        <v>1268</v>
      </c>
      <c r="C9" s="823">
        <v>40</v>
      </c>
      <c r="D9" s="824">
        <v>393.5</v>
      </c>
      <c r="E9" s="823">
        <v>393</v>
      </c>
      <c r="F9" s="823">
        <v>35.700000000000003</v>
      </c>
      <c r="G9" s="825">
        <v>288</v>
      </c>
      <c r="H9" s="826">
        <v>580</v>
      </c>
      <c r="I9" s="51">
        <v>304.3</v>
      </c>
      <c r="J9" s="52">
        <v>304</v>
      </c>
      <c r="K9" s="52">
        <v>34.200000000000003</v>
      </c>
      <c r="L9" s="25">
        <v>196</v>
      </c>
      <c r="M9" s="27">
        <v>470</v>
      </c>
      <c r="N9" s="51">
        <v>89.2</v>
      </c>
      <c r="O9" s="52">
        <v>87</v>
      </c>
      <c r="P9" s="52">
        <v>10.4</v>
      </c>
      <c r="Q9" s="25">
        <v>56</v>
      </c>
      <c r="R9" s="27">
        <v>120</v>
      </c>
      <c r="S9" s="824">
        <v>872.9</v>
      </c>
      <c r="T9" s="823">
        <v>866</v>
      </c>
      <c r="U9" s="823">
        <v>161.69999999999999</v>
      </c>
      <c r="V9" s="823">
        <v>375</v>
      </c>
      <c r="W9" s="827">
        <v>1463.4</v>
      </c>
      <c r="X9" s="824">
        <v>67.7</v>
      </c>
      <c r="Y9" s="823">
        <v>68</v>
      </c>
      <c r="Z9" s="823">
        <v>10.6</v>
      </c>
      <c r="AA9" s="823">
        <v>19</v>
      </c>
      <c r="AB9" s="827">
        <v>92</v>
      </c>
      <c r="AC9" s="824">
        <v>27.7</v>
      </c>
      <c r="AD9" s="823">
        <v>27.2</v>
      </c>
      <c r="AE9" s="823">
        <v>5.5</v>
      </c>
      <c r="AF9" s="823">
        <v>13.9</v>
      </c>
      <c r="AG9" s="827">
        <v>62</v>
      </c>
      <c r="AH9" s="824">
        <v>170.68799999999999</v>
      </c>
      <c r="AI9" s="823">
        <v>170.18</v>
      </c>
      <c r="AJ9" s="823">
        <v>9.9060000000000006</v>
      </c>
      <c r="AK9" s="823">
        <v>142.24</v>
      </c>
      <c r="AL9" s="827">
        <v>200.66</v>
      </c>
    </row>
    <row r="10" spans="1:38">
      <c r="A10" s="822" t="s">
        <v>14874</v>
      </c>
      <c r="B10" s="822">
        <v>2868</v>
      </c>
      <c r="C10" s="823">
        <v>41.6</v>
      </c>
      <c r="D10" s="824">
        <v>417.15306834030685</v>
      </c>
      <c r="E10" s="823">
        <v>414</v>
      </c>
      <c r="F10" s="823">
        <v>23.01031602410826</v>
      </c>
      <c r="G10" s="825">
        <v>336</v>
      </c>
      <c r="H10" s="826">
        <v>574</v>
      </c>
      <c r="I10" s="42">
        <v>327.97071129707115</v>
      </c>
      <c r="J10" s="43">
        <v>327</v>
      </c>
      <c r="K10" s="43">
        <v>24.7117568016433</v>
      </c>
      <c r="L10" s="44">
        <v>253</v>
      </c>
      <c r="M10" s="45">
        <v>482</v>
      </c>
      <c r="N10" s="42">
        <v>89.182357043235697</v>
      </c>
      <c r="O10" s="43">
        <v>88</v>
      </c>
      <c r="P10" s="43">
        <v>10.645009561044187</v>
      </c>
      <c r="Q10" s="44">
        <v>56</v>
      </c>
      <c r="R10" s="45">
        <v>118</v>
      </c>
      <c r="S10" s="824">
        <v>926.66363750003484</v>
      </c>
      <c r="T10" s="823">
        <v>923.07692310000004</v>
      </c>
      <c r="U10" s="823">
        <v>163.45074032734388</v>
      </c>
      <c r="V10" s="823">
        <v>512.82051279999996</v>
      </c>
      <c r="W10" s="827">
        <v>1500</v>
      </c>
      <c r="X10" s="824">
        <v>61.552301255230127</v>
      </c>
      <c r="Y10" s="823">
        <v>64</v>
      </c>
      <c r="Z10" s="823">
        <v>11.378498665645672</v>
      </c>
      <c r="AA10" s="823">
        <v>31</v>
      </c>
      <c r="AB10" s="827">
        <v>81</v>
      </c>
      <c r="AC10" s="824">
        <v>28.753661087866195</v>
      </c>
      <c r="AD10" s="823">
        <v>27.8</v>
      </c>
      <c r="AE10" s="823">
        <v>5.8538010677295649</v>
      </c>
      <c r="AF10" s="823">
        <v>15.5</v>
      </c>
      <c r="AG10" s="827">
        <v>59.7</v>
      </c>
      <c r="AH10" s="824">
        <v>171.49848849372387</v>
      </c>
      <c r="AI10" s="823">
        <v>172.72</v>
      </c>
      <c r="AJ10" s="823">
        <v>10.086925649185059</v>
      </c>
      <c r="AK10" s="823">
        <v>121.92</v>
      </c>
      <c r="AL10" s="827">
        <v>210.82</v>
      </c>
    </row>
    <row r="11" spans="1:38">
      <c r="A11" s="822" t="s">
        <v>14876</v>
      </c>
      <c r="B11" s="822">
        <v>4156</v>
      </c>
      <c r="C11" s="823">
        <v>56</v>
      </c>
      <c r="D11" s="824">
        <v>414</v>
      </c>
      <c r="E11" s="823">
        <v>413</v>
      </c>
      <c r="F11" s="823">
        <v>29.2</v>
      </c>
      <c r="G11" s="825">
        <v>319</v>
      </c>
      <c r="H11" s="826">
        <v>539</v>
      </c>
      <c r="I11" s="824">
        <v>319</v>
      </c>
      <c r="J11" s="823">
        <v>317</v>
      </c>
      <c r="K11" s="823">
        <v>29.3</v>
      </c>
      <c r="L11" s="825">
        <v>228</v>
      </c>
      <c r="M11" s="826">
        <v>438</v>
      </c>
      <c r="N11" s="824">
        <v>96</v>
      </c>
      <c r="O11" s="823">
        <v>95</v>
      </c>
      <c r="P11" s="823">
        <v>9.4</v>
      </c>
      <c r="Q11" s="825">
        <v>68</v>
      </c>
      <c r="R11" s="826">
        <v>120</v>
      </c>
      <c r="S11" s="824">
        <v>1016</v>
      </c>
      <c r="T11" s="823">
        <v>1000</v>
      </c>
      <c r="U11" s="823">
        <v>155.5</v>
      </c>
      <c r="V11" s="823">
        <v>561</v>
      </c>
      <c r="W11" s="827">
        <v>1765</v>
      </c>
      <c r="X11" s="824">
        <v>45</v>
      </c>
      <c r="Y11" s="823">
        <v>45</v>
      </c>
      <c r="Z11" s="823">
        <v>15.8</v>
      </c>
      <c r="AA11" s="823">
        <v>18</v>
      </c>
      <c r="AB11" s="827">
        <v>90</v>
      </c>
      <c r="AC11" s="824">
        <v>25</v>
      </c>
      <c r="AD11" s="823">
        <v>25</v>
      </c>
      <c r="AE11" s="823">
        <v>4.5</v>
      </c>
      <c r="AF11" s="823">
        <v>16</v>
      </c>
      <c r="AG11" s="827">
        <v>49</v>
      </c>
      <c r="AH11" s="824">
        <v>169</v>
      </c>
      <c r="AI11" s="823">
        <v>169</v>
      </c>
      <c r="AJ11" s="823">
        <v>9.3000000000000007</v>
      </c>
      <c r="AK11" s="823">
        <v>137</v>
      </c>
      <c r="AL11" s="827">
        <v>201</v>
      </c>
    </row>
    <row r="12" spans="1:38">
      <c r="A12" s="822" t="s">
        <v>14877</v>
      </c>
      <c r="B12" s="822">
        <v>2665</v>
      </c>
      <c r="C12" s="823">
        <v>63</v>
      </c>
      <c r="D12" s="824">
        <v>414</v>
      </c>
      <c r="E12" s="823">
        <v>412</v>
      </c>
      <c r="F12" s="823">
        <v>31.7</v>
      </c>
      <c r="G12" s="825">
        <v>308</v>
      </c>
      <c r="H12" s="826">
        <v>584</v>
      </c>
      <c r="I12" s="51">
        <v>326</v>
      </c>
      <c r="J12" s="52">
        <v>324</v>
      </c>
      <c r="K12" s="52">
        <v>30.7</v>
      </c>
      <c r="L12" s="25">
        <v>220</v>
      </c>
      <c r="M12" s="27">
        <v>508</v>
      </c>
      <c r="N12" s="51">
        <v>88</v>
      </c>
      <c r="O12" s="52">
        <v>88</v>
      </c>
      <c r="P12" s="52">
        <v>9.8000000000000007</v>
      </c>
      <c r="Q12" s="25">
        <v>56</v>
      </c>
      <c r="R12" s="27">
        <v>116</v>
      </c>
      <c r="S12" s="824">
        <v>952</v>
      </c>
      <c r="T12" s="823">
        <v>952</v>
      </c>
      <c r="U12" s="823">
        <v>148</v>
      </c>
      <c r="V12" s="823">
        <v>465</v>
      </c>
      <c r="W12" s="827">
        <v>1714</v>
      </c>
      <c r="X12" s="824">
        <v>72</v>
      </c>
      <c r="Y12" s="823">
        <v>71</v>
      </c>
      <c r="Z12" s="823">
        <v>5.2</v>
      </c>
      <c r="AA12" s="823">
        <v>65</v>
      </c>
      <c r="AB12" s="827">
        <v>93</v>
      </c>
      <c r="AC12" s="824">
        <v>26.2</v>
      </c>
      <c r="AD12" s="823">
        <v>25.8</v>
      </c>
      <c r="AE12" s="823">
        <v>4.4000000000000004</v>
      </c>
      <c r="AF12" s="823">
        <v>14.7</v>
      </c>
      <c r="AG12" s="827">
        <v>48.1</v>
      </c>
      <c r="AH12" s="824">
        <v>164.3</v>
      </c>
      <c r="AI12" s="823">
        <v>163.5</v>
      </c>
      <c r="AJ12" s="823">
        <v>9.1999999999999993</v>
      </c>
      <c r="AK12" s="823">
        <v>124</v>
      </c>
      <c r="AL12" s="827">
        <v>191.8</v>
      </c>
    </row>
    <row r="13" spans="1:38">
      <c r="A13" s="822" t="s">
        <v>14879</v>
      </c>
      <c r="B13" s="46">
        <v>2332</v>
      </c>
      <c r="C13" s="47">
        <v>57.3</v>
      </c>
      <c r="D13" s="718">
        <v>398.5</v>
      </c>
      <c r="E13" s="47">
        <v>398</v>
      </c>
      <c r="F13" s="47">
        <v>28.3</v>
      </c>
      <c r="G13" s="48">
        <v>300</v>
      </c>
      <c r="H13" s="49">
        <v>520</v>
      </c>
      <c r="I13" s="718">
        <v>301.10000000000002</v>
      </c>
      <c r="J13" s="47">
        <v>300</v>
      </c>
      <c r="K13" s="47">
        <v>27.8</v>
      </c>
      <c r="L13" s="48">
        <v>200</v>
      </c>
      <c r="M13" s="49">
        <v>420</v>
      </c>
      <c r="N13" s="718">
        <v>97.1</v>
      </c>
      <c r="O13" s="47">
        <v>98</v>
      </c>
      <c r="P13" s="47">
        <v>10.1</v>
      </c>
      <c r="Q13" s="48">
        <v>68</v>
      </c>
      <c r="R13" s="49">
        <v>120</v>
      </c>
      <c r="S13" s="718">
        <v>980.2</v>
      </c>
      <c r="T13" s="47">
        <v>967.7</v>
      </c>
      <c r="U13" s="47">
        <v>158.1</v>
      </c>
      <c r="V13" s="47">
        <v>491.8</v>
      </c>
      <c r="W13" s="717">
        <v>1714.3</v>
      </c>
      <c r="X13" s="718">
        <v>47.6</v>
      </c>
      <c r="Y13" s="47">
        <v>47.9</v>
      </c>
      <c r="Z13" s="47">
        <v>14.1</v>
      </c>
      <c r="AA13" s="47">
        <v>16.7</v>
      </c>
      <c r="AB13" s="717">
        <v>85.3</v>
      </c>
      <c r="AC13" s="718">
        <v>26.7</v>
      </c>
      <c r="AD13" s="47">
        <v>26.2</v>
      </c>
      <c r="AE13" s="47">
        <v>4.5</v>
      </c>
      <c r="AF13" s="47">
        <v>15.5</v>
      </c>
      <c r="AG13" s="717">
        <v>61.8</v>
      </c>
      <c r="AH13" s="718">
        <v>167.4</v>
      </c>
      <c r="AI13" s="47">
        <v>166.6</v>
      </c>
      <c r="AJ13" s="47">
        <v>9.4</v>
      </c>
      <c r="AK13" s="47">
        <v>139.30000000000001</v>
      </c>
      <c r="AL13" s="717">
        <v>196.5</v>
      </c>
    </row>
    <row r="14" spans="1:38">
      <c r="A14" s="822" t="s">
        <v>18864</v>
      </c>
      <c r="B14" s="46">
        <v>1487</v>
      </c>
      <c r="C14" s="47">
        <v>43</v>
      </c>
      <c r="D14" s="718">
        <v>395</v>
      </c>
      <c r="E14" s="47">
        <v>394</v>
      </c>
      <c r="F14" s="47">
        <v>35.4</v>
      </c>
      <c r="G14" s="48">
        <v>289</v>
      </c>
      <c r="H14" s="49">
        <v>572</v>
      </c>
      <c r="I14" s="718">
        <v>301</v>
      </c>
      <c r="J14" s="47">
        <v>299</v>
      </c>
      <c r="K14" s="47">
        <v>34.4</v>
      </c>
      <c r="L14" s="48">
        <v>197</v>
      </c>
      <c r="M14" s="49">
        <v>456</v>
      </c>
      <c r="N14" s="718">
        <v>95</v>
      </c>
      <c r="O14" s="47">
        <v>94</v>
      </c>
      <c r="P14" s="47">
        <v>8.4</v>
      </c>
      <c r="Q14" s="48">
        <v>71</v>
      </c>
      <c r="R14" s="49">
        <v>120</v>
      </c>
      <c r="S14" s="718">
        <v>841</v>
      </c>
      <c r="T14" s="47">
        <v>829</v>
      </c>
      <c r="U14" s="47">
        <v>161.19999999999999</v>
      </c>
      <c r="V14" s="47">
        <v>417</v>
      </c>
      <c r="W14" s="717">
        <v>1547</v>
      </c>
      <c r="X14" s="718">
        <v>56</v>
      </c>
      <c r="Y14" s="47">
        <v>56</v>
      </c>
      <c r="Z14" s="47">
        <v>12.8</v>
      </c>
      <c r="AA14" s="47">
        <v>17</v>
      </c>
      <c r="AB14" s="717">
        <v>84</v>
      </c>
      <c r="AC14" s="718">
        <v>27.4</v>
      </c>
      <c r="AD14" s="47">
        <v>27</v>
      </c>
      <c r="AE14" s="47">
        <v>4.5999999999999996</v>
      </c>
      <c r="AF14" s="47">
        <v>17</v>
      </c>
      <c r="AG14" s="717">
        <v>48</v>
      </c>
      <c r="AH14" s="718">
        <v>171</v>
      </c>
      <c r="AI14" s="47">
        <v>171</v>
      </c>
      <c r="AJ14" s="47">
        <v>9.6</v>
      </c>
      <c r="AK14" s="47">
        <v>134</v>
      </c>
      <c r="AL14" s="717">
        <v>200</v>
      </c>
    </row>
    <row r="15" spans="1:38">
      <c r="A15" s="822" t="s">
        <v>14883</v>
      </c>
      <c r="B15" s="822">
        <v>1488</v>
      </c>
      <c r="C15" s="823">
        <v>54</v>
      </c>
      <c r="D15" s="824">
        <v>398.46249999999998</v>
      </c>
      <c r="E15" s="823">
        <v>396.21850000000001</v>
      </c>
      <c r="F15" s="823">
        <v>26.612649999999999</v>
      </c>
      <c r="G15" s="825">
        <v>324</v>
      </c>
      <c r="H15" s="826">
        <v>560</v>
      </c>
      <c r="I15" s="51">
        <v>309</v>
      </c>
      <c r="J15" s="52">
        <v>308</v>
      </c>
      <c r="K15" s="52">
        <v>27.7</v>
      </c>
      <c r="L15" s="25">
        <v>224</v>
      </c>
      <c r="M15" s="27">
        <v>462</v>
      </c>
      <c r="N15" s="51">
        <v>90</v>
      </c>
      <c r="O15" s="52">
        <v>88</v>
      </c>
      <c r="P15" s="52">
        <v>9.4</v>
      </c>
      <c r="Q15" s="25">
        <v>62</v>
      </c>
      <c r="R15" s="27">
        <v>120</v>
      </c>
      <c r="S15" s="824">
        <v>992.05039999999997</v>
      </c>
      <c r="T15" s="823">
        <v>977</v>
      </c>
      <c r="U15" s="823">
        <v>149.74529999999999</v>
      </c>
      <c r="V15" s="823">
        <v>606</v>
      </c>
      <c r="W15" s="827">
        <v>1671</v>
      </c>
      <c r="X15" s="824">
        <v>35.444560000000003</v>
      </c>
      <c r="Y15" s="823">
        <v>36.908949999999997</v>
      </c>
      <c r="Z15" s="823">
        <v>5.2785869999999999</v>
      </c>
      <c r="AA15" s="823">
        <v>23.830300000000001</v>
      </c>
      <c r="AB15" s="827">
        <v>44.260100000000001</v>
      </c>
      <c r="AC15" s="824">
        <v>24.503920000000001</v>
      </c>
      <c r="AD15" s="823">
        <v>24.02345</v>
      </c>
      <c r="AE15" s="823">
        <v>3.708275</v>
      </c>
      <c r="AF15" s="823">
        <v>16.1616</v>
      </c>
      <c r="AG15" s="827">
        <v>37.1877</v>
      </c>
      <c r="AH15" s="824">
        <v>172.203</v>
      </c>
      <c r="AI15" s="823">
        <v>171.5</v>
      </c>
      <c r="AJ15" s="823">
        <v>9.236224</v>
      </c>
      <c r="AK15" s="823">
        <v>145.5</v>
      </c>
      <c r="AL15" s="827">
        <v>204</v>
      </c>
    </row>
    <row r="16" spans="1:38">
      <c r="A16" s="822" t="s">
        <v>14885</v>
      </c>
      <c r="B16" s="828">
        <v>2333</v>
      </c>
      <c r="C16" s="52">
        <v>57.97</v>
      </c>
      <c r="D16" s="51">
        <v>408</v>
      </c>
      <c r="E16" s="52">
        <v>406</v>
      </c>
      <c r="F16" s="52">
        <v>27.94</v>
      </c>
      <c r="G16" s="25">
        <v>304</v>
      </c>
      <c r="H16" s="27">
        <v>562</v>
      </c>
      <c r="I16" s="51">
        <v>315.60000000000002</v>
      </c>
      <c r="J16" s="52">
        <v>314</v>
      </c>
      <c r="K16" s="52">
        <v>28.03</v>
      </c>
      <c r="L16" s="25">
        <v>232</v>
      </c>
      <c r="M16" s="27">
        <v>484</v>
      </c>
      <c r="N16" s="51">
        <v>92.43</v>
      </c>
      <c r="O16" s="52">
        <v>92</v>
      </c>
      <c r="P16" s="52">
        <v>10.38</v>
      </c>
      <c r="Q16" s="25">
        <v>62</v>
      </c>
      <c r="R16" s="27">
        <v>120</v>
      </c>
      <c r="S16" s="51">
        <v>962.4</v>
      </c>
      <c r="T16" s="52">
        <v>950</v>
      </c>
      <c r="U16" s="52">
        <v>160.75</v>
      </c>
      <c r="V16" s="52">
        <v>528</v>
      </c>
      <c r="W16" s="719">
        <v>1600</v>
      </c>
      <c r="X16" s="51">
        <v>55.12</v>
      </c>
      <c r="Y16" s="52">
        <v>55.19</v>
      </c>
      <c r="Z16" s="52">
        <v>12.96</v>
      </c>
      <c r="AA16" s="52">
        <v>23.74</v>
      </c>
      <c r="AB16" s="719">
        <v>95.22</v>
      </c>
      <c r="AC16" s="51">
        <v>26.63</v>
      </c>
      <c r="AD16" s="52">
        <v>25.92</v>
      </c>
      <c r="AE16" s="52">
        <v>4.74</v>
      </c>
      <c r="AF16" s="52">
        <v>15.49</v>
      </c>
      <c r="AG16" s="719">
        <v>49.28</v>
      </c>
      <c r="AH16" s="51">
        <v>170.7</v>
      </c>
      <c r="AI16" s="52">
        <v>170</v>
      </c>
      <c r="AJ16" s="52">
        <v>9.3000000000000007</v>
      </c>
      <c r="AK16" s="52">
        <v>144</v>
      </c>
      <c r="AL16" s="719">
        <v>197.2</v>
      </c>
    </row>
    <row r="17" spans="1:38">
      <c r="A17" s="822" t="s">
        <v>14888</v>
      </c>
      <c r="B17" s="822">
        <v>19044</v>
      </c>
      <c r="C17" s="823">
        <v>59.12</v>
      </c>
      <c r="D17" s="824">
        <v>404.1</v>
      </c>
      <c r="E17" s="823">
        <v>402</v>
      </c>
      <c r="F17" s="823">
        <v>31.396170000000001</v>
      </c>
      <c r="G17" s="825">
        <v>290</v>
      </c>
      <c r="H17" s="826">
        <v>592</v>
      </c>
      <c r="I17" s="824">
        <v>314.3</v>
      </c>
      <c r="J17" s="823">
        <v>312</v>
      </c>
      <c r="K17" s="823">
        <v>30.720099999999999</v>
      </c>
      <c r="L17" s="825">
        <v>204</v>
      </c>
      <c r="M17" s="826">
        <v>492</v>
      </c>
      <c r="N17" s="824">
        <v>89.31</v>
      </c>
      <c r="O17" s="823">
        <v>88</v>
      </c>
      <c r="P17" s="823">
        <v>9.6120850000000004</v>
      </c>
      <c r="Q17" s="825">
        <v>42</v>
      </c>
      <c r="R17" s="826">
        <v>120</v>
      </c>
      <c r="S17" s="824">
        <v>962.3</v>
      </c>
      <c r="T17" s="823">
        <v>952.4</v>
      </c>
      <c r="U17" s="823">
        <v>155.42670000000001</v>
      </c>
      <c r="V17" s="823">
        <v>468.8</v>
      </c>
      <c r="W17" s="827">
        <v>1935.5</v>
      </c>
      <c r="X17" s="824">
        <v>46.63</v>
      </c>
      <c r="Y17" s="823">
        <v>48</v>
      </c>
      <c r="Z17" s="823">
        <v>14.785920000000001</v>
      </c>
      <c r="AA17" s="823">
        <v>18</v>
      </c>
      <c r="AB17" s="827">
        <v>98</v>
      </c>
      <c r="AC17" s="824">
        <v>26.68</v>
      </c>
      <c r="AD17" s="823">
        <v>25.9</v>
      </c>
      <c r="AE17" s="823">
        <v>5.2323040000000001</v>
      </c>
      <c r="AF17" s="823">
        <v>10.49</v>
      </c>
      <c r="AG17" s="827">
        <v>71.349999999999994</v>
      </c>
      <c r="AH17" s="824">
        <v>168.1</v>
      </c>
      <c r="AI17" s="823">
        <v>167.5</v>
      </c>
      <c r="AJ17" s="823">
        <v>9.4939450000000001</v>
      </c>
      <c r="AK17" s="823">
        <v>125.5</v>
      </c>
      <c r="AL17" s="827">
        <v>214</v>
      </c>
    </row>
    <row r="18" spans="1:38">
      <c r="A18" s="822" t="s">
        <v>15173</v>
      </c>
      <c r="B18" s="828">
        <v>1291</v>
      </c>
      <c r="C18" s="52">
        <v>50</v>
      </c>
      <c r="D18" s="51">
        <v>413.59</v>
      </c>
      <c r="E18" s="52">
        <v>412</v>
      </c>
      <c r="F18" s="52">
        <v>31.32</v>
      </c>
      <c r="G18" s="25">
        <v>336</v>
      </c>
      <c r="H18" s="27">
        <v>572</v>
      </c>
      <c r="I18" s="51">
        <v>324.3</v>
      </c>
      <c r="J18" s="52">
        <v>320</v>
      </c>
      <c r="K18" s="52">
        <v>30.66</v>
      </c>
      <c r="L18" s="25">
        <v>240</v>
      </c>
      <c r="M18" s="27">
        <v>472</v>
      </c>
      <c r="N18" s="51">
        <v>89.29</v>
      </c>
      <c r="O18" s="52">
        <v>88</v>
      </c>
      <c r="P18" s="52">
        <v>10.31</v>
      </c>
      <c r="Q18" s="25">
        <v>60</v>
      </c>
      <c r="R18" s="27">
        <v>120</v>
      </c>
      <c r="S18" s="51">
        <v>953</v>
      </c>
      <c r="T18" s="52">
        <v>938</v>
      </c>
      <c r="U18" s="52">
        <v>153.47</v>
      </c>
      <c r="V18" s="52">
        <v>536</v>
      </c>
      <c r="W18" s="719">
        <v>1538</v>
      </c>
      <c r="X18" s="51">
        <v>73.650000000000006</v>
      </c>
      <c r="Y18" s="52">
        <v>73</v>
      </c>
      <c r="Z18" s="52">
        <v>2.81</v>
      </c>
      <c r="AA18" s="52">
        <v>69</v>
      </c>
      <c r="AB18" s="719">
        <v>80</v>
      </c>
      <c r="AC18" s="51">
        <v>26.65</v>
      </c>
      <c r="AD18" s="52">
        <v>26.22</v>
      </c>
      <c r="AE18" s="52">
        <v>4.13</v>
      </c>
      <c r="AF18" s="52">
        <v>15.61</v>
      </c>
      <c r="AG18" s="719">
        <v>44.23</v>
      </c>
      <c r="AH18" s="51">
        <v>1665.13</v>
      </c>
      <c r="AI18" s="52">
        <v>1660.5</v>
      </c>
      <c r="AJ18" s="52">
        <v>93.79</v>
      </c>
      <c r="AK18" s="52">
        <v>1416</v>
      </c>
      <c r="AL18" s="719">
        <v>1918</v>
      </c>
    </row>
    <row r="19" spans="1:38">
      <c r="A19" s="822" t="s">
        <v>14892</v>
      </c>
      <c r="B19" s="822">
        <v>362</v>
      </c>
      <c r="C19" s="823">
        <v>62</v>
      </c>
      <c r="D19" s="824">
        <v>388.7</v>
      </c>
      <c r="E19" s="823">
        <v>388</v>
      </c>
      <c r="F19" s="823">
        <v>27.01</v>
      </c>
      <c r="G19" s="825">
        <v>314</v>
      </c>
      <c r="H19" s="826">
        <v>482</v>
      </c>
      <c r="I19" s="51">
        <v>299.10000000000002</v>
      </c>
      <c r="J19" s="52">
        <v>300</v>
      </c>
      <c r="K19" s="52">
        <v>27</v>
      </c>
      <c r="L19" s="25">
        <v>232</v>
      </c>
      <c r="M19" s="27">
        <v>376</v>
      </c>
      <c r="N19" s="51">
        <v>89.6</v>
      </c>
      <c r="O19" s="52">
        <v>90</v>
      </c>
      <c r="P19" s="52">
        <v>9.8000000000000007</v>
      </c>
      <c r="Q19" s="25">
        <v>62</v>
      </c>
      <c r="R19" s="27">
        <v>116</v>
      </c>
      <c r="S19" s="824">
        <v>887</v>
      </c>
      <c r="T19" s="823">
        <v>882.4</v>
      </c>
      <c r="U19" s="823">
        <v>126.89</v>
      </c>
      <c r="V19" s="823">
        <v>531</v>
      </c>
      <c r="W19" s="827">
        <v>1304.3</v>
      </c>
      <c r="X19" s="824">
        <v>48.93</v>
      </c>
      <c r="Y19" s="823">
        <v>51</v>
      </c>
      <c r="Z19" s="823">
        <v>16.579999999999998</v>
      </c>
      <c r="AA19" s="823">
        <v>18</v>
      </c>
      <c r="AB19" s="827">
        <v>83</v>
      </c>
      <c r="AC19" s="824">
        <v>27.23</v>
      </c>
      <c r="AD19" s="823">
        <v>27.11</v>
      </c>
      <c r="AE19" s="823">
        <v>5.15</v>
      </c>
      <c r="AF19" s="823">
        <v>16.59</v>
      </c>
      <c r="AG19" s="827">
        <v>51.35</v>
      </c>
      <c r="AH19" s="824">
        <v>159.6</v>
      </c>
      <c r="AI19" s="823">
        <v>159</v>
      </c>
      <c r="AJ19" s="823">
        <v>9.68</v>
      </c>
      <c r="AK19" s="823">
        <v>138</v>
      </c>
      <c r="AL19" s="827">
        <v>190</v>
      </c>
    </row>
    <row r="20" spans="1:38">
      <c r="A20" s="822" t="s">
        <v>14893</v>
      </c>
      <c r="B20" s="822">
        <v>791</v>
      </c>
      <c r="C20" s="823">
        <v>60.3</v>
      </c>
      <c r="D20" s="824">
        <v>400.6</v>
      </c>
      <c r="E20" s="823">
        <v>400</v>
      </c>
      <c r="F20" s="823">
        <v>29.46</v>
      </c>
      <c r="G20" s="825">
        <v>319</v>
      </c>
      <c r="H20" s="826">
        <v>491</v>
      </c>
      <c r="I20" s="51">
        <v>305.3</v>
      </c>
      <c r="J20" s="52">
        <v>305</v>
      </c>
      <c r="K20" s="52">
        <v>29.44</v>
      </c>
      <c r="L20" s="25">
        <v>217</v>
      </c>
      <c r="M20" s="27">
        <v>401</v>
      </c>
      <c r="N20" s="51">
        <v>95.26</v>
      </c>
      <c r="O20" s="52">
        <v>95</v>
      </c>
      <c r="P20" s="52">
        <v>9.8000000000000007</v>
      </c>
      <c r="Q20" s="25">
        <v>72</v>
      </c>
      <c r="R20" s="27">
        <v>120</v>
      </c>
      <c r="S20" s="824">
        <v>935.7</v>
      </c>
      <c r="T20" s="823">
        <v>923.1</v>
      </c>
      <c r="U20" s="823">
        <v>158.12</v>
      </c>
      <c r="V20" s="823">
        <v>582.5</v>
      </c>
      <c r="W20" s="827">
        <v>1500</v>
      </c>
      <c r="X20" s="824">
        <v>49.28</v>
      </c>
      <c r="Y20" s="823">
        <v>49.27</v>
      </c>
      <c r="Z20" s="823">
        <v>15.56</v>
      </c>
      <c r="AA20" s="823">
        <v>18</v>
      </c>
      <c r="AB20" s="827">
        <v>90</v>
      </c>
      <c r="AC20" s="824">
        <v>25.15</v>
      </c>
      <c r="AD20" s="823">
        <v>24.86</v>
      </c>
      <c r="AE20" s="823">
        <v>4.37</v>
      </c>
      <c r="AF20" s="823">
        <v>15.5</v>
      </c>
      <c r="AG20" s="827">
        <v>43.77</v>
      </c>
      <c r="AH20" s="824">
        <v>169</v>
      </c>
      <c r="AI20" s="823">
        <v>170</v>
      </c>
      <c r="AJ20" s="823">
        <v>8.8000000000000007</v>
      </c>
      <c r="AK20" s="823">
        <v>147</v>
      </c>
      <c r="AL20" s="827">
        <v>193</v>
      </c>
    </row>
    <row r="21" spans="1:38">
      <c r="A21" s="822" t="s">
        <v>14894</v>
      </c>
      <c r="B21" s="828">
        <f>(2868+3068)</f>
        <v>5936</v>
      </c>
      <c r="C21" s="50">
        <v>51.7</v>
      </c>
      <c r="D21" s="51">
        <v>403.7</v>
      </c>
      <c r="E21" s="52">
        <v>402</v>
      </c>
      <c r="F21" s="52">
        <v>26.97</v>
      </c>
      <c r="G21" s="25">
        <v>294</v>
      </c>
      <c r="H21" s="27">
        <v>538</v>
      </c>
      <c r="I21" s="51">
        <v>312.5</v>
      </c>
      <c r="J21" s="52">
        <v>312</v>
      </c>
      <c r="K21" s="52">
        <v>26.74</v>
      </c>
      <c r="L21" s="25">
        <v>214</v>
      </c>
      <c r="M21" s="27">
        <v>436</v>
      </c>
      <c r="N21" s="51">
        <v>91.2</v>
      </c>
      <c r="O21" s="52">
        <v>90</v>
      </c>
      <c r="P21" s="52">
        <v>9.89</v>
      </c>
      <c r="Q21" s="25">
        <v>64</v>
      </c>
      <c r="R21" s="27">
        <v>120</v>
      </c>
      <c r="S21" s="51">
        <v>921.1</v>
      </c>
      <c r="T21" s="52">
        <v>910</v>
      </c>
      <c r="U21" s="52">
        <v>151.03</v>
      </c>
      <c r="V21" s="52">
        <v>446</v>
      </c>
      <c r="W21" s="719">
        <v>1714</v>
      </c>
      <c r="X21" s="51">
        <v>46.12</v>
      </c>
      <c r="Y21" s="52">
        <v>45.1</v>
      </c>
      <c r="Z21" s="52">
        <v>7.91</v>
      </c>
      <c r="AA21" s="52">
        <v>29.69</v>
      </c>
      <c r="AB21" s="719">
        <v>61.35</v>
      </c>
      <c r="AC21" s="51">
        <v>26.27</v>
      </c>
      <c r="AD21" s="52">
        <v>25.58</v>
      </c>
      <c r="AE21" s="52">
        <v>4.6500000000000004</v>
      </c>
      <c r="AF21" s="52">
        <v>15.24</v>
      </c>
      <c r="AG21" s="719">
        <v>56.9</v>
      </c>
      <c r="AH21" s="51">
        <v>172.2</v>
      </c>
      <c r="AI21" s="52">
        <v>172</v>
      </c>
      <c r="AJ21" s="52">
        <v>9.15</v>
      </c>
      <c r="AK21" s="52">
        <v>129</v>
      </c>
      <c r="AL21" s="719">
        <v>207</v>
      </c>
    </row>
    <row r="22" spans="1:38">
      <c r="A22" s="822" t="s">
        <v>14899</v>
      </c>
      <c r="B22" s="822">
        <v>2733</v>
      </c>
      <c r="C22" s="823">
        <v>52</v>
      </c>
      <c r="D22" s="824">
        <v>401</v>
      </c>
      <c r="E22" s="823">
        <v>398</v>
      </c>
      <c r="F22" s="823">
        <v>29.6</v>
      </c>
      <c r="G22" s="825">
        <v>296</v>
      </c>
      <c r="H22" s="826">
        <v>548</v>
      </c>
      <c r="I22" s="824">
        <v>308.39999999999998</v>
      </c>
      <c r="J22" s="823">
        <v>308</v>
      </c>
      <c r="K22" s="823">
        <v>29.6</v>
      </c>
      <c r="L22" s="825">
        <v>220</v>
      </c>
      <c r="M22" s="826">
        <v>464</v>
      </c>
      <c r="N22" s="824">
        <v>92.4</v>
      </c>
      <c r="O22" s="823">
        <v>92</v>
      </c>
      <c r="P22" s="823">
        <v>10</v>
      </c>
      <c r="Q22" s="825">
        <v>62</v>
      </c>
      <c r="R22" s="826">
        <v>120</v>
      </c>
      <c r="S22" s="824">
        <v>965</v>
      </c>
      <c r="T22" s="823">
        <v>952</v>
      </c>
      <c r="U22" s="823">
        <v>160.9</v>
      </c>
      <c r="V22" s="823">
        <v>517</v>
      </c>
      <c r="W22" s="827">
        <v>1667</v>
      </c>
      <c r="X22" s="824">
        <v>56</v>
      </c>
      <c r="Y22" s="823">
        <v>55</v>
      </c>
      <c r="Z22" s="823">
        <v>12.2</v>
      </c>
      <c r="AA22" s="823">
        <v>34</v>
      </c>
      <c r="AB22" s="827">
        <v>84</v>
      </c>
      <c r="AC22" s="824">
        <v>27</v>
      </c>
      <c r="AD22" s="823">
        <v>27</v>
      </c>
      <c r="AE22" s="823">
        <v>4.5999999999999996</v>
      </c>
      <c r="AF22" s="823">
        <v>15</v>
      </c>
      <c r="AG22" s="827">
        <v>51</v>
      </c>
      <c r="AH22" s="824">
        <v>168</v>
      </c>
      <c r="AI22" s="823">
        <v>168</v>
      </c>
      <c r="AJ22" s="823">
        <v>9.4</v>
      </c>
      <c r="AK22" s="823">
        <v>139</v>
      </c>
      <c r="AL22" s="827">
        <v>202</v>
      </c>
    </row>
    <row r="23" spans="1:38">
      <c r="A23" s="822" t="s">
        <v>14902</v>
      </c>
      <c r="B23" s="822">
        <v>3455</v>
      </c>
      <c r="C23" s="823">
        <v>52</v>
      </c>
      <c r="D23" s="824">
        <v>407</v>
      </c>
      <c r="E23" s="823">
        <v>406</v>
      </c>
      <c r="F23" s="823">
        <v>27.4</v>
      </c>
      <c r="G23" s="825">
        <v>316</v>
      </c>
      <c r="H23" s="826">
        <v>550</v>
      </c>
      <c r="I23" s="824">
        <v>315.39999999999998</v>
      </c>
      <c r="J23" s="823">
        <v>314</v>
      </c>
      <c r="K23" s="823">
        <v>27.2</v>
      </c>
      <c r="L23" s="825">
        <v>234</v>
      </c>
      <c r="M23" s="826">
        <v>456</v>
      </c>
      <c r="N23" s="824">
        <v>91.7</v>
      </c>
      <c r="O23" s="823">
        <v>92</v>
      </c>
      <c r="P23" s="823">
        <v>9</v>
      </c>
      <c r="Q23" s="825">
        <v>64</v>
      </c>
      <c r="R23" s="826">
        <v>120</v>
      </c>
      <c r="S23" s="824">
        <v>941</v>
      </c>
      <c r="T23" s="823">
        <v>930</v>
      </c>
      <c r="U23" s="823">
        <v>150.6</v>
      </c>
      <c r="V23" s="823">
        <v>512</v>
      </c>
      <c r="W23" s="827">
        <v>1644</v>
      </c>
      <c r="X23" s="824">
        <v>49</v>
      </c>
      <c r="Y23" s="823">
        <v>49</v>
      </c>
      <c r="Z23" s="823">
        <v>13.6</v>
      </c>
      <c r="AA23" s="823">
        <v>24</v>
      </c>
      <c r="AB23" s="827">
        <v>75</v>
      </c>
      <c r="AC23" s="824">
        <v>27</v>
      </c>
      <c r="AD23" s="823">
        <v>27</v>
      </c>
      <c r="AE23" s="823">
        <v>4.7</v>
      </c>
      <c r="AF23" s="823">
        <v>16</v>
      </c>
      <c r="AG23" s="827">
        <v>55</v>
      </c>
      <c r="AH23" s="824">
        <v>168</v>
      </c>
      <c r="AI23" s="823">
        <v>168</v>
      </c>
      <c r="AJ23" s="823">
        <v>9.3000000000000007</v>
      </c>
      <c r="AK23" s="823">
        <v>139</v>
      </c>
      <c r="AL23" s="827">
        <v>196</v>
      </c>
    </row>
    <row r="24" spans="1:38">
      <c r="A24" s="822" t="s">
        <v>14903</v>
      </c>
      <c r="B24" s="828">
        <v>12216</v>
      </c>
      <c r="C24" s="52">
        <v>60</v>
      </c>
      <c r="D24" s="51">
        <v>394</v>
      </c>
      <c r="E24" s="52">
        <v>393</v>
      </c>
      <c r="F24" s="52">
        <v>27.2</v>
      </c>
      <c r="G24" s="25">
        <v>288</v>
      </c>
      <c r="H24" s="27">
        <v>563</v>
      </c>
      <c r="I24" s="51">
        <v>301</v>
      </c>
      <c r="J24" s="52">
        <v>300</v>
      </c>
      <c r="K24" s="52">
        <v>26.9</v>
      </c>
      <c r="L24" s="25">
        <v>190</v>
      </c>
      <c r="M24" s="27">
        <v>476</v>
      </c>
      <c r="N24" s="51">
        <v>93.6</v>
      </c>
      <c r="O24" s="52">
        <v>93</v>
      </c>
      <c r="P24" s="52">
        <v>10.7</v>
      </c>
      <c r="Q24" s="25">
        <v>57</v>
      </c>
      <c r="R24" s="27">
        <v>120</v>
      </c>
      <c r="S24" s="51">
        <v>902</v>
      </c>
      <c r="T24" s="52">
        <v>896</v>
      </c>
      <c r="U24" s="52">
        <v>148</v>
      </c>
      <c r="V24" s="52">
        <v>469</v>
      </c>
      <c r="W24" s="719">
        <v>1710</v>
      </c>
      <c r="X24" s="51">
        <v>48.2</v>
      </c>
      <c r="Y24" s="52">
        <v>47.5</v>
      </c>
      <c r="Z24" s="52">
        <v>11.1</v>
      </c>
      <c r="AA24" s="52">
        <v>18.100000000000001</v>
      </c>
      <c r="AB24" s="719">
        <v>89.9</v>
      </c>
      <c r="AC24" s="51">
        <v>26.3</v>
      </c>
      <c r="AD24" s="52">
        <v>25.7</v>
      </c>
      <c r="AE24" s="52">
        <v>4.26</v>
      </c>
      <c r="AF24" s="52">
        <v>13.9</v>
      </c>
      <c r="AG24" s="719">
        <v>52.6</v>
      </c>
      <c r="AH24" s="51">
        <v>174</v>
      </c>
      <c r="AI24" s="52">
        <v>174</v>
      </c>
      <c r="AJ24" s="52">
        <v>9.19</v>
      </c>
      <c r="AK24" s="52">
        <v>137</v>
      </c>
      <c r="AL24" s="719">
        <v>210</v>
      </c>
    </row>
    <row r="25" spans="1:38">
      <c r="A25" s="822" t="s">
        <v>14905</v>
      </c>
      <c r="B25" s="822">
        <v>2344</v>
      </c>
      <c r="C25" s="823">
        <v>53.58</v>
      </c>
      <c r="D25" s="824">
        <v>411.99</v>
      </c>
      <c r="E25" s="823">
        <v>410</v>
      </c>
      <c r="F25" s="823">
        <v>28.87</v>
      </c>
      <c r="G25" s="825">
        <v>312</v>
      </c>
      <c r="H25" s="826">
        <v>540</v>
      </c>
      <c r="I25" s="824">
        <v>319.33</v>
      </c>
      <c r="J25" s="823">
        <v>318</v>
      </c>
      <c r="K25" s="823">
        <v>28.85</v>
      </c>
      <c r="L25" s="825">
        <v>214</v>
      </c>
      <c r="M25" s="826">
        <v>450</v>
      </c>
      <c r="N25" s="824">
        <v>92.66</v>
      </c>
      <c r="O25" s="823">
        <v>92</v>
      </c>
      <c r="P25" s="823">
        <v>9.3699999999999992</v>
      </c>
      <c r="Q25" s="825">
        <v>60</v>
      </c>
      <c r="R25" s="826">
        <v>118</v>
      </c>
      <c r="S25" s="824">
        <v>1048.98</v>
      </c>
      <c r="T25" s="823">
        <v>1033.33</v>
      </c>
      <c r="U25" s="823">
        <v>158.52000000000001</v>
      </c>
      <c r="V25" s="823">
        <v>600</v>
      </c>
      <c r="W25" s="827">
        <v>2150</v>
      </c>
      <c r="X25" s="824">
        <v>62.38</v>
      </c>
      <c r="Y25" s="823">
        <v>63</v>
      </c>
      <c r="Z25" s="823">
        <v>10.18</v>
      </c>
      <c r="AA25" s="823">
        <v>44</v>
      </c>
      <c r="AB25" s="827">
        <v>84</v>
      </c>
      <c r="AC25" s="824">
        <v>27.71</v>
      </c>
      <c r="AD25" s="823">
        <v>27.06</v>
      </c>
      <c r="AE25" s="823">
        <v>5.09</v>
      </c>
      <c r="AF25" s="823">
        <v>16.440000000000001</v>
      </c>
      <c r="AG25" s="827">
        <v>48.99</v>
      </c>
      <c r="AH25" s="824">
        <v>168.74</v>
      </c>
      <c r="AI25" s="823">
        <v>168.3</v>
      </c>
      <c r="AJ25" s="823">
        <v>9.66</v>
      </c>
      <c r="AK25" s="823">
        <v>138</v>
      </c>
      <c r="AL25" s="827">
        <v>202.5</v>
      </c>
    </row>
    <row r="26" spans="1:38">
      <c r="A26" s="822" t="s">
        <v>14907</v>
      </c>
      <c r="B26" s="828">
        <v>5158</v>
      </c>
      <c r="C26" s="52">
        <v>53.8</v>
      </c>
      <c r="D26" s="51">
        <v>405.25</v>
      </c>
      <c r="E26" s="52">
        <v>404</v>
      </c>
      <c r="F26" s="52">
        <v>29.06</v>
      </c>
      <c r="G26" s="25">
        <v>266</v>
      </c>
      <c r="H26" s="27">
        <v>538</v>
      </c>
      <c r="I26" s="38">
        <v>312.5</v>
      </c>
      <c r="J26" s="39">
        <v>312</v>
      </c>
      <c r="K26" s="39">
        <v>28.59</v>
      </c>
      <c r="L26" s="40">
        <v>188</v>
      </c>
      <c r="M26" s="41">
        <v>436</v>
      </c>
      <c r="N26" s="38">
        <v>92.77</v>
      </c>
      <c r="O26" s="39">
        <v>92</v>
      </c>
      <c r="P26" s="39">
        <v>9.56</v>
      </c>
      <c r="Q26" s="40">
        <v>64</v>
      </c>
      <c r="R26" s="41">
        <v>120</v>
      </c>
      <c r="S26" s="51">
        <v>938.59</v>
      </c>
      <c r="T26" s="52">
        <v>937.5</v>
      </c>
      <c r="U26" s="52">
        <v>149.59</v>
      </c>
      <c r="V26" s="52">
        <v>428.57</v>
      </c>
      <c r="W26" s="719">
        <v>1666.67</v>
      </c>
      <c r="X26" s="51">
        <v>55.8</v>
      </c>
      <c r="Y26" s="52">
        <v>56</v>
      </c>
      <c r="Z26" s="52">
        <v>5.96</v>
      </c>
      <c r="AA26" s="52">
        <v>44</v>
      </c>
      <c r="AB26" s="719">
        <v>66</v>
      </c>
      <c r="AC26" s="51">
        <v>29.91</v>
      </c>
      <c r="AD26" s="52">
        <v>29.43</v>
      </c>
      <c r="AE26" s="52">
        <v>4.84</v>
      </c>
      <c r="AF26" s="52">
        <v>17.5</v>
      </c>
      <c r="AG26" s="719">
        <v>61.2</v>
      </c>
      <c r="AH26" s="51">
        <v>173.4</v>
      </c>
      <c r="AI26" s="52">
        <v>173</v>
      </c>
      <c r="AJ26" s="52">
        <v>9.5500000000000007</v>
      </c>
      <c r="AK26" s="52">
        <v>149</v>
      </c>
      <c r="AL26" s="719">
        <v>208</v>
      </c>
    </row>
    <row r="27" spans="1:38">
      <c r="A27" s="822" t="s">
        <v>14862</v>
      </c>
      <c r="B27" s="828">
        <v>1532</v>
      </c>
      <c r="C27" s="52">
        <v>50.9</v>
      </c>
      <c r="D27" s="51">
        <v>413.8</v>
      </c>
      <c r="E27" s="52">
        <v>412</v>
      </c>
      <c r="F27" s="52">
        <v>29.4</v>
      </c>
      <c r="G27" s="25">
        <v>308</v>
      </c>
      <c r="H27" s="27">
        <v>544</v>
      </c>
      <c r="I27" s="38">
        <v>321.10000000000002</v>
      </c>
      <c r="J27" s="39">
        <v>320</v>
      </c>
      <c r="K27" s="39">
        <v>28.7</v>
      </c>
      <c r="L27" s="40">
        <v>228</v>
      </c>
      <c r="M27" s="41">
        <v>440</v>
      </c>
      <c r="N27" s="38">
        <v>92.7</v>
      </c>
      <c r="O27" s="39">
        <v>92</v>
      </c>
      <c r="P27" s="39">
        <v>9.9</v>
      </c>
      <c r="Q27" s="40">
        <v>64</v>
      </c>
      <c r="R27" s="41">
        <v>120</v>
      </c>
      <c r="S27" s="51">
        <v>975.9</v>
      </c>
      <c r="T27" s="52">
        <v>967.7</v>
      </c>
      <c r="U27" s="52">
        <v>146</v>
      </c>
      <c r="V27" s="52">
        <v>422.5</v>
      </c>
      <c r="W27" s="719">
        <v>1578.9</v>
      </c>
      <c r="X27" s="51">
        <v>48.8</v>
      </c>
      <c r="Y27" s="52">
        <v>49</v>
      </c>
      <c r="Z27" s="52">
        <v>45.6</v>
      </c>
      <c r="AA27" s="52">
        <v>20</v>
      </c>
      <c r="AB27" s="719">
        <v>95</v>
      </c>
      <c r="AC27" s="51">
        <v>27.4</v>
      </c>
      <c r="AD27" s="52">
        <v>26.7</v>
      </c>
      <c r="AE27" s="52">
        <v>5</v>
      </c>
      <c r="AF27" s="52">
        <v>15.9</v>
      </c>
      <c r="AG27" s="719">
        <v>54.3</v>
      </c>
      <c r="AH27" s="51">
        <v>166</v>
      </c>
      <c r="AI27" s="52">
        <v>165.7</v>
      </c>
      <c r="AJ27" s="52">
        <v>8.8000000000000007</v>
      </c>
      <c r="AK27" s="52">
        <v>137.6</v>
      </c>
      <c r="AL27" s="719">
        <v>194.1</v>
      </c>
    </row>
    <row r="28" spans="1:38">
      <c r="A28" s="822" t="s">
        <v>14909</v>
      </c>
      <c r="B28" s="822">
        <v>1860</v>
      </c>
      <c r="C28" s="823">
        <v>61</v>
      </c>
      <c r="D28" s="51">
        <v>407.91</v>
      </c>
      <c r="E28" s="52">
        <v>406</v>
      </c>
      <c r="F28" s="52">
        <v>27.6</v>
      </c>
      <c r="G28" s="25">
        <v>320</v>
      </c>
      <c r="H28" s="27">
        <v>518</v>
      </c>
      <c r="I28" s="51">
        <v>318.75</v>
      </c>
      <c r="J28" s="52">
        <v>318</v>
      </c>
      <c r="K28" s="52">
        <v>27.57</v>
      </c>
      <c r="L28" s="25">
        <v>236</v>
      </c>
      <c r="M28" s="27">
        <v>422</v>
      </c>
      <c r="N28" s="51">
        <v>89.1</v>
      </c>
      <c r="O28" s="52">
        <v>88</v>
      </c>
      <c r="P28" s="52">
        <v>9.48</v>
      </c>
      <c r="Q28" s="25">
        <v>64</v>
      </c>
      <c r="R28" s="27">
        <v>120</v>
      </c>
      <c r="S28" s="51">
        <v>1012.5</v>
      </c>
      <c r="T28" s="52">
        <v>1000</v>
      </c>
      <c r="U28" s="52">
        <v>158.69999999999999</v>
      </c>
      <c r="V28" s="52">
        <v>512.79999999999995</v>
      </c>
      <c r="W28" s="719">
        <v>1666.7</v>
      </c>
      <c r="X28" s="51">
        <v>53.19</v>
      </c>
      <c r="Y28" s="52">
        <v>53.99</v>
      </c>
      <c r="Z28" s="52">
        <v>14.88</v>
      </c>
      <c r="AA28" s="52">
        <v>16.84</v>
      </c>
      <c r="AB28" s="719">
        <v>90.97</v>
      </c>
      <c r="AC28" s="51">
        <v>27.657</v>
      </c>
      <c r="AD28" s="52">
        <v>26.949000000000002</v>
      </c>
      <c r="AE28" s="52">
        <v>4.8899999999999997</v>
      </c>
      <c r="AF28" s="52">
        <v>16.966000000000001</v>
      </c>
      <c r="AG28" s="719">
        <v>51.113</v>
      </c>
      <c r="AH28" s="51">
        <v>167</v>
      </c>
      <c r="AI28" s="52">
        <v>166</v>
      </c>
      <c r="AJ28" s="52">
        <v>9.2200000000000006</v>
      </c>
      <c r="AK28" s="52">
        <v>138</v>
      </c>
      <c r="AL28" s="719">
        <v>199</v>
      </c>
    </row>
    <row r="29" spans="1:38">
      <c r="A29" s="822" t="s">
        <v>14911</v>
      </c>
      <c r="B29" s="822">
        <v>623</v>
      </c>
      <c r="C29" s="823">
        <v>51.5</v>
      </c>
      <c r="D29" s="824">
        <v>388</v>
      </c>
      <c r="E29" s="823">
        <v>387</v>
      </c>
      <c r="F29" s="823">
        <v>29.4</v>
      </c>
      <c r="G29" s="825">
        <v>296</v>
      </c>
      <c r="H29" s="826">
        <v>487</v>
      </c>
      <c r="I29" s="824">
        <v>301</v>
      </c>
      <c r="J29" s="823">
        <v>299</v>
      </c>
      <c r="K29" s="823">
        <v>28.4</v>
      </c>
      <c r="L29" s="825">
        <v>228</v>
      </c>
      <c r="M29" s="826">
        <v>400</v>
      </c>
      <c r="N29" s="824">
        <v>87.7</v>
      </c>
      <c r="O29" s="823">
        <v>88</v>
      </c>
      <c r="P29" s="823">
        <v>10.8</v>
      </c>
      <c r="Q29" s="825">
        <v>57</v>
      </c>
      <c r="R29" s="826">
        <v>120</v>
      </c>
      <c r="S29" s="824">
        <v>978</v>
      </c>
      <c r="T29" s="823">
        <v>970</v>
      </c>
      <c r="U29" s="823">
        <v>134</v>
      </c>
      <c r="V29" s="823">
        <v>588</v>
      </c>
      <c r="W29" s="827">
        <v>1440</v>
      </c>
      <c r="X29" s="824">
        <v>70.2</v>
      </c>
      <c r="Y29" s="823">
        <v>70.2</v>
      </c>
      <c r="Z29" s="823">
        <v>0.184</v>
      </c>
      <c r="AA29" s="823">
        <v>69.8</v>
      </c>
      <c r="AB29" s="827">
        <v>72.3</v>
      </c>
      <c r="AC29" s="824">
        <v>26.9</v>
      </c>
      <c r="AD29" s="823">
        <v>26.6</v>
      </c>
      <c r="AE29" s="823">
        <v>4.1399999999999997</v>
      </c>
      <c r="AF29" s="823">
        <v>17</v>
      </c>
      <c r="AG29" s="827">
        <v>49.8</v>
      </c>
      <c r="AH29" s="824">
        <v>169</v>
      </c>
      <c r="AI29" s="823">
        <v>169</v>
      </c>
      <c r="AJ29" s="823">
        <v>9.23</v>
      </c>
      <c r="AK29" s="823">
        <v>148</v>
      </c>
      <c r="AL29" s="827">
        <v>198</v>
      </c>
    </row>
    <row r="30" spans="1:38">
      <c r="A30" s="822" t="s">
        <v>14913</v>
      </c>
      <c r="B30" s="828">
        <v>3189</v>
      </c>
      <c r="C30" s="52">
        <v>51</v>
      </c>
      <c r="D30" s="51">
        <v>396</v>
      </c>
      <c r="E30" s="52">
        <v>394</v>
      </c>
      <c r="F30" s="52">
        <v>27</v>
      </c>
      <c r="G30" s="25">
        <v>296</v>
      </c>
      <c r="H30" s="27">
        <v>520</v>
      </c>
      <c r="I30" s="51">
        <v>300</v>
      </c>
      <c r="J30" s="52">
        <v>298</v>
      </c>
      <c r="K30" s="52">
        <v>27.2</v>
      </c>
      <c r="L30" s="25">
        <v>198</v>
      </c>
      <c r="M30" s="27">
        <v>414</v>
      </c>
      <c r="N30" s="51">
        <v>96</v>
      </c>
      <c r="O30" s="52">
        <v>96</v>
      </c>
      <c r="P30" s="52">
        <v>10.5</v>
      </c>
      <c r="Q30" s="25">
        <v>56</v>
      </c>
      <c r="R30" s="27">
        <v>120</v>
      </c>
      <c r="S30" s="51">
        <v>897</v>
      </c>
      <c r="T30" s="52">
        <v>896</v>
      </c>
      <c r="U30" s="52">
        <v>153.66</v>
      </c>
      <c r="V30" s="52">
        <v>411</v>
      </c>
      <c r="W30" s="719">
        <v>1667</v>
      </c>
      <c r="X30" s="51">
        <v>49</v>
      </c>
      <c r="Y30" s="52">
        <v>48</v>
      </c>
      <c r="Z30" s="52">
        <v>12.1</v>
      </c>
      <c r="AA30" s="52">
        <v>28</v>
      </c>
      <c r="AB30" s="719">
        <v>75</v>
      </c>
      <c r="AC30" s="51">
        <v>26</v>
      </c>
      <c r="AD30" s="52">
        <v>25</v>
      </c>
      <c r="AE30" s="52">
        <v>4.0999999999999996</v>
      </c>
      <c r="AF30" s="52">
        <v>17</v>
      </c>
      <c r="AG30" s="719">
        <v>54</v>
      </c>
      <c r="AH30" s="51">
        <v>174</v>
      </c>
      <c r="AI30" s="52">
        <v>174</v>
      </c>
      <c r="AJ30" s="52">
        <v>9.1</v>
      </c>
      <c r="AK30" s="52">
        <v>145</v>
      </c>
      <c r="AL30" s="719">
        <v>207</v>
      </c>
    </row>
    <row r="31" spans="1:38">
      <c r="A31" s="822" t="s">
        <v>14915</v>
      </c>
      <c r="B31" s="822">
        <v>3921</v>
      </c>
      <c r="C31" s="823">
        <v>56.6</v>
      </c>
      <c r="D31" s="824">
        <v>412</v>
      </c>
      <c r="E31" s="823">
        <v>410</v>
      </c>
      <c r="F31" s="823">
        <v>35.5</v>
      </c>
      <c r="G31" s="825">
        <v>296</v>
      </c>
      <c r="H31" s="826">
        <v>666</v>
      </c>
      <c r="I31" s="824">
        <v>319</v>
      </c>
      <c r="J31" s="823">
        <v>318</v>
      </c>
      <c r="K31" s="823">
        <v>34</v>
      </c>
      <c r="L31" s="825">
        <v>216</v>
      </c>
      <c r="M31" s="826">
        <v>584</v>
      </c>
      <c r="N31" s="824">
        <v>93</v>
      </c>
      <c r="O31" s="823">
        <v>92</v>
      </c>
      <c r="P31" s="823">
        <v>10.92</v>
      </c>
      <c r="Q31" s="825">
        <v>36</v>
      </c>
      <c r="R31" s="826">
        <v>120</v>
      </c>
      <c r="S31" s="824">
        <v>926</v>
      </c>
      <c r="T31" s="823">
        <v>909</v>
      </c>
      <c r="U31" s="823">
        <v>159.9</v>
      </c>
      <c r="V31" s="823">
        <v>513</v>
      </c>
      <c r="W31" s="827">
        <v>1667</v>
      </c>
      <c r="X31" s="824">
        <v>75</v>
      </c>
      <c r="Y31" s="823">
        <v>75</v>
      </c>
      <c r="Z31" s="823">
        <v>3.3</v>
      </c>
      <c r="AA31" s="823">
        <v>70</v>
      </c>
      <c r="AB31" s="827">
        <v>83</v>
      </c>
      <c r="AC31" s="824">
        <v>26.8</v>
      </c>
      <c r="AD31" s="823">
        <v>26.5</v>
      </c>
      <c r="AE31" s="823">
        <v>4.3</v>
      </c>
      <c r="AF31" s="823">
        <v>15</v>
      </c>
      <c r="AG31" s="827">
        <v>50</v>
      </c>
      <c r="AH31" s="824">
        <v>165</v>
      </c>
      <c r="AI31" s="823">
        <v>164</v>
      </c>
      <c r="AJ31" s="823">
        <v>9.5</v>
      </c>
      <c r="AK31" s="823">
        <v>135</v>
      </c>
      <c r="AL31" s="827">
        <v>198</v>
      </c>
    </row>
    <row r="32" spans="1:38">
      <c r="A32" s="822" t="s">
        <v>16398</v>
      </c>
      <c r="B32" s="822">
        <v>4529</v>
      </c>
      <c r="C32" s="823">
        <v>62</v>
      </c>
      <c r="D32" s="824">
        <v>397</v>
      </c>
      <c r="E32" s="823">
        <v>396</v>
      </c>
      <c r="F32" s="823">
        <v>28.3</v>
      </c>
      <c r="G32" s="825">
        <v>282</v>
      </c>
      <c r="H32" s="826">
        <v>538</v>
      </c>
      <c r="I32" s="824">
        <v>301</v>
      </c>
      <c r="J32" s="823">
        <v>300</v>
      </c>
      <c r="K32" s="823">
        <v>27.5</v>
      </c>
      <c r="L32" s="825">
        <v>196</v>
      </c>
      <c r="M32" s="826">
        <v>430</v>
      </c>
      <c r="N32" s="824">
        <v>97</v>
      </c>
      <c r="O32" s="823">
        <v>98</v>
      </c>
      <c r="P32" s="823">
        <v>10.5</v>
      </c>
      <c r="Q32" s="825">
        <v>66</v>
      </c>
      <c r="R32" s="826">
        <v>120</v>
      </c>
      <c r="S32" s="824">
        <v>872</v>
      </c>
      <c r="T32" s="823">
        <v>860</v>
      </c>
      <c r="U32" s="823">
        <v>144.30000000000001</v>
      </c>
      <c r="V32" s="823">
        <v>430</v>
      </c>
      <c r="W32" s="827">
        <v>1740</v>
      </c>
      <c r="X32" s="824">
        <v>68</v>
      </c>
      <c r="Y32" s="823">
        <v>67</v>
      </c>
      <c r="Z32" s="823">
        <v>8.1999999999999993</v>
      </c>
      <c r="AA32" s="823">
        <v>55</v>
      </c>
      <c r="AB32" s="827">
        <v>102</v>
      </c>
      <c r="AC32" s="824">
        <v>26</v>
      </c>
      <c r="AD32" s="823">
        <v>26</v>
      </c>
      <c r="AE32" s="823">
        <v>3.6</v>
      </c>
      <c r="AF32" s="823">
        <v>14</v>
      </c>
      <c r="AG32" s="827">
        <v>51</v>
      </c>
      <c r="AH32" s="824">
        <v>167</v>
      </c>
      <c r="AI32" s="823">
        <v>166</v>
      </c>
      <c r="AJ32" s="823">
        <v>9.1999999999999993</v>
      </c>
      <c r="AK32" s="823">
        <v>137</v>
      </c>
      <c r="AL32" s="827">
        <v>198</v>
      </c>
    </row>
    <row r="33" spans="1:38">
      <c r="A33" s="822" t="s">
        <v>16399</v>
      </c>
      <c r="B33" s="822">
        <v>1738</v>
      </c>
      <c r="C33" s="823">
        <v>58</v>
      </c>
      <c r="D33" s="824">
        <v>402</v>
      </c>
      <c r="E33" s="823">
        <v>402</v>
      </c>
      <c r="F33" s="823">
        <v>27.1</v>
      </c>
      <c r="G33" s="825">
        <v>296</v>
      </c>
      <c r="H33" s="826">
        <v>536</v>
      </c>
      <c r="I33" s="824">
        <v>305</v>
      </c>
      <c r="J33" s="823">
        <v>304</v>
      </c>
      <c r="K33" s="823">
        <v>27</v>
      </c>
      <c r="L33" s="825">
        <v>222</v>
      </c>
      <c r="M33" s="826">
        <v>426</v>
      </c>
      <c r="N33" s="824">
        <v>97</v>
      </c>
      <c r="O33" s="823">
        <v>98</v>
      </c>
      <c r="P33" s="823">
        <v>10.6</v>
      </c>
      <c r="Q33" s="825">
        <v>70</v>
      </c>
      <c r="R33" s="826">
        <v>120</v>
      </c>
      <c r="S33" s="824">
        <v>885</v>
      </c>
      <c r="T33" s="823">
        <v>870</v>
      </c>
      <c r="U33" s="823">
        <v>137.80000000000001</v>
      </c>
      <c r="V33" s="823">
        <v>550</v>
      </c>
      <c r="W33" s="827">
        <v>1380</v>
      </c>
      <c r="X33" s="824">
        <v>65</v>
      </c>
      <c r="Y33" s="823">
        <v>62</v>
      </c>
      <c r="Z33" s="823">
        <v>7.3</v>
      </c>
      <c r="AA33" s="823">
        <v>55</v>
      </c>
      <c r="AB33" s="827">
        <v>95</v>
      </c>
      <c r="AC33" s="824">
        <v>27</v>
      </c>
      <c r="AD33" s="823">
        <v>27</v>
      </c>
      <c r="AE33" s="823">
        <v>4</v>
      </c>
      <c r="AF33" s="823">
        <v>17</v>
      </c>
      <c r="AG33" s="827">
        <v>51</v>
      </c>
      <c r="AH33" s="824">
        <v>168</v>
      </c>
      <c r="AI33" s="823">
        <v>168</v>
      </c>
      <c r="AJ33" s="823">
        <v>9.1</v>
      </c>
      <c r="AK33" s="823">
        <v>142</v>
      </c>
      <c r="AL33" s="827">
        <v>203</v>
      </c>
    </row>
    <row r="34" spans="1:38">
      <c r="A34" s="822" t="s">
        <v>16400</v>
      </c>
      <c r="B34" s="822">
        <v>2608</v>
      </c>
      <c r="C34" s="823">
        <v>59</v>
      </c>
      <c r="D34" s="824">
        <v>401</v>
      </c>
      <c r="E34" s="823">
        <v>400</v>
      </c>
      <c r="F34" s="823">
        <v>26.3</v>
      </c>
      <c r="G34" s="825">
        <v>316</v>
      </c>
      <c r="H34" s="826">
        <v>508</v>
      </c>
      <c r="I34" s="824">
        <v>304</v>
      </c>
      <c r="J34" s="823">
        <v>302</v>
      </c>
      <c r="K34" s="823">
        <v>26.2</v>
      </c>
      <c r="L34" s="825">
        <v>212</v>
      </c>
      <c r="M34" s="826">
        <v>404</v>
      </c>
      <c r="N34" s="824">
        <v>98</v>
      </c>
      <c r="O34" s="823">
        <v>98</v>
      </c>
      <c r="P34" s="823">
        <v>10.5</v>
      </c>
      <c r="Q34" s="825">
        <v>62</v>
      </c>
      <c r="R34" s="826">
        <v>120</v>
      </c>
      <c r="S34" s="824">
        <v>881</v>
      </c>
      <c r="T34" s="823">
        <v>870</v>
      </c>
      <c r="U34" s="823">
        <v>133</v>
      </c>
      <c r="V34" s="823">
        <v>520</v>
      </c>
      <c r="W34" s="827">
        <v>1460</v>
      </c>
      <c r="X34" s="824">
        <v>57</v>
      </c>
      <c r="Y34" s="823">
        <v>57</v>
      </c>
      <c r="Z34" s="823">
        <v>6.5</v>
      </c>
      <c r="AA34" s="823">
        <v>46</v>
      </c>
      <c r="AB34" s="827">
        <v>97</v>
      </c>
      <c r="AC34" s="824">
        <v>28</v>
      </c>
      <c r="AD34" s="823">
        <v>27</v>
      </c>
      <c r="AE34" s="823">
        <v>4.5999999999999996</v>
      </c>
      <c r="AF34" s="823">
        <v>17</v>
      </c>
      <c r="AG34" s="827">
        <v>57</v>
      </c>
      <c r="AH34" s="824">
        <v>171</v>
      </c>
      <c r="AI34" s="823">
        <v>170</v>
      </c>
      <c r="AJ34" s="823">
        <v>9.5</v>
      </c>
      <c r="AK34" s="823">
        <v>145</v>
      </c>
      <c r="AL34" s="827">
        <v>210</v>
      </c>
    </row>
    <row r="35" spans="1:38">
      <c r="A35" s="822" t="s">
        <v>14916</v>
      </c>
      <c r="B35" s="822">
        <v>4011</v>
      </c>
      <c r="C35" s="823">
        <v>58</v>
      </c>
      <c r="D35" s="824">
        <v>388.4</v>
      </c>
      <c r="E35" s="823">
        <v>390</v>
      </c>
      <c r="F35" s="823">
        <v>25.8</v>
      </c>
      <c r="G35" s="825">
        <v>290</v>
      </c>
      <c r="H35" s="826">
        <v>500</v>
      </c>
      <c r="I35" s="824">
        <v>297.8</v>
      </c>
      <c r="J35" s="823">
        <v>299</v>
      </c>
      <c r="K35" s="823">
        <v>28.1</v>
      </c>
      <c r="L35" s="825">
        <v>198</v>
      </c>
      <c r="M35" s="826">
        <v>404</v>
      </c>
      <c r="N35" s="824">
        <v>90.6</v>
      </c>
      <c r="O35" s="823">
        <v>90</v>
      </c>
      <c r="P35" s="823">
        <v>12.4</v>
      </c>
      <c r="Q35" s="825">
        <v>50</v>
      </c>
      <c r="R35" s="826">
        <v>120</v>
      </c>
      <c r="S35" s="824">
        <v>920.9</v>
      </c>
      <c r="T35" s="823">
        <v>909.1</v>
      </c>
      <c r="U35" s="823">
        <v>152</v>
      </c>
      <c r="V35" s="823">
        <v>500</v>
      </c>
      <c r="W35" s="827">
        <v>1764.7</v>
      </c>
      <c r="X35" s="824">
        <v>43.93</v>
      </c>
      <c r="Y35" s="823">
        <v>41.9</v>
      </c>
      <c r="Z35" s="823">
        <v>15.97</v>
      </c>
      <c r="AA35" s="823">
        <v>18</v>
      </c>
      <c r="AB35" s="827">
        <v>95.8</v>
      </c>
      <c r="AC35" s="824">
        <v>25.36</v>
      </c>
      <c r="AD35" s="823">
        <v>24.9</v>
      </c>
      <c r="AE35" s="823">
        <v>4.57</v>
      </c>
      <c r="AF35" s="823">
        <v>0</v>
      </c>
      <c r="AG35" s="827">
        <v>52.9</v>
      </c>
      <c r="AH35" s="824">
        <v>160.1</v>
      </c>
      <c r="AI35" s="823">
        <v>160</v>
      </c>
      <c r="AJ35" s="823">
        <v>9.0500000000000007</v>
      </c>
      <c r="AK35" s="823">
        <v>110</v>
      </c>
      <c r="AL35" s="827">
        <v>192</v>
      </c>
    </row>
    <row r="36" spans="1:38">
      <c r="A36" s="829" t="s">
        <v>19524</v>
      </c>
      <c r="B36" s="822">
        <v>2902</v>
      </c>
      <c r="C36" s="823">
        <v>52.24</v>
      </c>
      <c r="D36" s="824">
        <v>393.1</v>
      </c>
      <c r="E36" s="823">
        <v>392</v>
      </c>
      <c r="F36" s="823">
        <v>28.35</v>
      </c>
      <c r="G36" s="825">
        <v>302</v>
      </c>
      <c r="H36" s="826">
        <v>504</v>
      </c>
      <c r="I36" s="830">
        <v>295.93</v>
      </c>
      <c r="J36" s="831">
        <v>296</v>
      </c>
      <c r="K36" s="831">
        <v>27.97</v>
      </c>
      <c r="L36" s="832">
        <v>194</v>
      </c>
      <c r="M36" s="833">
        <v>414</v>
      </c>
      <c r="N36" s="830">
        <v>97.15</v>
      </c>
      <c r="O36" s="831">
        <v>98</v>
      </c>
      <c r="P36" s="831">
        <v>19.75</v>
      </c>
      <c r="Q36" s="832">
        <v>60</v>
      </c>
      <c r="R36" s="833">
        <v>120</v>
      </c>
      <c r="S36" s="824">
        <v>854</v>
      </c>
      <c r="T36" s="823">
        <v>840</v>
      </c>
      <c r="U36" s="823">
        <v>148.21</v>
      </c>
      <c r="V36" s="823">
        <v>440</v>
      </c>
      <c r="W36" s="827">
        <v>1470</v>
      </c>
      <c r="X36" s="824">
        <v>47.32</v>
      </c>
      <c r="Y36" s="823">
        <v>47</v>
      </c>
      <c r="Z36" s="823">
        <v>15.52</v>
      </c>
      <c r="AA36" s="823">
        <v>20</v>
      </c>
      <c r="AB36" s="827">
        <v>81</v>
      </c>
      <c r="AC36" s="824">
        <v>27</v>
      </c>
      <c r="AD36" s="823">
        <v>26.6</v>
      </c>
      <c r="AE36" s="823">
        <v>4.83</v>
      </c>
      <c r="AF36" s="823">
        <v>16.8</v>
      </c>
      <c r="AG36" s="827">
        <v>58.4</v>
      </c>
      <c r="AH36" s="824">
        <v>169.2</v>
      </c>
      <c r="AI36" s="823">
        <v>169</v>
      </c>
      <c r="AJ36" s="823">
        <v>9.44</v>
      </c>
      <c r="AK36" s="823">
        <v>142</v>
      </c>
      <c r="AL36" s="827">
        <v>198</v>
      </c>
    </row>
    <row r="37" spans="1:38">
      <c r="A37" s="829" t="s">
        <v>19525</v>
      </c>
      <c r="B37" s="822">
        <v>2429</v>
      </c>
      <c r="C37" s="823">
        <v>51.7</v>
      </c>
      <c r="D37" s="824">
        <v>420.3</v>
      </c>
      <c r="E37" s="823">
        <v>419</v>
      </c>
      <c r="F37" s="823">
        <v>22.05</v>
      </c>
      <c r="G37" s="825">
        <v>341</v>
      </c>
      <c r="H37" s="826">
        <v>499</v>
      </c>
      <c r="I37" s="830">
        <v>323.81</v>
      </c>
      <c r="J37" s="831">
        <v>324</v>
      </c>
      <c r="K37" s="831">
        <v>22.31</v>
      </c>
      <c r="L37" s="832">
        <v>262</v>
      </c>
      <c r="M37" s="833">
        <v>403</v>
      </c>
      <c r="N37" s="830">
        <v>94.89</v>
      </c>
      <c r="O37" s="831">
        <v>96</v>
      </c>
      <c r="P37" s="831">
        <v>10.95</v>
      </c>
      <c r="Q37" s="832">
        <v>66</v>
      </c>
      <c r="R37" s="833">
        <v>120</v>
      </c>
      <c r="S37" s="824">
        <v>917.8</v>
      </c>
      <c r="T37" s="823">
        <v>910</v>
      </c>
      <c r="U37" s="823">
        <v>136.78</v>
      </c>
      <c r="V37" s="823">
        <v>510</v>
      </c>
      <c r="W37" s="827">
        <v>1430</v>
      </c>
      <c r="X37" s="824">
        <v>50.23</v>
      </c>
      <c r="Y37" s="823">
        <v>50</v>
      </c>
      <c r="Z37" s="823">
        <v>15.47</v>
      </c>
      <c r="AA37" s="823">
        <v>20</v>
      </c>
      <c r="AB37" s="827">
        <v>83</v>
      </c>
      <c r="AC37" s="824">
        <v>27.81</v>
      </c>
      <c r="AD37" s="823">
        <v>27.12</v>
      </c>
      <c r="AE37" s="823">
        <v>5.22</v>
      </c>
      <c r="AF37" s="823">
        <v>16.739999999999998</v>
      </c>
      <c r="AG37" s="827">
        <v>53.83</v>
      </c>
      <c r="AH37" s="824">
        <v>170.1</v>
      </c>
      <c r="AI37" s="823">
        <v>170</v>
      </c>
      <c r="AJ37" s="823">
        <v>9.5299999999999994</v>
      </c>
      <c r="AK37" s="823">
        <v>141</v>
      </c>
      <c r="AL37" s="827">
        <v>198</v>
      </c>
    </row>
    <row r="38" spans="1:38">
      <c r="A38" s="829" t="s">
        <v>19526</v>
      </c>
      <c r="B38" s="822">
        <v>831</v>
      </c>
      <c r="C38" s="823">
        <v>55.96</v>
      </c>
      <c r="D38" s="824">
        <v>418.7</v>
      </c>
      <c r="E38" s="823">
        <v>419</v>
      </c>
      <c r="F38" s="823">
        <v>19.45</v>
      </c>
      <c r="G38" s="825">
        <v>366</v>
      </c>
      <c r="H38" s="826">
        <v>497</v>
      </c>
      <c r="I38" s="830">
        <v>324.32</v>
      </c>
      <c r="J38" s="831">
        <v>324</v>
      </c>
      <c r="K38" s="831">
        <v>24.06</v>
      </c>
      <c r="L38" s="832">
        <v>241</v>
      </c>
      <c r="M38" s="833">
        <v>416</v>
      </c>
      <c r="N38" s="830">
        <v>96.03</v>
      </c>
      <c r="O38" s="831">
        <v>96</v>
      </c>
      <c r="P38" s="831">
        <v>10.61</v>
      </c>
      <c r="Q38" s="832">
        <v>60</v>
      </c>
      <c r="R38" s="833">
        <v>120</v>
      </c>
      <c r="S38" s="824">
        <v>930.3</v>
      </c>
      <c r="T38" s="823">
        <v>920</v>
      </c>
      <c r="U38" s="823">
        <v>132.94999999999999</v>
      </c>
      <c r="V38" s="823">
        <v>570</v>
      </c>
      <c r="W38" s="827">
        <v>1390</v>
      </c>
      <c r="X38" s="824">
        <v>49.1</v>
      </c>
      <c r="Y38" s="823">
        <v>49</v>
      </c>
      <c r="Z38" s="823">
        <v>13.49</v>
      </c>
      <c r="AA38" s="823">
        <v>20</v>
      </c>
      <c r="AB38" s="827">
        <v>80</v>
      </c>
      <c r="AC38" s="824">
        <v>27.1</v>
      </c>
      <c r="AD38" s="823">
        <v>26.68</v>
      </c>
      <c r="AE38" s="823">
        <v>4.5199999999999996</v>
      </c>
      <c r="AF38" s="823">
        <v>17.739999999999998</v>
      </c>
      <c r="AG38" s="827">
        <v>53.63</v>
      </c>
      <c r="AH38" s="824">
        <v>170</v>
      </c>
      <c r="AI38" s="823">
        <v>170</v>
      </c>
      <c r="AJ38" s="823">
        <v>9</v>
      </c>
      <c r="AK38" s="823">
        <v>144</v>
      </c>
      <c r="AL38" s="827">
        <v>195</v>
      </c>
    </row>
    <row r="39" spans="1:38">
      <c r="A39" s="822" t="s">
        <v>14919</v>
      </c>
      <c r="B39" s="828">
        <v>3020</v>
      </c>
      <c r="C39" s="52">
        <v>95</v>
      </c>
      <c r="D39" s="51">
        <v>404</v>
      </c>
      <c r="E39" s="52">
        <v>404</v>
      </c>
      <c r="F39" s="52">
        <v>28.1</v>
      </c>
      <c r="G39" s="25">
        <v>306</v>
      </c>
      <c r="H39" s="27">
        <v>520</v>
      </c>
      <c r="I39" s="51">
        <v>316</v>
      </c>
      <c r="J39" s="52">
        <v>316</v>
      </c>
      <c r="K39" s="52">
        <v>27.5</v>
      </c>
      <c r="L39" s="25">
        <v>220</v>
      </c>
      <c r="M39" s="27">
        <v>429</v>
      </c>
      <c r="N39" s="51">
        <v>88</v>
      </c>
      <c r="O39" s="52">
        <v>87</v>
      </c>
      <c r="P39" s="52">
        <v>8.4</v>
      </c>
      <c r="Q39" s="25">
        <v>60</v>
      </c>
      <c r="R39" s="27">
        <v>120</v>
      </c>
      <c r="S39" s="51">
        <v>920</v>
      </c>
      <c r="T39" s="52">
        <v>909</v>
      </c>
      <c r="U39" s="52">
        <v>144</v>
      </c>
      <c r="V39" s="52">
        <v>536</v>
      </c>
      <c r="W39" s="719">
        <v>1622</v>
      </c>
      <c r="X39" s="51">
        <v>52.6</v>
      </c>
      <c r="Y39" s="52">
        <v>53.6</v>
      </c>
      <c r="Z39" s="52">
        <v>12.4</v>
      </c>
      <c r="AA39" s="52">
        <v>17.7</v>
      </c>
      <c r="AB39" s="719">
        <v>84.4</v>
      </c>
      <c r="AC39" s="51">
        <v>25.9</v>
      </c>
      <c r="AD39" s="52">
        <v>25.1</v>
      </c>
      <c r="AE39" s="52">
        <v>4.68</v>
      </c>
      <c r="AF39" s="52">
        <v>16.399999999999999</v>
      </c>
      <c r="AG39" s="719">
        <v>50.3</v>
      </c>
      <c r="AH39" s="51">
        <v>162</v>
      </c>
      <c r="AI39" s="52">
        <v>162</v>
      </c>
      <c r="AJ39" s="52">
        <v>7</v>
      </c>
      <c r="AK39" s="52">
        <v>139</v>
      </c>
      <c r="AL39" s="719">
        <v>195</v>
      </c>
    </row>
    <row r="40" spans="1:38">
      <c r="A40" s="822" t="s">
        <v>15174</v>
      </c>
      <c r="B40" s="822">
        <v>46543</v>
      </c>
      <c r="C40" s="823">
        <v>53.4</v>
      </c>
      <c r="D40" s="824">
        <v>357.7</v>
      </c>
      <c r="E40" s="823">
        <v>356.5</v>
      </c>
      <c r="F40" s="823">
        <v>26.061029999999999</v>
      </c>
      <c r="G40" s="825">
        <v>269.5</v>
      </c>
      <c r="H40" s="826">
        <v>502</v>
      </c>
      <c r="I40" s="824">
        <v>270</v>
      </c>
      <c r="J40" s="823">
        <v>270.89999999999998</v>
      </c>
      <c r="K40" s="823">
        <v>25.408740000000002</v>
      </c>
      <c r="L40" s="825">
        <v>182.4</v>
      </c>
      <c r="M40" s="826">
        <v>410</v>
      </c>
      <c r="N40" s="824">
        <v>86.81</v>
      </c>
      <c r="O40" s="823">
        <v>86</v>
      </c>
      <c r="P40" s="823">
        <v>6.6924789999999996</v>
      </c>
      <c r="Q40" s="825">
        <v>56.79</v>
      </c>
      <c r="R40" s="826">
        <v>120</v>
      </c>
      <c r="S40" s="824">
        <v>861.7</v>
      </c>
      <c r="T40" s="823">
        <v>852</v>
      </c>
      <c r="U40" s="823">
        <v>140.26580000000001</v>
      </c>
      <c r="V40" s="823">
        <v>502</v>
      </c>
      <c r="W40" s="827">
        <v>1759</v>
      </c>
      <c r="X40" s="824">
        <v>57.25</v>
      </c>
      <c r="Y40" s="823">
        <v>59</v>
      </c>
      <c r="Z40" s="823">
        <v>8.1517850000000003</v>
      </c>
      <c r="AA40" s="823">
        <v>40</v>
      </c>
      <c r="AB40" s="827">
        <v>79</v>
      </c>
      <c r="AC40" s="824">
        <v>27.02</v>
      </c>
      <c r="AD40" s="823">
        <v>26.44</v>
      </c>
      <c r="AE40" s="823">
        <v>4.4032210000000003</v>
      </c>
      <c r="AF40" s="823">
        <v>14.53</v>
      </c>
      <c r="AG40" s="827">
        <v>55.48</v>
      </c>
      <c r="AH40" s="824">
        <v>169.3</v>
      </c>
      <c r="AI40" s="823">
        <v>169</v>
      </c>
      <c r="AJ40" s="823">
        <v>9.1630099999999999</v>
      </c>
      <c r="AK40" s="823">
        <v>134.5</v>
      </c>
      <c r="AL40" s="827">
        <v>202</v>
      </c>
    </row>
    <row r="41" spans="1:38">
      <c r="A41" s="822" t="s">
        <v>18863</v>
      </c>
      <c r="B41" s="822">
        <v>29660</v>
      </c>
      <c r="C41" s="823">
        <v>52.7</v>
      </c>
      <c r="D41" s="51">
        <v>399.6</v>
      </c>
      <c r="E41" s="52">
        <v>398</v>
      </c>
      <c r="F41" s="52">
        <v>31.7</v>
      </c>
      <c r="G41" s="25">
        <v>275</v>
      </c>
      <c r="H41" s="27">
        <v>548</v>
      </c>
      <c r="I41" s="824">
        <v>315.10000000000002</v>
      </c>
      <c r="J41" s="823">
        <v>313</v>
      </c>
      <c r="K41" s="823">
        <v>31.6</v>
      </c>
      <c r="L41" s="825">
        <v>294</v>
      </c>
      <c r="M41" s="826">
        <v>472</v>
      </c>
      <c r="N41" s="824">
        <v>84.47</v>
      </c>
      <c r="O41" s="823">
        <v>84</v>
      </c>
      <c r="P41" s="823">
        <v>11.7</v>
      </c>
      <c r="Q41" s="825">
        <v>50</v>
      </c>
      <c r="R41" s="826">
        <v>120</v>
      </c>
      <c r="S41" s="824">
        <v>993.3</v>
      </c>
      <c r="T41" s="823">
        <v>985</v>
      </c>
      <c r="U41" s="823">
        <v>159.27000000000001</v>
      </c>
      <c r="V41" s="823">
        <v>507.7</v>
      </c>
      <c r="W41" s="827">
        <v>2008.3</v>
      </c>
      <c r="X41" s="824">
        <v>63.48</v>
      </c>
      <c r="Y41" s="823">
        <v>64</v>
      </c>
      <c r="Z41" s="823">
        <v>7.4675890000000003</v>
      </c>
      <c r="AA41" s="823">
        <v>45</v>
      </c>
      <c r="AB41" s="827">
        <v>82</v>
      </c>
      <c r="AC41" s="824">
        <v>25.89</v>
      </c>
      <c r="AD41" s="823">
        <v>25.28</v>
      </c>
      <c r="AE41" s="823">
        <v>4.3141179999999997</v>
      </c>
      <c r="AF41" s="823">
        <v>12.75</v>
      </c>
      <c r="AG41" s="827">
        <v>64.94</v>
      </c>
      <c r="AH41" s="824">
        <v>170.2</v>
      </c>
      <c r="AI41" s="823">
        <v>170</v>
      </c>
      <c r="AJ41" s="823">
        <v>9.4213570000000004</v>
      </c>
      <c r="AK41" s="823">
        <v>136</v>
      </c>
      <c r="AL41" s="827">
        <v>204</v>
      </c>
    </row>
    <row r="42" spans="1:38">
      <c r="A42" s="822" t="s">
        <v>14924</v>
      </c>
      <c r="B42" s="828">
        <v>1874</v>
      </c>
      <c r="C42" s="52">
        <v>60.8</v>
      </c>
      <c r="D42" s="51">
        <v>405.55</v>
      </c>
      <c r="E42" s="52">
        <v>404</v>
      </c>
      <c r="F42" s="52">
        <v>28.29</v>
      </c>
      <c r="G42" s="25">
        <v>316</v>
      </c>
      <c r="H42" s="27">
        <v>512</v>
      </c>
      <c r="I42" s="51">
        <v>317.97000000000003</v>
      </c>
      <c r="J42" s="52">
        <v>316</v>
      </c>
      <c r="K42" s="52">
        <v>29.21</v>
      </c>
      <c r="L42" s="25">
        <v>234</v>
      </c>
      <c r="M42" s="27">
        <v>422</v>
      </c>
      <c r="N42" s="51">
        <v>87.4</v>
      </c>
      <c r="O42" s="52">
        <v>86</v>
      </c>
      <c r="P42" s="52">
        <v>8.8800000000000008</v>
      </c>
      <c r="Q42" s="25">
        <v>60</v>
      </c>
      <c r="R42" s="27">
        <v>118</v>
      </c>
      <c r="S42" s="51">
        <v>1008.1</v>
      </c>
      <c r="T42" s="52">
        <v>1000</v>
      </c>
      <c r="U42" s="52">
        <v>161.6</v>
      </c>
      <c r="V42" s="52">
        <v>612.20000000000005</v>
      </c>
      <c r="W42" s="719">
        <v>1764.7</v>
      </c>
      <c r="X42" s="51">
        <v>48.88</v>
      </c>
      <c r="Y42" s="52">
        <v>48.75</v>
      </c>
      <c r="Z42" s="52">
        <v>14.88782</v>
      </c>
      <c r="AA42" s="52">
        <v>18.100000000000001</v>
      </c>
      <c r="AB42" s="719">
        <v>84.5</v>
      </c>
      <c r="AC42" s="51">
        <v>27.257999999999999</v>
      </c>
      <c r="AD42" s="52">
        <v>26.6</v>
      </c>
      <c r="AE42" s="52">
        <v>4.8529999999999998</v>
      </c>
      <c r="AF42" s="52">
        <v>17.045000000000002</v>
      </c>
      <c r="AG42" s="719">
        <v>47.48</v>
      </c>
      <c r="AH42" s="51">
        <v>168</v>
      </c>
      <c r="AI42" s="52">
        <v>167.3</v>
      </c>
      <c r="AJ42" s="52">
        <v>8.9926569999999995</v>
      </c>
      <c r="AK42" s="52">
        <v>141.19999999999999</v>
      </c>
      <c r="AL42" s="719">
        <v>197.6</v>
      </c>
    </row>
    <row r="43" spans="1:38">
      <c r="A43" s="822" t="s">
        <v>15118</v>
      </c>
      <c r="B43" s="822">
        <v>3637</v>
      </c>
      <c r="C43" s="823">
        <v>100</v>
      </c>
      <c r="D43" s="824">
        <v>399.7</v>
      </c>
      <c r="E43" s="823">
        <v>398</v>
      </c>
      <c r="F43" s="823">
        <v>31.3</v>
      </c>
      <c r="G43" s="825">
        <v>276</v>
      </c>
      <c r="H43" s="826">
        <v>646</v>
      </c>
      <c r="I43" s="824">
        <v>313.39999999999998</v>
      </c>
      <c r="J43" s="823">
        <v>312</v>
      </c>
      <c r="K43" s="823">
        <v>29.69</v>
      </c>
      <c r="L43" s="825">
        <v>204</v>
      </c>
      <c r="M43" s="826">
        <v>534</v>
      </c>
      <c r="N43" s="824">
        <v>86.17</v>
      </c>
      <c r="O43" s="823">
        <v>86</v>
      </c>
      <c r="P43" s="823">
        <v>8.77</v>
      </c>
      <c r="Q43" s="825">
        <v>56</v>
      </c>
      <c r="R43" s="826">
        <v>118</v>
      </c>
      <c r="S43" s="824">
        <v>910.6</v>
      </c>
      <c r="T43" s="823">
        <v>895.5</v>
      </c>
      <c r="U43" s="823">
        <v>138.6</v>
      </c>
      <c r="V43" s="823">
        <v>480</v>
      </c>
      <c r="W43" s="827">
        <v>1500</v>
      </c>
      <c r="X43" s="824">
        <v>65.400000000000006</v>
      </c>
      <c r="Y43" s="823">
        <v>66</v>
      </c>
      <c r="Z43" s="823">
        <v>6.8</v>
      </c>
      <c r="AA43" s="823">
        <v>50</v>
      </c>
      <c r="AB43" s="827">
        <v>79</v>
      </c>
      <c r="AC43" s="824">
        <v>29.8</v>
      </c>
      <c r="AD43" s="823">
        <v>29</v>
      </c>
      <c r="AE43" s="823">
        <v>6.2</v>
      </c>
      <c r="AF43" s="823">
        <v>15.71</v>
      </c>
      <c r="AG43" s="827">
        <v>69.400000000000006</v>
      </c>
      <c r="AH43" s="824">
        <v>161.5</v>
      </c>
      <c r="AI43" s="823">
        <v>161.5</v>
      </c>
      <c r="AJ43" s="823">
        <v>6.2</v>
      </c>
      <c r="AK43" s="823">
        <v>106.7</v>
      </c>
      <c r="AL43" s="827">
        <v>182</v>
      </c>
    </row>
    <row r="44" spans="1:38">
      <c r="A44" s="822" t="s">
        <v>15123</v>
      </c>
      <c r="B44" s="822">
        <v>751</v>
      </c>
      <c r="C44" s="823">
        <v>100</v>
      </c>
      <c r="D44" s="824">
        <v>401.1</v>
      </c>
      <c r="E44" s="823">
        <v>400</v>
      </c>
      <c r="F44" s="823">
        <v>28.6</v>
      </c>
      <c r="G44" s="825">
        <v>316</v>
      </c>
      <c r="H44" s="826">
        <v>514</v>
      </c>
      <c r="I44" s="824">
        <v>314.7</v>
      </c>
      <c r="J44" s="823">
        <v>314</v>
      </c>
      <c r="K44" s="823">
        <v>28.1</v>
      </c>
      <c r="L44" s="825">
        <v>232</v>
      </c>
      <c r="M44" s="826">
        <v>434</v>
      </c>
      <c r="N44" s="824">
        <v>86.35</v>
      </c>
      <c r="O44" s="823">
        <v>86</v>
      </c>
      <c r="P44" s="823">
        <v>8.0399999999999991</v>
      </c>
      <c r="Q44" s="825">
        <v>58</v>
      </c>
      <c r="R44" s="826">
        <v>118</v>
      </c>
      <c r="S44" s="824">
        <v>923.9</v>
      </c>
      <c r="T44" s="823">
        <v>923.1</v>
      </c>
      <c r="U44" s="823">
        <v>132.80000000000001</v>
      </c>
      <c r="V44" s="823">
        <v>550.5</v>
      </c>
      <c r="W44" s="827">
        <v>1463.4</v>
      </c>
      <c r="X44" s="824">
        <v>64.099999999999994</v>
      </c>
      <c r="Y44" s="823">
        <v>64</v>
      </c>
      <c r="Z44" s="823">
        <v>6.1</v>
      </c>
      <c r="AA44" s="823">
        <v>50</v>
      </c>
      <c r="AB44" s="827">
        <v>79</v>
      </c>
      <c r="AC44" s="824">
        <v>28.9</v>
      </c>
      <c r="AD44" s="823">
        <v>28</v>
      </c>
      <c r="AE44" s="823">
        <v>5.4</v>
      </c>
      <c r="AF44" s="823">
        <v>18.600000000000001</v>
      </c>
      <c r="AG44" s="827">
        <v>56.8</v>
      </c>
      <c r="AH44" s="824">
        <v>162.6</v>
      </c>
      <c r="AI44" s="823">
        <v>162.30000000000001</v>
      </c>
      <c r="AJ44" s="823">
        <v>5.9</v>
      </c>
      <c r="AK44" s="823">
        <v>147.4</v>
      </c>
      <c r="AL44" s="827">
        <v>181.2</v>
      </c>
    </row>
    <row r="45" spans="1:38">
      <c r="A45" s="822" t="s">
        <v>15125</v>
      </c>
      <c r="B45" s="822">
        <v>823</v>
      </c>
      <c r="C45" s="823">
        <v>100</v>
      </c>
      <c r="D45" s="824">
        <v>402</v>
      </c>
      <c r="E45" s="823">
        <v>400</v>
      </c>
      <c r="F45" s="823">
        <v>29.5</v>
      </c>
      <c r="G45" s="825">
        <v>324</v>
      </c>
      <c r="H45" s="826">
        <v>498</v>
      </c>
      <c r="I45" s="824">
        <v>315.8</v>
      </c>
      <c r="J45" s="823">
        <v>314</v>
      </c>
      <c r="K45" s="823">
        <v>29.17</v>
      </c>
      <c r="L45" s="825">
        <v>244</v>
      </c>
      <c r="M45" s="826">
        <v>416</v>
      </c>
      <c r="N45" s="824">
        <v>86.26</v>
      </c>
      <c r="O45" s="823">
        <v>86</v>
      </c>
      <c r="P45" s="823">
        <v>8.73</v>
      </c>
      <c r="Q45" s="825">
        <v>58</v>
      </c>
      <c r="R45" s="826">
        <v>118</v>
      </c>
      <c r="S45" s="824">
        <v>921.4</v>
      </c>
      <c r="T45" s="823">
        <v>909.1</v>
      </c>
      <c r="U45" s="823">
        <v>135.5</v>
      </c>
      <c r="V45" s="823">
        <v>588.20000000000005</v>
      </c>
      <c r="W45" s="827">
        <v>1363.6</v>
      </c>
      <c r="X45" s="824">
        <v>67.650000000000006</v>
      </c>
      <c r="Y45" s="823">
        <v>68</v>
      </c>
      <c r="Z45" s="823">
        <v>6.8</v>
      </c>
      <c r="AA45" s="823">
        <v>50</v>
      </c>
      <c r="AB45" s="827">
        <v>79</v>
      </c>
      <c r="AC45" s="824">
        <v>27.8</v>
      </c>
      <c r="AD45" s="823">
        <v>26.9</v>
      </c>
      <c r="AE45" s="823">
        <v>5.3</v>
      </c>
      <c r="AF45" s="823">
        <v>17.100000000000001</v>
      </c>
      <c r="AG45" s="827">
        <v>69.400000000000006</v>
      </c>
      <c r="AH45" s="824">
        <v>161.80000000000001</v>
      </c>
      <c r="AI45" s="823">
        <v>162</v>
      </c>
      <c r="AJ45" s="823">
        <v>6.4</v>
      </c>
      <c r="AK45" s="823">
        <v>137</v>
      </c>
      <c r="AL45" s="827">
        <v>183</v>
      </c>
    </row>
    <row r="46" spans="1:38">
      <c r="A46" s="822" t="s">
        <v>15127</v>
      </c>
      <c r="B46" s="822">
        <v>978</v>
      </c>
      <c r="C46" s="823">
        <v>100</v>
      </c>
      <c r="D46" s="824">
        <v>402.6</v>
      </c>
      <c r="E46" s="823">
        <v>402</v>
      </c>
      <c r="F46" s="823">
        <v>29.7</v>
      </c>
      <c r="G46" s="825">
        <v>320</v>
      </c>
      <c r="H46" s="826">
        <v>510</v>
      </c>
      <c r="I46" s="824">
        <v>317.5</v>
      </c>
      <c r="J46" s="823">
        <v>316</v>
      </c>
      <c r="K46" s="823">
        <v>29.16</v>
      </c>
      <c r="L46" s="825">
        <v>240</v>
      </c>
      <c r="M46" s="826">
        <v>426</v>
      </c>
      <c r="N46" s="824">
        <v>85.28</v>
      </c>
      <c r="O46" s="823">
        <v>84</v>
      </c>
      <c r="P46" s="823">
        <v>8.25</v>
      </c>
      <c r="Q46" s="825">
        <v>64</v>
      </c>
      <c r="R46" s="826">
        <v>116</v>
      </c>
      <c r="S46" s="824">
        <v>937.9</v>
      </c>
      <c r="T46" s="823">
        <v>923.1</v>
      </c>
      <c r="U46" s="823">
        <v>136.69999999999999</v>
      </c>
      <c r="V46" s="823">
        <v>566</v>
      </c>
      <c r="W46" s="827">
        <v>1395.3</v>
      </c>
      <c r="X46" s="824">
        <v>68.5</v>
      </c>
      <c r="Y46" s="823">
        <v>68</v>
      </c>
      <c r="Z46" s="823">
        <v>3.4</v>
      </c>
      <c r="AA46" s="823">
        <v>62</v>
      </c>
      <c r="AB46" s="827">
        <v>79</v>
      </c>
      <c r="AC46" s="824">
        <v>27.7</v>
      </c>
      <c r="AD46" s="823">
        <v>27.4</v>
      </c>
      <c r="AE46" s="823">
        <v>4.8</v>
      </c>
      <c r="AF46" s="823">
        <v>17.420000000000002</v>
      </c>
      <c r="AG46" s="827">
        <v>54.7</v>
      </c>
      <c r="AH46" s="824">
        <v>161.19999999999999</v>
      </c>
      <c r="AI46" s="823">
        <v>161.30000000000001</v>
      </c>
      <c r="AJ46" s="823">
        <v>6</v>
      </c>
      <c r="AK46" s="823">
        <v>141</v>
      </c>
      <c r="AL46" s="827">
        <v>183.5</v>
      </c>
    </row>
    <row r="47" spans="1:38">
      <c r="A47" s="822" t="s">
        <v>15129</v>
      </c>
      <c r="B47" s="822">
        <v>1983</v>
      </c>
      <c r="C47" s="823">
        <v>100</v>
      </c>
      <c r="D47" s="824">
        <v>402.2</v>
      </c>
      <c r="E47" s="823">
        <v>400</v>
      </c>
      <c r="F47" s="823">
        <v>29.9</v>
      </c>
      <c r="G47" s="825">
        <v>314</v>
      </c>
      <c r="H47" s="826">
        <v>598</v>
      </c>
      <c r="I47" s="824">
        <v>315.5</v>
      </c>
      <c r="J47" s="823">
        <v>314</v>
      </c>
      <c r="K47" s="823">
        <v>29.16</v>
      </c>
      <c r="L47" s="825">
        <v>216</v>
      </c>
      <c r="M47" s="826">
        <v>492</v>
      </c>
      <c r="N47" s="824">
        <v>86.72</v>
      </c>
      <c r="O47" s="823">
        <v>86</v>
      </c>
      <c r="P47" s="823">
        <v>8.51</v>
      </c>
      <c r="Q47" s="825">
        <v>62</v>
      </c>
      <c r="R47" s="826">
        <v>118</v>
      </c>
      <c r="S47" s="824">
        <v>921</v>
      </c>
      <c r="T47" s="823">
        <v>909.1</v>
      </c>
      <c r="U47" s="823">
        <v>135.30000000000001</v>
      </c>
      <c r="V47" s="823">
        <v>588.20000000000005</v>
      </c>
      <c r="W47" s="827">
        <v>1666.7</v>
      </c>
      <c r="X47" s="824">
        <v>63.1</v>
      </c>
      <c r="Y47" s="823">
        <v>63</v>
      </c>
      <c r="Z47" s="823">
        <v>6.6</v>
      </c>
      <c r="AA47" s="823">
        <v>50</v>
      </c>
      <c r="AB47" s="827">
        <v>79</v>
      </c>
      <c r="AC47" s="824">
        <v>28.7</v>
      </c>
      <c r="AD47" s="823">
        <v>27.9</v>
      </c>
      <c r="AE47" s="823">
        <v>5.9</v>
      </c>
      <c r="AF47" s="823">
        <v>17.100000000000001</v>
      </c>
      <c r="AG47" s="827">
        <v>65.400000000000006</v>
      </c>
      <c r="AH47" s="824">
        <v>162.6</v>
      </c>
      <c r="AI47" s="823">
        <v>162.80000000000001</v>
      </c>
      <c r="AJ47" s="823">
        <v>6.3</v>
      </c>
      <c r="AK47" s="823">
        <v>104</v>
      </c>
      <c r="AL47" s="827">
        <v>187</v>
      </c>
    </row>
    <row r="48" spans="1:38">
      <c r="A48" s="822" t="s">
        <v>15132</v>
      </c>
      <c r="B48" s="822">
        <v>3108</v>
      </c>
      <c r="C48" s="823">
        <v>100</v>
      </c>
      <c r="D48" s="824">
        <v>401.2</v>
      </c>
      <c r="E48" s="823">
        <v>398</v>
      </c>
      <c r="F48" s="823">
        <v>29.9</v>
      </c>
      <c r="G48" s="825">
        <v>292</v>
      </c>
      <c r="H48" s="826">
        <v>624</v>
      </c>
      <c r="I48" s="824">
        <v>315.2</v>
      </c>
      <c r="J48" s="823">
        <v>314</v>
      </c>
      <c r="K48" s="823">
        <v>29.118300000000001</v>
      </c>
      <c r="L48" s="825">
        <v>212</v>
      </c>
      <c r="M48" s="826">
        <v>534</v>
      </c>
      <c r="N48" s="824">
        <v>85.96</v>
      </c>
      <c r="O48" s="823">
        <v>86</v>
      </c>
      <c r="P48" s="823">
        <v>8.43</v>
      </c>
      <c r="Q48" s="825">
        <v>58</v>
      </c>
      <c r="R48" s="826">
        <v>118</v>
      </c>
      <c r="S48" s="824">
        <v>923</v>
      </c>
      <c r="T48" s="823">
        <v>923.1</v>
      </c>
      <c r="U48" s="823">
        <v>137.69999999999999</v>
      </c>
      <c r="V48" s="823">
        <v>458</v>
      </c>
      <c r="W48" s="827">
        <v>1578.9</v>
      </c>
      <c r="X48" s="824">
        <v>63.3</v>
      </c>
      <c r="Y48" s="823">
        <v>63</v>
      </c>
      <c r="Z48" s="823">
        <v>6.7</v>
      </c>
      <c r="AA48" s="823">
        <v>50</v>
      </c>
      <c r="AB48" s="827">
        <v>79</v>
      </c>
      <c r="AC48" s="824">
        <v>28.8</v>
      </c>
      <c r="AD48" s="823">
        <v>27.9</v>
      </c>
      <c r="AE48" s="823">
        <v>5.5</v>
      </c>
      <c r="AF48" s="823">
        <v>16.52</v>
      </c>
      <c r="AG48" s="827">
        <v>64.900000000000006</v>
      </c>
      <c r="AH48" s="824">
        <v>162.5</v>
      </c>
      <c r="AI48" s="823">
        <v>162.6</v>
      </c>
      <c r="AJ48" s="823">
        <v>6.2</v>
      </c>
      <c r="AK48" s="823">
        <v>131.19999999999999</v>
      </c>
      <c r="AL48" s="827">
        <v>194</v>
      </c>
    </row>
    <row r="49" spans="1:38">
      <c r="A49" s="822" t="s">
        <v>15134</v>
      </c>
      <c r="B49" s="822">
        <v>4969</v>
      </c>
      <c r="C49" s="823">
        <v>100</v>
      </c>
      <c r="D49" s="824">
        <v>400.9</v>
      </c>
      <c r="E49" s="823">
        <v>400</v>
      </c>
      <c r="F49" s="823">
        <v>30.2</v>
      </c>
      <c r="G49" s="825">
        <v>302</v>
      </c>
      <c r="H49" s="826">
        <v>614</v>
      </c>
      <c r="I49" s="824">
        <v>314.89999999999998</v>
      </c>
      <c r="J49" s="823">
        <v>314</v>
      </c>
      <c r="K49" s="823">
        <v>29.346710000000002</v>
      </c>
      <c r="L49" s="825">
        <v>216</v>
      </c>
      <c r="M49" s="826">
        <v>464</v>
      </c>
      <c r="N49" s="824">
        <v>86.08</v>
      </c>
      <c r="O49" s="823">
        <v>86</v>
      </c>
      <c r="P49" s="823">
        <v>8.7010900000000007</v>
      </c>
      <c r="Q49" s="825">
        <v>54</v>
      </c>
      <c r="R49" s="826">
        <v>118</v>
      </c>
      <c r="S49" s="824">
        <v>920.5</v>
      </c>
      <c r="T49" s="823">
        <v>909.1</v>
      </c>
      <c r="U49" s="823">
        <v>138.6</v>
      </c>
      <c r="V49" s="823">
        <v>500</v>
      </c>
      <c r="W49" s="827">
        <v>1621.6</v>
      </c>
      <c r="X49" s="824">
        <v>67.900000000000006</v>
      </c>
      <c r="Y49" s="823">
        <v>68</v>
      </c>
      <c r="Z49" s="823">
        <v>5.9</v>
      </c>
      <c r="AA49" s="823">
        <v>50</v>
      </c>
      <c r="AB49" s="827">
        <v>79</v>
      </c>
      <c r="AC49" s="824">
        <v>28.3</v>
      </c>
      <c r="AD49" s="823">
        <v>27.5</v>
      </c>
      <c r="AE49" s="823">
        <v>5.6</v>
      </c>
      <c r="AF49" s="823">
        <v>13.8</v>
      </c>
      <c r="AG49" s="827">
        <v>69</v>
      </c>
      <c r="AH49" s="824">
        <v>161.19999999999999</v>
      </c>
      <c r="AI49" s="823">
        <v>161.1</v>
      </c>
      <c r="AJ49" s="823">
        <v>6.1</v>
      </c>
      <c r="AK49" s="823">
        <v>135.9</v>
      </c>
      <c r="AL49" s="827">
        <v>186.6</v>
      </c>
    </row>
    <row r="50" spans="1:38" ht="13.8" thickBot="1">
      <c r="A50" s="834" t="s">
        <v>14928</v>
      </c>
      <c r="B50" s="835">
        <v>1673</v>
      </c>
      <c r="C50" s="836">
        <v>55</v>
      </c>
      <c r="D50" s="837">
        <v>416</v>
      </c>
      <c r="E50" s="836">
        <v>412</v>
      </c>
      <c r="F50" s="836">
        <v>35.299999999999997</v>
      </c>
      <c r="G50" s="838">
        <v>284</v>
      </c>
      <c r="H50" s="839">
        <v>636</v>
      </c>
      <c r="I50" s="840">
        <v>326</v>
      </c>
      <c r="J50" s="841">
        <v>322</v>
      </c>
      <c r="K50" s="841">
        <v>35.200000000000003</v>
      </c>
      <c r="L50" s="842">
        <v>206</v>
      </c>
      <c r="M50" s="843">
        <v>564</v>
      </c>
      <c r="N50" s="840">
        <v>91</v>
      </c>
      <c r="O50" s="841">
        <v>90</v>
      </c>
      <c r="P50" s="841">
        <v>10</v>
      </c>
      <c r="Q50" s="842">
        <v>52</v>
      </c>
      <c r="R50" s="843">
        <v>120</v>
      </c>
      <c r="S50" s="837">
        <v>1028</v>
      </c>
      <c r="T50" s="836">
        <v>1017</v>
      </c>
      <c r="U50" s="836">
        <v>165</v>
      </c>
      <c r="V50" s="836">
        <v>488</v>
      </c>
      <c r="W50" s="844">
        <v>1935</v>
      </c>
      <c r="X50" s="837">
        <v>42</v>
      </c>
      <c r="Y50" s="836">
        <v>43</v>
      </c>
      <c r="Z50" s="836">
        <v>5</v>
      </c>
      <c r="AA50" s="836">
        <v>34</v>
      </c>
      <c r="AB50" s="844">
        <v>49</v>
      </c>
      <c r="AC50" s="837">
        <v>26.4</v>
      </c>
      <c r="AD50" s="836">
        <v>25.7</v>
      </c>
      <c r="AE50" s="836">
        <v>4.9000000000000004</v>
      </c>
      <c r="AF50" s="836">
        <v>16.5</v>
      </c>
      <c r="AG50" s="844">
        <v>58.5</v>
      </c>
      <c r="AH50" s="837">
        <v>172.2</v>
      </c>
      <c r="AI50" s="836">
        <v>172</v>
      </c>
      <c r="AJ50" s="836">
        <v>9.1999999999999993</v>
      </c>
      <c r="AK50" s="836">
        <v>148</v>
      </c>
      <c r="AL50" s="844">
        <v>203</v>
      </c>
    </row>
    <row r="51" spans="1:38" ht="13.8" thickBot="1">
      <c r="A51" s="822"/>
      <c r="B51" s="828"/>
      <c r="C51" s="25"/>
      <c r="D51" s="828"/>
      <c r="E51" s="25"/>
      <c r="F51" s="25"/>
      <c r="G51" s="25"/>
      <c r="H51" s="27"/>
      <c r="I51" s="824"/>
      <c r="J51" s="823"/>
      <c r="K51" s="823"/>
      <c r="L51" s="825"/>
      <c r="M51" s="826"/>
      <c r="N51" s="824"/>
      <c r="O51" s="823"/>
      <c r="P51" s="823"/>
      <c r="Q51" s="825"/>
      <c r="R51" s="826"/>
      <c r="S51" s="828"/>
      <c r="T51" s="25"/>
      <c r="U51" s="25"/>
      <c r="V51" s="25"/>
      <c r="W51" s="27"/>
      <c r="X51" s="828"/>
      <c r="Y51" s="25"/>
      <c r="Z51" s="25"/>
      <c r="AA51" s="25"/>
      <c r="AB51" s="27"/>
      <c r="AC51" s="828"/>
      <c r="AD51" s="25"/>
      <c r="AE51" s="25"/>
      <c r="AF51" s="25"/>
      <c r="AG51" s="27"/>
      <c r="AH51" s="828"/>
      <c r="AI51" s="25"/>
      <c r="AJ51" s="25"/>
      <c r="AK51" s="25"/>
      <c r="AL51" s="27"/>
    </row>
    <row r="52" spans="1:38" ht="16.2" thickBot="1">
      <c r="A52" s="845" t="s">
        <v>14898</v>
      </c>
      <c r="B52" s="993" t="s">
        <v>15159</v>
      </c>
      <c r="C52" s="994"/>
      <c r="D52" s="993" t="s">
        <v>15160</v>
      </c>
      <c r="E52" s="995"/>
      <c r="F52" s="995"/>
      <c r="G52" s="995"/>
      <c r="H52" s="994"/>
      <c r="I52" s="993" t="s">
        <v>15161</v>
      </c>
      <c r="J52" s="995"/>
      <c r="K52" s="995"/>
      <c r="L52" s="995"/>
      <c r="M52" s="994"/>
      <c r="N52" s="993" t="s">
        <v>15162</v>
      </c>
      <c r="O52" s="995"/>
      <c r="P52" s="995"/>
      <c r="Q52" s="995"/>
      <c r="R52" s="994"/>
      <c r="S52" s="1001" t="s">
        <v>15163</v>
      </c>
      <c r="T52" s="1002"/>
      <c r="U52" s="1002"/>
      <c r="V52" s="1002"/>
      <c r="W52" s="1003"/>
      <c r="X52" s="996" t="s">
        <v>15164</v>
      </c>
      <c r="Y52" s="997"/>
      <c r="Z52" s="997"/>
      <c r="AA52" s="997"/>
      <c r="AB52" s="998"/>
      <c r="AC52" s="996" t="s">
        <v>19968</v>
      </c>
      <c r="AD52" s="997"/>
      <c r="AE52" s="997"/>
      <c r="AF52" s="997"/>
      <c r="AG52" s="998"/>
      <c r="AH52" s="996" t="s">
        <v>15165</v>
      </c>
      <c r="AI52" s="997"/>
      <c r="AJ52" s="997"/>
      <c r="AK52" s="997"/>
      <c r="AL52" s="998"/>
    </row>
    <row r="53" spans="1:38" ht="13.8" thickBot="1">
      <c r="A53" s="810" t="s">
        <v>14857</v>
      </c>
      <c r="B53" s="810" t="s">
        <v>1398</v>
      </c>
      <c r="C53" s="846" t="s">
        <v>15167</v>
      </c>
      <c r="D53" s="847" t="s">
        <v>15168</v>
      </c>
      <c r="E53" s="846" t="s">
        <v>15169</v>
      </c>
      <c r="F53" s="846" t="s">
        <v>15170</v>
      </c>
      <c r="G53" s="848" t="s">
        <v>15171</v>
      </c>
      <c r="H53" s="849" t="s">
        <v>15172</v>
      </c>
      <c r="I53" s="847" t="s">
        <v>15168</v>
      </c>
      <c r="J53" s="846" t="s">
        <v>15169</v>
      </c>
      <c r="K53" s="846" t="s">
        <v>15170</v>
      </c>
      <c r="L53" s="848" t="s">
        <v>15171</v>
      </c>
      <c r="M53" s="849" t="s">
        <v>15172</v>
      </c>
      <c r="N53" s="847" t="s">
        <v>15168</v>
      </c>
      <c r="O53" s="846" t="s">
        <v>15169</v>
      </c>
      <c r="P53" s="846" t="s">
        <v>15170</v>
      </c>
      <c r="Q53" s="848" t="s">
        <v>15171</v>
      </c>
      <c r="R53" s="849" t="s">
        <v>15172</v>
      </c>
      <c r="S53" s="847" t="s">
        <v>15168</v>
      </c>
      <c r="T53" s="846" t="s">
        <v>15169</v>
      </c>
      <c r="U53" s="846" t="s">
        <v>15170</v>
      </c>
      <c r="V53" s="846" t="s">
        <v>15171</v>
      </c>
      <c r="W53" s="850" t="s">
        <v>15172</v>
      </c>
      <c r="X53" s="847" t="s">
        <v>15168</v>
      </c>
      <c r="Y53" s="846" t="s">
        <v>15169</v>
      </c>
      <c r="Z53" s="846" t="s">
        <v>15170</v>
      </c>
      <c r="AA53" s="846" t="s">
        <v>15171</v>
      </c>
      <c r="AB53" s="850" t="s">
        <v>15172</v>
      </c>
      <c r="AC53" s="847" t="s">
        <v>15168</v>
      </c>
      <c r="AD53" s="846" t="s">
        <v>15169</v>
      </c>
      <c r="AE53" s="846" t="s">
        <v>15170</v>
      </c>
      <c r="AF53" s="846" t="s">
        <v>15171</v>
      </c>
      <c r="AG53" s="850" t="s">
        <v>15172</v>
      </c>
      <c r="AH53" s="847" t="s">
        <v>15168</v>
      </c>
      <c r="AI53" s="846" t="s">
        <v>15169</v>
      </c>
      <c r="AJ53" s="846" t="s">
        <v>15170</v>
      </c>
      <c r="AK53" s="846" t="s">
        <v>15171</v>
      </c>
      <c r="AL53" s="850" t="s">
        <v>15172</v>
      </c>
    </row>
    <row r="54" spans="1:38">
      <c r="A54" s="822" t="s">
        <v>14865</v>
      </c>
      <c r="B54" s="822">
        <v>2464</v>
      </c>
      <c r="C54" s="823">
        <v>63</v>
      </c>
      <c r="D54" s="824">
        <v>408.17689999999999</v>
      </c>
      <c r="E54" s="823">
        <v>408</v>
      </c>
      <c r="F54" s="823">
        <v>29.368289999999998</v>
      </c>
      <c r="G54" s="825">
        <v>300</v>
      </c>
      <c r="H54" s="826">
        <v>540</v>
      </c>
      <c r="I54" s="38">
        <v>408.2</v>
      </c>
      <c r="J54" s="39">
        <v>408</v>
      </c>
      <c r="K54" s="39">
        <v>29.368289999999998</v>
      </c>
      <c r="L54" s="40">
        <v>300</v>
      </c>
      <c r="M54" s="41">
        <v>540</v>
      </c>
      <c r="N54" s="38">
        <v>89.92</v>
      </c>
      <c r="O54" s="39">
        <v>88</v>
      </c>
      <c r="P54" s="39">
        <v>9.5795809999999992</v>
      </c>
      <c r="Q54" s="40">
        <v>64</v>
      </c>
      <c r="R54" s="41">
        <v>120</v>
      </c>
      <c r="S54" s="824">
        <v>922.37239999999997</v>
      </c>
      <c r="T54" s="823">
        <v>909.09090000000003</v>
      </c>
      <c r="U54" s="823">
        <v>147.46680000000001</v>
      </c>
      <c r="V54" s="823">
        <v>545.45450000000005</v>
      </c>
      <c r="W54" s="827">
        <v>1538.462</v>
      </c>
      <c r="X54" s="824">
        <v>53.154629999999997</v>
      </c>
      <c r="Y54" s="823">
        <v>52.5</v>
      </c>
      <c r="Z54" s="823">
        <v>5.7412080000000003</v>
      </c>
      <c r="AA54" s="823">
        <v>44</v>
      </c>
      <c r="AB54" s="827">
        <v>66</v>
      </c>
      <c r="AC54" s="824">
        <v>29.458960000000001</v>
      </c>
      <c r="AD54" s="823">
        <v>28.646820000000002</v>
      </c>
      <c r="AE54" s="823">
        <v>5.926742</v>
      </c>
      <c r="AF54" s="823">
        <v>14.20238</v>
      </c>
      <c r="AG54" s="827">
        <v>59.333100000000002</v>
      </c>
      <c r="AH54" s="824">
        <v>167.9769</v>
      </c>
      <c r="AI54" s="823">
        <v>167</v>
      </c>
      <c r="AJ54" s="823">
        <v>8.8949219999999993</v>
      </c>
      <c r="AK54" s="823">
        <v>125</v>
      </c>
      <c r="AL54" s="827">
        <v>197</v>
      </c>
    </row>
    <row r="55" spans="1:38">
      <c r="A55" s="822" t="s">
        <v>14870</v>
      </c>
      <c r="B55" s="822">
        <v>4018</v>
      </c>
      <c r="C55" s="823">
        <v>64</v>
      </c>
      <c r="D55" s="824">
        <v>387.55</v>
      </c>
      <c r="E55" s="823">
        <v>386</v>
      </c>
      <c r="F55" s="823">
        <v>38.991999999999997</v>
      </c>
      <c r="G55" s="825">
        <v>232</v>
      </c>
      <c r="H55" s="826">
        <v>644</v>
      </c>
      <c r="I55" s="38">
        <v>302.577</v>
      </c>
      <c r="J55" s="39">
        <v>300</v>
      </c>
      <c r="K55" s="39">
        <v>37.773879999999998</v>
      </c>
      <c r="L55" s="40">
        <v>132</v>
      </c>
      <c r="M55" s="41">
        <v>558</v>
      </c>
      <c r="N55" s="38">
        <v>84.965999999999994</v>
      </c>
      <c r="O55" s="39">
        <v>84</v>
      </c>
      <c r="P55" s="39">
        <v>9.9120000000000008</v>
      </c>
      <c r="Q55" s="40">
        <v>52</v>
      </c>
      <c r="R55" s="41">
        <v>120</v>
      </c>
      <c r="S55" s="824">
        <v>812.72</v>
      </c>
      <c r="T55" s="823">
        <v>800</v>
      </c>
      <c r="U55" s="823">
        <v>175.26</v>
      </c>
      <c r="V55" s="823">
        <v>160</v>
      </c>
      <c r="W55" s="827">
        <v>2142.86</v>
      </c>
      <c r="X55" s="824">
        <v>58.482999999999997</v>
      </c>
      <c r="Y55" s="823">
        <v>59</v>
      </c>
      <c r="Z55" s="823">
        <v>14.279</v>
      </c>
      <c r="AA55" s="823">
        <v>21</v>
      </c>
      <c r="AB55" s="827">
        <v>101</v>
      </c>
      <c r="AC55" s="824">
        <v>30.895099999999999</v>
      </c>
      <c r="AD55" s="823">
        <v>29.438500000000001</v>
      </c>
      <c r="AE55" s="823">
        <v>8.2374700000000001</v>
      </c>
      <c r="AF55" s="823">
        <v>13.3126</v>
      </c>
      <c r="AG55" s="827">
        <v>81.778099999999995</v>
      </c>
      <c r="AH55" s="824">
        <v>168.285</v>
      </c>
      <c r="AI55" s="823">
        <v>167.64</v>
      </c>
      <c r="AJ55" s="823">
        <v>10.5036</v>
      </c>
      <c r="AK55" s="823">
        <v>109.22</v>
      </c>
      <c r="AL55" s="827">
        <v>213.36</v>
      </c>
    </row>
    <row r="56" spans="1:38">
      <c r="A56" s="822" t="s">
        <v>14877</v>
      </c>
      <c r="B56" s="822">
        <v>573</v>
      </c>
      <c r="C56" s="823">
        <v>65</v>
      </c>
      <c r="D56" s="824">
        <v>409</v>
      </c>
      <c r="E56" s="823">
        <v>408</v>
      </c>
      <c r="F56" s="823">
        <v>35.5</v>
      </c>
      <c r="G56" s="825">
        <v>312</v>
      </c>
      <c r="H56" s="826">
        <v>540</v>
      </c>
      <c r="I56" s="51">
        <v>321</v>
      </c>
      <c r="J56" s="52">
        <v>320</v>
      </c>
      <c r="K56" s="52">
        <v>34.9</v>
      </c>
      <c r="L56" s="25">
        <v>216</v>
      </c>
      <c r="M56" s="27">
        <v>456</v>
      </c>
      <c r="N56" s="51">
        <v>87</v>
      </c>
      <c r="O56" s="52">
        <v>88</v>
      </c>
      <c r="P56" s="52">
        <v>10.5</v>
      </c>
      <c r="Q56" s="25">
        <v>64</v>
      </c>
      <c r="R56" s="27">
        <v>116</v>
      </c>
      <c r="S56" s="824">
        <v>921</v>
      </c>
      <c r="T56" s="823">
        <v>909</v>
      </c>
      <c r="U56" s="823">
        <v>162</v>
      </c>
      <c r="V56" s="823">
        <v>487</v>
      </c>
      <c r="W56" s="827">
        <v>1538</v>
      </c>
      <c r="X56" s="824">
        <v>72</v>
      </c>
      <c r="Y56" s="823">
        <v>71</v>
      </c>
      <c r="Z56" s="823">
        <v>5.5</v>
      </c>
      <c r="AA56" s="823">
        <v>65</v>
      </c>
      <c r="AB56" s="827">
        <v>92</v>
      </c>
      <c r="AC56" s="824">
        <v>28.4</v>
      </c>
      <c r="AD56" s="823">
        <v>27.8</v>
      </c>
      <c r="AE56" s="823">
        <v>5.4</v>
      </c>
      <c r="AF56" s="823">
        <v>16.100000000000001</v>
      </c>
      <c r="AG56" s="827">
        <v>58.8</v>
      </c>
      <c r="AH56" s="824">
        <v>164.3</v>
      </c>
      <c r="AI56" s="823">
        <v>163</v>
      </c>
      <c r="AJ56" s="823">
        <v>9.3000000000000007</v>
      </c>
      <c r="AK56" s="823">
        <v>145</v>
      </c>
      <c r="AL56" s="827">
        <v>196</v>
      </c>
    </row>
    <row r="57" spans="1:38">
      <c r="A57" s="822" t="s">
        <v>15173</v>
      </c>
      <c r="B57" s="828">
        <v>921</v>
      </c>
      <c r="C57" s="52">
        <v>58.2</v>
      </c>
      <c r="D57" s="51">
        <v>410.47</v>
      </c>
      <c r="E57" s="52">
        <v>408</v>
      </c>
      <c r="F57" s="52">
        <v>34.700000000000003</v>
      </c>
      <c r="G57" s="25">
        <v>292</v>
      </c>
      <c r="H57" s="27">
        <v>560</v>
      </c>
      <c r="I57" s="51">
        <v>322.87</v>
      </c>
      <c r="J57" s="52">
        <v>324</v>
      </c>
      <c r="K57" s="52">
        <v>34.07</v>
      </c>
      <c r="L57" s="25">
        <v>224</v>
      </c>
      <c r="M57" s="27">
        <v>472</v>
      </c>
      <c r="N57" s="51">
        <v>87.6</v>
      </c>
      <c r="O57" s="52">
        <v>88</v>
      </c>
      <c r="P57" s="52">
        <v>10.76</v>
      </c>
      <c r="Q57" s="25">
        <v>60</v>
      </c>
      <c r="R57" s="27">
        <v>120</v>
      </c>
      <c r="S57" s="51">
        <v>931</v>
      </c>
      <c r="T57" s="52">
        <v>923</v>
      </c>
      <c r="U57" s="52">
        <v>151.61000000000001</v>
      </c>
      <c r="V57" s="52">
        <v>571</v>
      </c>
      <c r="W57" s="719">
        <v>1395</v>
      </c>
      <c r="X57" s="51">
        <v>73.36</v>
      </c>
      <c r="Y57" s="52">
        <v>73</v>
      </c>
      <c r="Z57" s="52">
        <v>2.87</v>
      </c>
      <c r="AA57" s="52">
        <v>68</v>
      </c>
      <c r="AB57" s="719">
        <v>80</v>
      </c>
      <c r="AC57" s="51">
        <v>28.56</v>
      </c>
      <c r="AD57" s="52">
        <v>28.06</v>
      </c>
      <c r="AE57" s="52">
        <v>5.43</v>
      </c>
      <c r="AF57" s="52">
        <v>14.59</v>
      </c>
      <c r="AG57" s="719">
        <v>51.99</v>
      </c>
      <c r="AH57" s="51">
        <v>1651.2</v>
      </c>
      <c r="AI57" s="52">
        <v>1642</v>
      </c>
      <c r="AJ57" s="52">
        <v>95.16</v>
      </c>
      <c r="AK57" s="52">
        <v>1387.5</v>
      </c>
      <c r="AL57" s="719">
        <v>2007</v>
      </c>
    </row>
    <row r="58" spans="1:38">
      <c r="A58" s="822" t="s">
        <v>14896</v>
      </c>
      <c r="B58" s="822">
        <v>2491</v>
      </c>
      <c r="C58" s="823">
        <v>62.7</v>
      </c>
      <c r="D58" s="824">
        <v>415</v>
      </c>
      <c r="E58" s="823">
        <v>412</v>
      </c>
      <c r="F58" s="823">
        <v>32</v>
      </c>
      <c r="G58" s="825">
        <v>290</v>
      </c>
      <c r="H58" s="826">
        <v>580</v>
      </c>
      <c r="I58" s="824">
        <v>321</v>
      </c>
      <c r="J58" s="823">
        <v>320</v>
      </c>
      <c r="K58" s="823">
        <v>31</v>
      </c>
      <c r="L58" s="825">
        <v>212</v>
      </c>
      <c r="M58" s="826">
        <v>466</v>
      </c>
      <c r="N58" s="824">
        <v>94</v>
      </c>
      <c r="O58" s="823">
        <v>92</v>
      </c>
      <c r="P58" s="823">
        <v>15</v>
      </c>
      <c r="Q58" s="825">
        <v>64</v>
      </c>
      <c r="R58" s="826">
        <v>206</v>
      </c>
      <c r="S58" s="824">
        <v>958</v>
      </c>
      <c r="T58" s="823">
        <v>952</v>
      </c>
      <c r="U58" s="823">
        <v>154</v>
      </c>
      <c r="V58" s="823">
        <v>508</v>
      </c>
      <c r="W58" s="827">
        <v>2000</v>
      </c>
      <c r="X58" s="824">
        <v>54.6</v>
      </c>
      <c r="Y58" s="823">
        <v>55</v>
      </c>
      <c r="Z58" s="823">
        <v>12.8</v>
      </c>
      <c r="AA58" s="823">
        <v>21</v>
      </c>
      <c r="AB58" s="827">
        <v>91</v>
      </c>
      <c r="AC58" s="824">
        <v>31.3</v>
      </c>
      <c r="AD58" s="823">
        <v>30.5</v>
      </c>
      <c r="AE58" s="823">
        <v>6.3</v>
      </c>
      <c r="AF58" s="823">
        <v>16</v>
      </c>
      <c r="AG58" s="827">
        <v>91.8</v>
      </c>
      <c r="AH58" s="824">
        <v>169.1</v>
      </c>
      <c r="AI58" s="823">
        <v>168</v>
      </c>
      <c r="AJ58" s="823">
        <v>9.3000000000000007</v>
      </c>
      <c r="AK58" s="823">
        <v>142</v>
      </c>
      <c r="AL58" s="827">
        <v>200</v>
      </c>
    </row>
    <row r="59" spans="1:38">
      <c r="A59" s="822" t="s">
        <v>14905</v>
      </c>
      <c r="B59" s="822">
        <v>1517</v>
      </c>
      <c r="C59" s="823">
        <v>54.81</v>
      </c>
      <c r="D59" s="824">
        <v>410.29</v>
      </c>
      <c r="E59" s="823">
        <v>408</v>
      </c>
      <c r="F59" s="823">
        <v>31.7</v>
      </c>
      <c r="G59" s="825">
        <v>320</v>
      </c>
      <c r="H59" s="826">
        <v>522</v>
      </c>
      <c r="I59" s="824">
        <v>319.33999999999997</v>
      </c>
      <c r="J59" s="823">
        <v>318</v>
      </c>
      <c r="K59" s="823">
        <v>31</v>
      </c>
      <c r="L59" s="825">
        <v>240</v>
      </c>
      <c r="M59" s="826">
        <v>420</v>
      </c>
      <c r="N59" s="824">
        <v>90.95</v>
      </c>
      <c r="O59" s="823">
        <v>90</v>
      </c>
      <c r="P59" s="823">
        <v>9.83</v>
      </c>
      <c r="Q59" s="825">
        <v>64</v>
      </c>
      <c r="R59" s="826">
        <v>118</v>
      </c>
      <c r="S59" s="824">
        <v>1048.9000000000001</v>
      </c>
      <c r="T59" s="823">
        <v>1033.33</v>
      </c>
      <c r="U59" s="823">
        <v>171.31</v>
      </c>
      <c r="V59" s="823">
        <v>650</v>
      </c>
      <c r="W59" s="827">
        <v>1783.33</v>
      </c>
      <c r="X59" s="824">
        <v>62.05</v>
      </c>
      <c r="Y59" s="823">
        <v>62</v>
      </c>
      <c r="Z59" s="823">
        <v>10.050000000000001</v>
      </c>
      <c r="AA59" s="823">
        <v>45</v>
      </c>
      <c r="AB59" s="827">
        <v>84</v>
      </c>
      <c r="AC59" s="824">
        <v>30.08</v>
      </c>
      <c r="AD59" s="823">
        <v>29.28</v>
      </c>
      <c r="AE59" s="823">
        <v>5.88</v>
      </c>
      <c r="AF59" s="823">
        <v>15.87</v>
      </c>
      <c r="AG59" s="827">
        <v>61.86</v>
      </c>
      <c r="AH59" s="824">
        <v>168.39</v>
      </c>
      <c r="AI59" s="823">
        <v>168</v>
      </c>
      <c r="AJ59" s="823">
        <v>9.58</v>
      </c>
      <c r="AK59" s="823">
        <v>136.9</v>
      </c>
      <c r="AL59" s="827">
        <v>196.7</v>
      </c>
    </row>
    <row r="60" spans="1:38">
      <c r="A60" s="822" t="s">
        <v>15174</v>
      </c>
      <c r="B60" s="822">
        <v>1373</v>
      </c>
      <c r="C60" s="823">
        <v>54.2</v>
      </c>
      <c r="D60" s="824">
        <v>350.7</v>
      </c>
      <c r="E60" s="823">
        <v>349.5</v>
      </c>
      <c r="F60" s="823">
        <v>24.989640000000001</v>
      </c>
      <c r="G60" s="825">
        <v>282.5</v>
      </c>
      <c r="H60" s="826">
        <v>445.5</v>
      </c>
      <c r="I60" s="824">
        <v>266.60000000000002</v>
      </c>
      <c r="J60" s="823">
        <v>265.5</v>
      </c>
      <c r="K60" s="823">
        <v>24.616599999999998</v>
      </c>
      <c r="L60" s="825">
        <v>201</v>
      </c>
      <c r="M60" s="826">
        <v>361.5</v>
      </c>
      <c r="N60" s="824">
        <v>83</v>
      </c>
      <c r="O60" s="823">
        <v>84.06</v>
      </c>
      <c r="P60" s="823">
        <v>5.5661370000000003</v>
      </c>
      <c r="Q60" s="825">
        <v>58.17</v>
      </c>
      <c r="R60" s="826">
        <v>117.98</v>
      </c>
      <c r="S60" s="824">
        <v>852.8</v>
      </c>
      <c r="T60" s="823">
        <v>844</v>
      </c>
      <c r="U60" s="823">
        <v>135.00890000000001</v>
      </c>
      <c r="V60" s="823">
        <v>506</v>
      </c>
      <c r="W60" s="827">
        <v>1523</v>
      </c>
      <c r="X60" s="824">
        <v>51.6</v>
      </c>
      <c r="Y60" s="823">
        <v>50</v>
      </c>
      <c r="Z60" s="823">
        <v>7.8382560000000003</v>
      </c>
      <c r="AA60" s="823">
        <v>40</v>
      </c>
      <c r="AB60" s="827">
        <v>72</v>
      </c>
      <c r="AC60" s="824">
        <v>29.13</v>
      </c>
      <c r="AD60" s="823">
        <v>28.59</v>
      </c>
      <c r="AE60" s="823">
        <v>4.7030989999999999</v>
      </c>
      <c r="AF60" s="823">
        <v>17.690000000000001</v>
      </c>
      <c r="AG60" s="827">
        <v>47.97</v>
      </c>
      <c r="AH60" s="824">
        <v>168.2</v>
      </c>
      <c r="AI60" s="823">
        <v>168</v>
      </c>
      <c r="AJ60" s="823">
        <v>8.4285209999999999</v>
      </c>
      <c r="AK60" s="823">
        <v>147</v>
      </c>
      <c r="AL60" s="827">
        <v>195</v>
      </c>
    </row>
    <row r="61" spans="1:38" ht="13.8" thickBot="1">
      <c r="A61" s="834" t="s">
        <v>18860</v>
      </c>
      <c r="B61" s="834">
        <v>3880</v>
      </c>
      <c r="C61" s="841">
        <v>100</v>
      </c>
      <c r="D61" s="840">
        <v>401</v>
      </c>
      <c r="E61" s="841">
        <v>398</v>
      </c>
      <c r="F61" s="841">
        <v>33.9</v>
      </c>
      <c r="G61" s="842">
        <v>308</v>
      </c>
      <c r="H61" s="843">
        <v>714</v>
      </c>
      <c r="I61" s="840">
        <v>315.60000000000002</v>
      </c>
      <c r="J61" s="841">
        <v>314</v>
      </c>
      <c r="K61" s="841">
        <v>31.77</v>
      </c>
      <c r="L61" s="842">
        <v>218</v>
      </c>
      <c r="M61" s="843">
        <v>524</v>
      </c>
      <c r="N61" s="840">
        <v>85.32</v>
      </c>
      <c r="O61" s="841">
        <v>84</v>
      </c>
      <c r="P61" s="841">
        <v>9.0588300000000004</v>
      </c>
      <c r="Q61" s="842">
        <v>52</v>
      </c>
      <c r="R61" s="843">
        <v>118</v>
      </c>
      <c r="S61" s="840">
        <v>915.5</v>
      </c>
      <c r="T61" s="841">
        <v>909.1</v>
      </c>
      <c r="U61" s="841">
        <v>148</v>
      </c>
      <c r="V61" s="841">
        <v>535.70000000000005</v>
      </c>
      <c r="W61" s="851">
        <v>1500</v>
      </c>
      <c r="X61" s="840">
        <v>61</v>
      </c>
      <c r="Y61" s="841">
        <v>61</v>
      </c>
      <c r="Z61" s="841">
        <v>6.8</v>
      </c>
      <c r="AA61" s="841">
        <v>50</v>
      </c>
      <c r="AB61" s="851">
        <v>79</v>
      </c>
      <c r="AC61" s="840">
        <v>31.7</v>
      </c>
      <c r="AD61" s="841">
        <v>30.8</v>
      </c>
      <c r="AE61" s="841">
        <v>6.4</v>
      </c>
      <c r="AF61" s="841">
        <v>16.8</v>
      </c>
      <c r="AG61" s="851">
        <v>69.2</v>
      </c>
      <c r="AH61" s="840">
        <v>162.69999999999999</v>
      </c>
      <c r="AI61" s="841">
        <v>162.5</v>
      </c>
      <c r="AJ61" s="841">
        <v>6.3</v>
      </c>
      <c r="AK61" s="841">
        <v>140</v>
      </c>
      <c r="AL61" s="851">
        <v>194.1</v>
      </c>
    </row>
    <row r="62" spans="1:38" ht="13.8" thickBot="1">
      <c r="A62" s="822"/>
      <c r="B62" s="822"/>
      <c r="C62" s="823"/>
      <c r="D62" s="824"/>
      <c r="E62" s="823"/>
      <c r="F62" s="823"/>
      <c r="G62" s="825"/>
      <c r="H62" s="826"/>
      <c r="I62" s="824"/>
      <c r="J62" s="823"/>
      <c r="K62" s="823"/>
      <c r="L62" s="825"/>
      <c r="M62" s="826"/>
      <c r="N62" s="824"/>
      <c r="O62" s="823"/>
      <c r="P62" s="823"/>
      <c r="Q62" s="825"/>
      <c r="R62" s="826"/>
      <c r="S62" s="824"/>
      <c r="T62" s="823"/>
      <c r="U62" s="823"/>
      <c r="V62" s="823"/>
      <c r="W62" s="827"/>
      <c r="X62" s="824"/>
      <c r="Y62" s="823"/>
      <c r="Z62" s="823"/>
      <c r="AA62" s="823"/>
      <c r="AB62" s="827"/>
      <c r="AC62" s="824"/>
      <c r="AD62" s="823"/>
      <c r="AE62" s="823"/>
      <c r="AF62" s="823"/>
      <c r="AG62" s="827"/>
      <c r="AH62" s="824"/>
      <c r="AI62" s="823"/>
      <c r="AJ62" s="823"/>
      <c r="AK62" s="823"/>
      <c r="AL62" s="827"/>
    </row>
    <row r="63" spans="1:38" ht="16.2" thickBot="1">
      <c r="A63" s="845" t="s">
        <v>18850</v>
      </c>
      <c r="B63" s="993" t="s">
        <v>15159</v>
      </c>
      <c r="C63" s="994"/>
      <c r="D63" s="993" t="s">
        <v>15160</v>
      </c>
      <c r="E63" s="995"/>
      <c r="F63" s="995"/>
      <c r="G63" s="995"/>
      <c r="H63" s="994"/>
      <c r="I63" s="993" t="s">
        <v>15161</v>
      </c>
      <c r="J63" s="995"/>
      <c r="K63" s="995"/>
      <c r="L63" s="995"/>
      <c r="M63" s="994"/>
      <c r="N63" s="993" t="s">
        <v>15162</v>
      </c>
      <c r="O63" s="995"/>
      <c r="P63" s="995"/>
      <c r="Q63" s="995"/>
      <c r="R63" s="994"/>
      <c r="S63" s="996" t="s">
        <v>15163</v>
      </c>
      <c r="T63" s="997"/>
      <c r="U63" s="997"/>
      <c r="V63" s="997"/>
      <c r="W63" s="999"/>
      <c r="X63" s="996" t="s">
        <v>15164</v>
      </c>
      <c r="Y63" s="997"/>
      <c r="Z63" s="997"/>
      <c r="AA63" s="997"/>
      <c r="AB63" s="998"/>
      <c r="AC63" s="996" t="s">
        <v>19968</v>
      </c>
      <c r="AD63" s="997"/>
      <c r="AE63" s="997"/>
      <c r="AF63" s="997"/>
      <c r="AG63" s="998"/>
      <c r="AH63" s="996" t="s">
        <v>15165</v>
      </c>
      <c r="AI63" s="997"/>
      <c r="AJ63" s="997"/>
      <c r="AK63" s="997"/>
      <c r="AL63" s="998"/>
    </row>
    <row r="64" spans="1:38" ht="13.8" thickBot="1">
      <c r="A64" s="810" t="s">
        <v>14857</v>
      </c>
      <c r="B64" s="810" t="s">
        <v>1398</v>
      </c>
      <c r="C64" s="846" t="s">
        <v>15167</v>
      </c>
      <c r="D64" s="847" t="s">
        <v>15168</v>
      </c>
      <c r="E64" s="846" t="s">
        <v>15169</v>
      </c>
      <c r="F64" s="846" t="s">
        <v>15170</v>
      </c>
      <c r="G64" s="848" t="s">
        <v>15171</v>
      </c>
      <c r="H64" s="849" t="s">
        <v>15172</v>
      </c>
      <c r="I64" s="847" t="s">
        <v>15168</v>
      </c>
      <c r="J64" s="846" t="s">
        <v>15169</v>
      </c>
      <c r="K64" s="846" t="s">
        <v>15170</v>
      </c>
      <c r="L64" s="848" t="s">
        <v>15171</v>
      </c>
      <c r="M64" s="849" t="s">
        <v>15172</v>
      </c>
      <c r="N64" s="847" t="s">
        <v>15168</v>
      </c>
      <c r="O64" s="846" t="s">
        <v>15169</v>
      </c>
      <c r="P64" s="846" t="s">
        <v>15170</v>
      </c>
      <c r="Q64" s="848" t="s">
        <v>15171</v>
      </c>
      <c r="R64" s="849" t="s">
        <v>15172</v>
      </c>
      <c r="S64" s="847" t="s">
        <v>15168</v>
      </c>
      <c r="T64" s="846" t="s">
        <v>15169</v>
      </c>
      <c r="U64" s="846" t="s">
        <v>15170</v>
      </c>
      <c r="V64" s="846" t="s">
        <v>15171</v>
      </c>
      <c r="W64" s="850" t="s">
        <v>15172</v>
      </c>
      <c r="X64" s="847" t="s">
        <v>15168</v>
      </c>
      <c r="Y64" s="846" t="s">
        <v>15169</v>
      </c>
      <c r="Z64" s="846" t="s">
        <v>15170</v>
      </c>
      <c r="AA64" s="846" t="s">
        <v>15171</v>
      </c>
      <c r="AB64" s="850" t="s">
        <v>15172</v>
      </c>
      <c r="AC64" s="847" t="s">
        <v>15168</v>
      </c>
      <c r="AD64" s="846" t="s">
        <v>15169</v>
      </c>
      <c r="AE64" s="846" t="s">
        <v>15170</v>
      </c>
      <c r="AF64" s="846" t="s">
        <v>15171</v>
      </c>
      <c r="AG64" s="850" t="s">
        <v>15172</v>
      </c>
      <c r="AH64" s="847" t="s">
        <v>15168</v>
      </c>
      <c r="AI64" s="846" t="s">
        <v>15169</v>
      </c>
      <c r="AJ64" s="846" t="s">
        <v>15170</v>
      </c>
      <c r="AK64" s="846" t="s">
        <v>15171</v>
      </c>
      <c r="AL64" s="850" t="s">
        <v>15172</v>
      </c>
    </row>
    <row r="65" spans="1:38">
      <c r="A65" s="822" t="s">
        <v>14870</v>
      </c>
      <c r="B65" s="822">
        <v>5897</v>
      </c>
      <c r="C65" s="823">
        <v>64</v>
      </c>
      <c r="D65" s="824">
        <v>389.39</v>
      </c>
      <c r="E65" s="823">
        <v>388</v>
      </c>
      <c r="F65" s="823">
        <v>37.796999999999997</v>
      </c>
      <c r="G65" s="825">
        <v>254</v>
      </c>
      <c r="H65" s="826">
        <v>768</v>
      </c>
      <c r="I65" s="830">
        <v>303.7749</v>
      </c>
      <c r="J65" s="831">
        <v>304</v>
      </c>
      <c r="K65" s="831">
        <v>36.898229999999998</v>
      </c>
      <c r="L65" s="832">
        <v>168</v>
      </c>
      <c r="M65" s="833">
        <v>672</v>
      </c>
      <c r="N65" s="830">
        <v>85.619</v>
      </c>
      <c r="O65" s="831">
        <v>84</v>
      </c>
      <c r="P65" s="831">
        <v>9.9748000000000001</v>
      </c>
      <c r="Q65" s="832">
        <v>56</v>
      </c>
      <c r="R65" s="833">
        <v>120</v>
      </c>
      <c r="S65" s="824">
        <v>819.58</v>
      </c>
      <c r="T65" s="823">
        <v>810.81</v>
      </c>
      <c r="U65" s="823">
        <v>170.61</v>
      </c>
      <c r="V65" s="823">
        <v>120</v>
      </c>
      <c r="W65" s="827">
        <v>2068.9699999999998</v>
      </c>
      <c r="X65" s="824">
        <v>60.728999999999999</v>
      </c>
      <c r="Y65" s="823">
        <v>61</v>
      </c>
      <c r="Z65" s="823">
        <v>15.2</v>
      </c>
      <c r="AA65" s="823">
        <v>21</v>
      </c>
      <c r="AB65" s="827">
        <v>100</v>
      </c>
      <c r="AC65" s="824">
        <v>30.021899999999999</v>
      </c>
      <c r="AD65" s="823">
        <v>28.898299999999999</v>
      </c>
      <c r="AE65" s="823">
        <v>6.7181199999999999</v>
      </c>
      <c r="AF65" s="823">
        <v>14.1381</v>
      </c>
      <c r="AG65" s="827">
        <v>73.867099999999994</v>
      </c>
      <c r="AH65" s="824">
        <v>162.714</v>
      </c>
      <c r="AI65" s="823">
        <v>162.56</v>
      </c>
      <c r="AJ65" s="823">
        <v>9.8288499999999992</v>
      </c>
      <c r="AK65" s="823">
        <v>111.76</v>
      </c>
      <c r="AL65" s="827">
        <v>210.82</v>
      </c>
    </row>
    <row r="66" spans="1:38">
      <c r="A66" s="822" t="s">
        <v>15189</v>
      </c>
      <c r="B66" s="822">
        <v>10676</v>
      </c>
      <c r="C66" s="823">
        <v>60</v>
      </c>
      <c r="D66" s="824">
        <v>415.37369999999999</v>
      </c>
      <c r="E66" s="823">
        <v>414</v>
      </c>
      <c r="F66" s="823">
        <v>28.193860000000001</v>
      </c>
      <c r="G66" s="825">
        <v>310</v>
      </c>
      <c r="H66" s="826">
        <v>546</v>
      </c>
      <c r="I66" s="824">
        <v>324.51600000000002</v>
      </c>
      <c r="J66" s="823">
        <v>324</v>
      </c>
      <c r="K66" s="823">
        <v>28.99926</v>
      </c>
      <c r="L66" s="825">
        <v>225</v>
      </c>
      <c r="M66" s="826">
        <v>454</v>
      </c>
      <c r="N66" s="824">
        <v>90.857680000000002</v>
      </c>
      <c r="O66" s="823">
        <v>90</v>
      </c>
      <c r="P66" s="823">
        <v>9.446733</v>
      </c>
      <c r="Q66" s="825">
        <v>52</v>
      </c>
      <c r="R66" s="826">
        <v>120</v>
      </c>
      <c r="S66" s="824">
        <v>979.22799999999995</v>
      </c>
      <c r="T66" s="823">
        <v>972.41510000000005</v>
      </c>
      <c r="U66" s="823">
        <v>142.76249999999999</v>
      </c>
      <c r="V66" s="823">
        <v>526.52959999999996</v>
      </c>
      <c r="W66" s="827">
        <v>1585.49</v>
      </c>
      <c r="X66" s="824">
        <v>45.300719999999998</v>
      </c>
      <c r="Y66" s="823">
        <v>47</v>
      </c>
      <c r="Z66" s="823">
        <v>13.693849999999999</v>
      </c>
      <c r="AA66" s="823">
        <v>18</v>
      </c>
      <c r="AB66" s="827">
        <v>76</v>
      </c>
      <c r="AC66" s="824">
        <v>29.634689999999999</v>
      </c>
      <c r="AD66" s="823">
        <v>28.830580000000001</v>
      </c>
      <c r="AE66" s="823">
        <v>5.9179389999999996</v>
      </c>
      <c r="AF66" s="823">
        <v>14.279500000000001</v>
      </c>
      <c r="AG66" s="827">
        <v>70.345029999999994</v>
      </c>
      <c r="AH66" s="824">
        <v>162.04849999999999</v>
      </c>
      <c r="AI66" s="823">
        <v>161</v>
      </c>
      <c r="AJ66" s="823">
        <v>9.2972809999999999</v>
      </c>
      <c r="AK66" s="823">
        <v>132</v>
      </c>
      <c r="AL66" s="827">
        <v>198</v>
      </c>
    </row>
    <row r="67" spans="1:38">
      <c r="A67" s="822" t="s">
        <v>14905</v>
      </c>
      <c r="B67" s="822">
        <v>1388</v>
      </c>
      <c r="C67" s="823">
        <v>52.4</v>
      </c>
      <c r="D67" s="824">
        <v>408.81</v>
      </c>
      <c r="E67" s="823">
        <v>406</v>
      </c>
      <c r="F67" s="823">
        <v>30.08</v>
      </c>
      <c r="G67" s="825">
        <v>328</v>
      </c>
      <c r="H67" s="826">
        <v>550</v>
      </c>
      <c r="I67" s="824">
        <v>317.77999999999997</v>
      </c>
      <c r="J67" s="823">
        <v>316</v>
      </c>
      <c r="K67" s="823">
        <v>29.67</v>
      </c>
      <c r="L67" s="825">
        <v>238</v>
      </c>
      <c r="M67" s="826">
        <v>440</v>
      </c>
      <c r="N67" s="824">
        <v>91.03</v>
      </c>
      <c r="O67" s="823">
        <v>90</v>
      </c>
      <c r="P67" s="823">
        <v>9.6999999999999993</v>
      </c>
      <c r="Q67" s="825">
        <v>66</v>
      </c>
      <c r="R67" s="826">
        <v>118</v>
      </c>
      <c r="S67" s="824">
        <v>1056.77</v>
      </c>
      <c r="T67" s="823">
        <v>1041.67</v>
      </c>
      <c r="U67" s="823">
        <v>157.96</v>
      </c>
      <c r="V67" s="823">
        <v>600</v>
      </c>
      <c r="W67" s="827">
        <v>1600</v>
      </c>
      <c r="X67" s="824">
        <v>61.13</v>
      </c>
      <c r="Y67" s="823">
        <v>61</v>
      </c>
      <c r="Z67" s="823">
        <v>10.26</v>
      </c>
      <c r="AA67" s="823">
        <v>44</v>
      </c>
      <c r="AB67" s="827">
        <v>84</v>
      </c>
      <c r="AC67" s="824">
        <v>29.47</v>
      </c>
      <c r="AD67" s="823">
        <v>28.65</v>
      </c>
      <c r="AE67" s="823">
        <v>5.15</v>
      </c>
      <c r="AF67" s="823">
        <v>17.57</v>
      </c>
      <c r="AG67" s="827">
        <v>52.48</v>
      </c>
      <c r="AH67" s="824">
        <v>161.74</v>
      </c>
      <c r="AI67" s="823">
        <v>160.69999999999999</v>
      </c>
      <c r="AJ67" s="823">
        <v>9.34</v>
      </c>
      <c r="AK67" s="823">
        <v>123.8</v>
      </c>
      <c r="AL67" s="827">
        <v>188.7</v>
      </c>
    </row>
    <row r="68" spans="1:38" ht="13.8" thickBot="1">
      <c r="A68" s="834" t="s">
        <v>18861</v>
      </c>
      <c r="B68" s="834">
        <v>1547</v>
      </c>
      <c r="C68" s="841">
        <v>100</v>
      </c>
      <c r="D68" s="840">
        <v>401.3</v>
      </c>
      <c r="E68" s="841">
        <v>400</v>
      </c>
      <c r="F68" s="841">
        <v>30.1</v>
      </c>
      <c r="G68" s="842">
        <v>314</v>
      </c>
      <c r="H68" s="843">
        <v>550</v>
      </c>
      <c r="I68" s="840">
        <v>316</v>
      </c>
      <c r="J68" s="841">
        <v>314</v>
      </c>
      <c r="K68" s="841">
        <v>29.779910000000001</v>
      </c>
      <c r="L68" s="842">
        <v>222</v>
      </c>
      <c r="M68" s="843">
        <v>450</v>
      </c>
      <c r="N68" s="840">
        <v>85.53</v>
      </c>
      <c r="O68" s="841">
        <v>84</v>
      </c>
      <c r="P68" s="841">
        <v>8.5516400000000008</v>
      </c>
      <c r="Q68" s="842">
        <v>62</v>
      </c>
      <c r="R68" s="843">
        <v>118</v>
      </c>
      <c r="S68" s="840">
        <v>922.7</v>
      </c>
      <c r="T68" s="841">
        <v>909.1</v>
      </c>
      <c r="U68" s="841">
        <v>133.9</v>
      </c>
      <c r="V68" s="841">
        <v>531</v>
      </c>
      <c r="W68" s="851">
        <v>1578.9</v>
      </c>
      <c r="X68" s="840">
        <v>59.9</v>
      </c>
      <c r="Y68" s="841">
        <v>59</v>
      </c>
      <c r="Z68" s="841">
        <v>6.3</v>
      </c>
      <c r="AA68" s="841">
        <v>50</v>
      </c>
      <c r="AB68" s="851">
        <v>79</v>
      </c>
      <c r="AC68" s="840">
        <v>29.4</v>
      </c>
      <c r="AD68" s="841">
        <v>28.7</v>
      </c>
      <c r="AE68" s="841">
        <v>5.4</v>
      </c>
      <c r="AF68" s="841">
        <v>17</v>
      </c>
      <c r="AG68" s="851">
        <v>65.400000000000006</v>
      </c>
      <c r="AH68" s="840">
        <v>157.30000000000001</v>
      </c>
      <c r="AI68" s="841">
        <v>157</v>
      </c>
      <c r="AJ68" s="841">
        <v>5.8</v>
      </c>
      <c r="AK68" s="841">
        <v>140</v>
      </c>
      <c r="AL68" s="851">
        <v>182.7</v>
      </c>
    </row>
    <row r="69" spans="1:38" ht="13.8" thickBot="1">
      <c r="A69" s="822"/>
      <c r="B69" s="822"/>
      <c r="C69" s="823"/>
      <c r="D69" s="824"/>
      <c r="E69" s="823"/>
      <c r="F69" s="823"/>
      <c r="G69" s="825"/>
      <c r="H69" s="826"/>
      <c r="I69" s="824"/>
      <c r="J69" s="823"/>
      <c r="K69" s="823"/>
      <c r="L69" s="825"/>
      <c r="M69" s="826"/>
      <c r="N69" s="824"/>
      <c r="O69" s="823"/>
      <c r="P69" s="823"/>
      <c r="Q69" s="825"/>
      <c r="R69" s="826"/>
      <c r="S69" s="824"/>
      <c r="T69" s="823"/>
      <c r="U69" s="823"/>
      <c r="V69" s="823"/>
      <c r="W69" s="827"/>
      <c r="X69" s="824"/>
      <c r="Y69" s="823"/>
      <c r="Z69" s="823"/>
      <c r="AA69" s="823"/>
      <c r="AB69" s="827"/>
      <c r="AC69" s="824"/>
      <c r="AD69" s="823"/>
      <c r="AE69" s="823"/>
      <c r="AF69" s="823"/>
      <c r="AG69" s="827"/>
      <c r="AH69" s="824"/>
      <c r="AI69" s="823"/>
      <c r="AJ69" s="823"/>
      <c r="AK69" s="823"/>
      <c r="AL69" s="827"/>
    </row>
    <row r="70" spans="1:38" ht="16.2" thickBot="1">
      <c r="A70" s="845" t="s">
        <v>15175</v>
      </c>
      <c r="B70" s="993" t="s">
        <v>15159</v>
      </c>
      <c r="C70" s="994"/>
      <c r="D70" s="993" t="s">
        <v>15160</v>
      </c>
      <c r="E70" s="995"/>
      <c r="F70" s="995"/>
      <c r="G70" s="995"/>
      <c r="H70" s="994"/>
      <c r="I70" s="993" t="s">
        <v>15161</v>
      </c>
      <c r="J70" s="995"/>
      <c r="K70" s="995"/>
      <c r="L70" s="995"/>
      <c r="M70" s="994"/>
      <c r="N70" s="993" t="s">
        <v>15162</v>
      </c>
      <c r="O70" s="995"/>
      <c r="P70" s="995"/>
      <c r="Q70" s="995"/>
      <c r="R70" s="994"/>
      <c r="S70" s="996" t="s">
        <v>15163</v>
      </c>
      <c r="T70" s="997"/>
      <c r="U70" s="997"/>
      <c r="V70" s="997"/>
      <c r="W70" s="999"/>
      <c r="X70" s="996" t="s">
        <v>15164</v>
      </c>
      <c r="Y70" s="997"/>
      <c r="Z70" s="997"/>
      <c r="AA70" s="997"/>
      <c r="AB70" s="998"/>
      <c r="AC70" s="996" t="s">
        <v>19968</v>
      </c>
      <c r="AD70" s="997"/>
      <c r="AE70" s="997"/>
      <c r="AF70" s="997"/>
      <c r="AG70" s="998"/>
      <c r="AH70" s="996" t="s">
        <v>15165</v>
      </c>
      <c r="AI70" s="997"/>
      <c r="AJ70" s="997"/>
      <c r="AK70" s="997"/>
      <c r="AL70" s="998"/>
    </row>
    <row r="71" spans="1:38" ht="13.8" thickBot="1">
      <c r="A71" s="810" t="s">
        <v>14857</v>
      </c>
      <c r="B71" s="810" t="s">
        <v>1398</v>
      </c>
      <c r="C71" s="846" t="s">
        <v>15167</v>
      </c>
      <c r="D71" s="847" t="s">
        <v>15168</v>
      </c>
      <c r="E71" s="846" t="s">
        <v>15169</v>
      </c>
      <c r="F71" s="846" t="s">
        <v>15170</v>
      </c>
      <c r="G71" s="848" t="s">
        <v>15171</v>
      </c>
      <c r="H71" s="849" t="s">
        <v>15172</v>
      </c>
      <c r="I71" s="847" t="s">
        <v>15168</v>
      </c>
      <c r="J71" s="846" t="s">
        <v>15169</v>
      </c>
      <c r="K71" s="846" t="s">
        <v>15170</v>
      </c>
      <c r="L71" s="848" t="s">
        <v>15171</v>
      </c>
      <c r="M71" s="849" t="s">
        <v>15172</v>
      </c>
      <c r="N71" s="847" t="s">
        <v>15168</v>
      </c>
      <c r="O71" s="846" t="s">
        <v>15169</v>
      </c>
      <c r="P71" s="846" t="s">
        <v>15170</v>
      </c>
      <c r="Q71" s="848" t="s">
        <v>15171</v>
      </c>
      <c r="R71" s="849" t="s">
        <v>15172</v>
      </c>
      <c r="S71" s="847" t="s">
        <v>15168</v>
      </c>
      <c r="T71" s="846" t="s">
        <v>15169</v>
      </c>
      <c r="U71" s="846" t="s">
        <v>15170</v>
      </c>
      <c r="V71" s="846" t="s">
        <v>15171</v>
      </c>
      <c r="W71" s="850" t="s">
        <v>15172</v>
      </c>
      <c r="X71" s="847" t="s">
        <v>15168</v>
      </c>
      <c r="Y71" s="846" t="s">
        <v>15169</v>
      </c>
      <c r="Z71" s="846" t="s">
        <v>15170</v>
      </c>
      <c r="AA71" s="846" t="s">
        <v>15171</v>
      </c>
      <c r="AB71" s="850" t="s">
        <v>15172</v>
      </c>
      <c r="AC71" s="847" t="s">
        <v>15168</v>
      </c>
      <c r="AD71" s="846" t="s">
        <v>15169</v>
      </c>
      <c r="AE71" s="846" t="s">
        <v>15170</v>
      </c>
      <c r="AF71" s="846" t="s">
        <v>15171</v>
      </c>
      <c r="AG71" s="850" t="s">
        <v>15172</v>
      </c>
      <c r="AH71" s="847" t="s">
        <v>15168</v>
      </c>
      <c r="AI71" s="846" t="s">
        <v>15169</v>
      </c>
      <c r="AJ71" s="846" t="s">
        <v>15170</v>
      </c>
      <c r="AK71" s="846" t="s">
        <v>15171</v>
      </c>
      <c r="AL71" s="850" t="s">
        <v>15172</v>
      </c>
    </row>
    <row r="72" spans="1:38">
      <c r="A72" s="822" t="s">
        <v>18859</v>
      </c>
      <c r="B72" s="822">
        <v>518</v>
      </c>
      <c r="C72" s="823">
        <v>55.98</v>
      </c>
      <c r="D72" s="824">
        <v>385.9</v>
      </c>
      <c r="E72" s="823">
        <v>384</v>
      </c>
      <c r="F72" s="823">
        <v>32.711919999999999</v>
      </c>
      <c r="G72" s="825">
        <v>310</v>
      </c>
      <c r="H72" s="826">
        <v>515</v>
      </c>
      <c r="I72" s="824">
        <v>300.3</v>
      </c>
      <c r="J72" s="823">
        <v>297</v>
      </c>
      <c r="K72" s="823">
        <v>31.378799999999998</v>
      </c>
      <c r="L72" s="825">
        <v>216</v>
      </c>
      <c r="M72" s="826">
        <v>415</v>
      </c>
      <c r="N72" s="824">
        <v>85.64</v>
      </c>
      <c r="O72" s="823">
        <v>85</v>
      </c>
      <c r="P72" s="823">
        <v>10.11359</v>
      </c>
      <c r="Q72" s="825">
        <v>58</v>
      </c>
      <c r="R72" s="826">
        <v>118</v>
      </c>
      <c r="S72" s="824">
        <v>877.8</v>
      </c>
      <c r="T72" s="823">
        <v>869.6</v>
      </c>
      <c r="U72" s="823">
        <v>148.06479999999999</v>
      </c>
      <c r="V72" s="823">
        <v>555.6</v>
      </c>
      <c r="W72" s="827">
        <v>1500</v>
      </c>
      <c r="X72" s="824">
        <v>68</v>
      </c>
      <c r="Y72" s="823">
        <v>66</v>
      </c>
      <c r="Z72" s="823">
        <v>148.06479999999999</v>
      </c>
      <c r="AA72" s="823">
        <v>60</v>
      </c>
      <c r="AB72" s="827">
        <v>93</v>
      </c>
      <c r="AC72" s="824">
        <v>25.47</v>
      </c>
      <c r="AD72" s="823">
        <v>25.42</v>
      </c>
      <c r="AE72" s="823">
        <v>4.7121320000000004</v>
      </c>
      <c r="AF72" s="823">
        <v>10.48</v>
      </c>
      <c r="AG72" s="827">
        <v>44.24</v>
      </c>
      <c r="AH72" s="824">
        <v>159.80000000000001</v>
      </c>
      <c r="AI72" s="823">
        <v>158.5</v>
      </c>
      <c r="AJ72" s="823">
        <v>9.8055409999999998</v>
      </c>
      <c r="AK72" s="823">
        <v>135.19999999999999</v>
      </c>
      <c r="AL72" s="827">
        <v>216</v>
      </c>
    </row>
    <row r="73" spans="1:38">
      <c r="A73" s="822" t="s">
        <v>15176</v>
      </c>
      <c r="B73" s="822">
        <v>748</v>
      </c>
      <c r="C73" s="823">
        <v>51</v>
      </c>
      <c r="D73" s="824">
        <v>410.3</v>
      </c>
      <c r="E73" s="823">
        <v>408</v>
      </c>
      <c r="F73" s="823">
        <v>28.4</v>
      </c>
      <c r="G73" s="825">
        <v>334</v>
      </c>
      <c r="H73" s="826">
        <v>522</v>
      </c>
      <c r="I73" s="824">
        <v>321.02999999999997</v>
      </c>
      <c r="J73" s="823">
        <v>320</v>
      </c>
      <c r="K73" s="823">
        <v>28.68</v>
      </c>
      <c r="L73" s="825">
        <v>256</v>
      </c>
      <c r="M73" s="826">
        <v>422</v>
      </c>
      <c r="N73" s="824">
        <v>89.26</v>
      </c>
      <c r="O73" s="823">
        <v>88</v>
      </c>
      <c r="P73" s="823">
        <v>9.34</v>
      </c>
      <c r="Q73" s="825">
        <v>66</v>
      </c>
      <c r="R73" s="826">
        <v>118</v>
      </c>
      <c r="S73" s="824">
        <v>1051.0999999999999</v>
      </c>
      <c r="T73" s="823">
        <v>1033.33</v>
      </c>
      <c r="U73" s="823">
        <v>144.03</v>
      </c>
      <c r="V73" s="823">
        <v>666.67</v>
      </c>
      <c r="W73" s="827">
        <v>1566.67</v>
      </c>
      <c r="X73" s="824">
        <v>62.19</v>
      </c>
      <c r="Y73" s="823">
        <v>62</v>
      </c>
      <c r="Z73" s="823">
        <v>10.36</v>
      </c>
      <c r="AA73" s="823">
        <v>44</v>
      </c>
      <c r="AB73" s="827">
        <v>84</v>
      </c>
      <c r="AC73" s="824">
        <v>23.99</v>
      </c>
      <c r="AD73" s="823">
        <v>23.74</v>
      </c>
      <c r="AE73" s="823">
        <v>3.28</v>
      </c>
      <c r="AF73" s="823">
        <v>15.36</v>
      </c>
      <c r="AG73" s="827">
        <v>43.67</v>
      </c>
      <c r="AH73" s="824">
        <v>161.53</v>
      </c>
      <c r="AI73" s="823">
        <v>161.6</v>
      </c>
      <c r="AJ73" s="823">
        <v>8.61</v>
      </c>
      <c r="AK73" s="823">
        <v>137.80000000000001</v>
      </c>
      <c r="AL73" s="827">
        <v>188</v>
      </c>
    </row>
    <row r="74" spans="1:38">
      <c r="A74" s="822" t="s">
        <v>15177</v>
      </c>
      <c r="B74" s="822">
        <v>1517</v>
      </c>
      <c r="C74" s="823">
        <v>46.7</v>
      </c>
      <c r="D74" s="824">
        <v>353.5</v>
      </c>
      <c r="E74" s="823">
        <v>351.5</v>
      </c>
      <c r="F74" s="823">
        <v>26.3</v>
      </c>
      <c r="G74" s="825">
        <v>283</v>
      </c>
      <c r="H74" s="826">
        <v>455</v>
      </c>
      <c r="I74" s="824">
        <v>268.2</v>
      </c>
      <c r="J74" s="823">
        <v>266</v>
      </c>
      <c r="K74" s="823">
        <v>25.5</v>
      </c>
      <c r="L74" s="825">
        <v>202.5</v>
      </c>
      <c r="M74" s="826">
        <v>364.5</v>
      </c>
      <c r="N74" s="824">
        <v>85.33</v>
      </c>
      <c r="O74" s="823">
        <v>84.5</v>
      </c>
      <c r="P74" s="823">
        <v>6.48</v>
      </c>
      <c r="Q74" s="825">
        <v>61</v>
      </c>
      <c r="R74" s="826">
        <v>116.5</v>
      </c>
      <c r="S74" s="824">
        <v>850.4</v>
      </c>
      <c r="T74" s="823">
        <v>838</v>
      </c>
      <c r="U74" s="823">
        <v>137.4</v>
      </c>
      <c r="V74" s="823">
        <v>518</v>
      </c>
      <c r="W74" s="827">
        <v>1602</v>
      </c>
      <c r="X74" s="824">
        <v>52.88</v>
      </c>
      <c r="Y74" s="823">
        <v>52</v>
      </c>
      <c r="Z74" s="823">
        <v>8.5399999999999991</v>
      </c>
      <c r="AA74" s="823">
        <v>40</v>
      </c>
      <c r="AB74" s="827">
        <v>76</v>
      </c>
      <c r="AC74" s="824">
        <v>26.69</v>
      </c>
      <c r="AD74" s="823">
        <v>26.19</v>
      </c>
      <c r="AE74" s="823">
        <v>3.9</v>
      </c>
      <c r="AF74" s="823">
        <v>17.36</v>
      </c>
      <c r="AG74" s="827">
        <v>58.91</v>
      </c>
      <c r="AH74" s="824">
        <v>164.5</v>
      </c>
      <c r="AI74" s="823">
        <v>164</v>
      </c>
      <c r="AJ74" s="823">
        <v>8.84</v>
      </c>
      <c r="AK74" s="823">
        <v>141</v>
      </c>
      <c r="AL74" s="827">
        <v>192</v>
      </c>
    </row>
    <row r="75" spans="1:38">
      <c r="A75" s="822" t="s">
        <v>15178</v>
      </c>
      <c r="B75" s="822">
        <v>321</v>
      </c>
      <c r="C75" s="823">
        <v>64.400000000000006</v>
      </c>
      <c r="D75" s="824">
        <v>362.4</v>
      </c>
      <c r="E75" s="823">
        <v>361</v>
      </c>
      <c r="F75" s="823">
        <v>26.85</v>
      </c>
      <c r="G75" s="825">
        <v>293.5</v>
      </c>
      <c r="H75" s="826">
        <v>446.5</v>
      </c>
      <c r="I75" s="824">
        <v>276.3</v>
      </c>
      <c r="J75" s="823">
        <v>274.5</v>
      </c>
      <c r="K75" s="823">
        <v>26.59</v>
      </c>
      <c r="L75" s="825">
        <v>215</v>
      </c>
      <c r="M75" s="826">
        <v>363</v>
      </c>
      <c r="N75" s="824">
        <v>86.07</v>
      </c>
      <c r="O75" s="823">
        <v>85</v>
      </c>
      <c r="P75" s="823">
        <v>6.5540000000000003</v>
      </c>
      <c r="Q75" s="825">
        <v>62</v>
      </c>
      <c r="R75" s="826">
        <v>120</v>
      </c>
      <c r="S75" s="824">
        <v>863.9</v>
      </c>
      <c r="T75" s="823">
        <v>849</v>
      </c>
      <c r="U75" s="823">
        <v>131.04</v>
      </c>
      <c r="V75" s="823">
        <v>554</v>
      </c>
      <c r="W75" s="827">
        <v>1326</v>
      </c>
      <c r="X75" s="824">
        <v>53.87</v>
      </c>
      <c r="Y75" s="823">
        <v>55</v>
      </c>
      <c r="Z75" s="823">
        <v>7.94</v>
      </c>
      <c r="AA75" s="823">
        <v>40</v>
      </c>
      <c r="AB75" s="827">
        <v>73</v>
      </c>
      <c r="AC75" s="824">
        <v>24.16</v>
      </c>
      <c r="AD75" s="823">
        <v>23.98</v>
      </c>
      <c r="AE75" s="823">
        <v>3.47</v>
      </c>
      <c r="AF75" s="823">
        <v>16.98</v>
      </c>
      <c r="AG75" s="827">
        <v>38.11</v>
      </c>
      <c r="AH75" s="824">
        <v>161.1</v>
      </c>
      <c r="AI75" s="823">
        <v>161</v>
      </c>
      <c r="AJ75" s="823">
        <v>7.58</v>
      </c>
      <c r="AK75" s="823">
        <v>140</v>
      </c>
      <c r="AL75" s="827">
        <v>1985</v>
      </c>
    </row>
    <row r="76" spans="1:38" ht="13.8" thickBot="1">
      <c r="A76" s="834" t="s">
        <v>18862</v>
      </c>
      <c r="B76" s="834">
        <v>371</v>
      </c>
      <c r="C76" s="841">
        <v>40.4</v>
      </c>
      <c r="D76" s="840">
        <v>392.1</v>
      </c>
      <c r="E76" s="841">
        <v>390</v>
      </c>
      <c r="F76" s="841">
        <v>33</v>
      </c>
      <c r="G76" s="842">
        <v>307</v>
      </c>
      <c r="H76" s="843">
        <v>537</v>
      </c>
      <c r="I76" s="840">
        <v>310.89999999999998</v>
      </c>
      <c r="J76" s="841">
        <v>309</v>
      </c>
      <c r="K76" s="841">
        <v>32.200000000000003</v>
      </c>
      <c r="L76" s="842">
        <v>210</v>
      </c>
      <c r="M76" s="843">
        <v>430</v>
      </c>
      <c r="N76" s="840">
        <v>81.150000000000006</v>
      </c>
      <c r="O76" s="841">
        <v>81</v>
      </c>
      <c r="P76" s="841">
        <v>11</v>
      </c>
      <c r="Q76" s="842">
        <v>54</v>
      </c>
      <c r="R76" s="843">
        <v>118</v>
      </c>
      <c r="S76" s="840">
        <v>972.3</v>
      </c>
      <c r="T76" s="841">
        <v>960.1</v>
      </c>
      <c r="U76" s="841">
        <v>164.4</v>
      </c>
      <c r="V76" s="841">
        <v>574</v>
      </c>
      <c r="W76" s="851">
        <v>1529.5</v>
      </c>
      <c r="X76" s="840">
        <v>59.97</v>
      </c>
      <c r="Y76" s="841">
        <v>60</v>
      </c>
      <c r="Z76" s="841">
        <v>7.9</v>
      </c>
      <c r="AA76" s="841">
        <v>44</v>
      </c>
      <c r="AB76" s="851">
        <v>78</v>
      </c>
      <c r="AC76" s="840">
        <v>25.71</v>
      </c>
      <c r="AD76" s="841">
        <v>25.08</v>
      </c>
      <c r="AE76" s="841">
        <v>4.26</v>
      </c>
      <c r="AF76" s="841">
        <v>16.649999999999999</v>
      </c>
      <c r="AG76" s="851">
        <v>42.43</v>
      </c>
      <c r="AH76" s="840">
        <v>166.9</v>
      </c>
      <c r="AI76" s="841">
        <v>168</v>
      </c>
      <c r="AJ76" s="841">
        <v>9.61</v>
      </c>
      <c r="AK76" s="841">
        <v>137</v>
      </c>
      <c r="AL76" s="851">
        <v>187</v>
      </c>
    </row>
  </sheetData>
  <mergeCells count="33">
    <mergeCell ref="A2:Y2"/>
    <mergeCell ref="AC4:AG4"/>
    <mergeCell ref="AH4:AL4"/>
    <mergeCell ref="B52:C52"/>
    <mergeCell ref="D52:H52"/>
    <mergeCell ref="I52:M52"/>
    <mergeCell ref="N52:R52"/>
    <mergeCell ref="S52:W52"/>
    <mergeCell ref="X52:AB52"/>
    <mergeCell ref="AC52:AG52"/>
    <mergeCell ref="AH52:AL52"/>
    <mergeCell ref="B4:C4"/>
    <mergeCell ref="D4:H4"/>
    <mergeCell ref="I4:M4"/>
    <mergeCell ref="N4:R4"/>
    <mergeCell ref="X4:AB4"/>
    <mergeCell ref="AC63:AG63"/>
    <mergeCell ref="AH63:AL63"/>
    <mergeCell ref="S4:W4"/>
    <mergeCell ref="S63:W63"/>
    <mergeCell ref="X70:AB70"/>
    <mergeCell ref="AC70:AG70"/>
    <mergeCell ref="AH70:AL70"/>
    <mergeCell ref="S70:W70"/>
    <mergeCell ref="X63:AB63"/>
    <mergeCell ref="B63:C63"/>
    <mergeCell ref="D63:H63"/>
    <mergeCell ref="I63:M63"/>
    <mergeCell ref="N63:R63"/>
    <mergeCell ref="B70:C70"/>
    <mergeCell ref="D70:H70"/>
    <mergeCell ref="I70:M70"/>
    <mergeCell ref="N70:R70"/>
  </mergeCells>
  <phoneticPr fontId="11" type="noConversion"/>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5C062-8D83-4CB4-9FAF-49BA99B2694B}">
  <dimension ref="A1:I506"/>
  <sheetViews>
    <sheetView zoomScale="90" zoomScaleNormal="90" workbookViewId="0">
      <selection activeCell="A2" sqref="A2:H2"/>
    </sheetView>
  </sheetViews>
  <sheetFormatPr defaultColWidth="8.77734375" defaultRowHeight="13.2"/>
  <cols>
    <col min="1" max="1" width="9.6640625" style="438" customWidth="1"/>
    <col min="2" max="2" width="33.109375" style="438" bestFit="1" customWidth="1"/>
    <col min="3" max="3" width="29.6640625" style="79" bestFit="1" customWidth="1"/>
    <col min="4" max="4" width="3.77734375" style="438" bestFit="1" customWidth="1"/>
    <col min="5" max="5" width="10" style="438" bestFit="1" customWidth="1"/>
    <col min="6" max="6" width="25.5546875" style="438" bestFit="1" customWidth="1"/>
    <col min="7" max="7" width="41.109375" style="438" customWidth="1"/>
    <col min="8" max="8" width="39.33203125" style="438" customWidth="1"/>
    <col min="9" max="9" width="47.109375" style="79" bestFit="1" customWidth="1"/>
    <col min="10" max="16384" width="8.77734375" style="79"/>
  </cols>
  <sheetData>
    <row r="1" spans="1:9" ht="13.8">
      <c r="A1" s="1012" t="s">
        <v>19932</v>
      </c>
      <c r="B1" s="1012"/>
      <c r="C1" s="1012"/>
      <c r="D1" s="1012"/>
      <c r="E1" s="1012"/>
      <c r="F1" s="1012"/>
      <c r="G1" s="1012"/>
      <c r="H1" s="1012"/>
    </row>
    <row r="2" spans="1:9" ht="33.6" customHeight="1">
      <c r="A2" s="1013" t="s">
        <v>20348</v>
      </c>
      <c r="B2" s="1013"/>
      <c r="C2" s="1013"/>
      <c r="D2" s="1013"/>
      <c r="E2" s="1013"/>
      <c r="F2" s="1013"/>
      <c r="G2" s="1013"/>
      <c r="H2" s="1013"/>
    </row>
    <row r="4" spans="1:9">
      <c r="A4" s="72" t="s">
        <v>16322</v>
      </c>
      <c r="B4" s="72"/>
    </row>
    <row r="5" spans="1:9">
      <c r="A5" s="765" t="s">
        <v>16154</v>
      </c>
      <c r="B5" s="765" t="s">
        <v>18906</v>
      </c>
      <c r="C5" s="735" t="s">
        <v>16332</v>
      </c>
      <c r="D5" s="765" t="s">
        <v>1393</v>
      </c>
      <c r="E5" s="765" t="s">
        <v>1392</v>
      </c>
      <c r="F5" s="765" t="s">
        <v>0</v>
      </c>
      <c r="G5" s="765" t="s">
        <v>16155</v>
      </c>
      <c r="H5" s="765" t="s">
        <v>19462</v>
      </c>
      <c r="I5" s="735" t="s">
        <v>19486</v>
      </c>
    </row>
    <row r="6" spans="1:9">
      <c r="A6" s="1004">
        <v>1</v>
      </c>
      <c r="B6" s="1007" t="s">
        <v>232</v>
      </c>
      <c r="C6" s="778" t="s">
        <v>16156</v>
      </c>
      <c r="D6" s="778">
        <v>1</v>
      </c>
      <c r="E6" s="778">
        <v>6149122</v>
      </c>
      <c r="F6" s="778" t="s">
        <v>18883</v>
      </c>
      <c r="G6" s="778" t="s">
        <v>19114</v>
      </c>
      <c r="H6" s="779" t="s">
        <v>19113</v>
      </c>
      <c r="I6" s="1010" t="s">
        <v>14985</v>
      </c>
    </row>
    <row r="7" spans="1:9">
      <c r="A7" s="1006"/>
      <c r="B7" s="1009"/>
      <c r="C7" s="780" t="s">
        <v>16157</v>
      </c>
      <c r="D7" s="780">
        <v>1</v>
      </c>
      <c r="E7" s="780">
        <v>6263792</v>
      </c>
      <c r="F7" s="780" t="s">
        <v>396</v>
      </c>
      <c r="G7" s="780" t="s">
        <v>14825</v>
      </c>
      <c r="H7" s="781">
        <v>30679814</v>
      </c>
      <c r="I7" s="1010"/>
    </row>
    <row r="8" spans="1:9">
      <c r="A8" s="1006"/>
      <c r="B8" s="1009"/>
      <c r="C8" s="780" t="s">
        <v>16289</v>
      </c>
      <c r="D8" s="780">
        <v>1</v>
      </c>
      <c r="E8" s="780">
        <v>6278414</v>
      </c>
      <c r="F8" s="780" t="s">
        <v>396</v>
      </c>
      <c r="G8" s="780" t="s">
        <v>16190</v>
      </c>
      <c r="H8" s="781">
        <v>29874175</v>
      </c>
      <c r="I8" s="1010"/>
    </row>
    <row r="9" spans="1:9" ht="27" customHeight="1">
      <c r="A9" s="1006"/>
      <c r="B9" s="1009"/>
      <c r="C9" s="780" t="s">
        <v>230</v>
      </c>
      <c r="D9" s="780">
        <v>1</v>
      </c>
      <c r="E9" s="780">
        <v>6279370</v>
      </c>
      <c r="F9" s="780" t="s">
        <v>18883</v>
      </c>
      <c r="G9" s="782" t="s">
        <v>19115</v>
      </c>
      <c r="H9" s="783" t="s">
        <v>19391</v>
      </c>
      <c r="I9" s="1010"/>
    </row>
    <row r="10" spans="1:9">
      <c r="A10" s="1005"/>
      <c r="B10" s="1008"/>
      <c r="C10" s="784" t="s">
        <v>16160</v>
      </c>
      <c r="D10" s="784">
        <v>1</v>
      </c>
      <c r="E10" s="784">
        <v>6299823</v>
      </c>
      <c r="F10" s="784" t="s">
        <v>522</v>
      </c>
      <c r="G10" s="784" t="s">
        <v>16159</v>
      </c>
      <c r="H10" s="785">
        <v>29213071</v>
      </c>
      <c r="I10" s="1010"/>
    </row>
    <row r="11" spans="1:9">
      <c r="A11" s="1004">
        <v>2</v>
      </c>
      <c r="B11" s="1007" t="s">
        <v>235</v>
      </c>
      <c r="C11" s="778" t="s">
        <v>233</v>
      </c>
      <c r="D11" s="778">
        <v>1</v>
      </c>
      <c r="E11" s="778">
        <v>23710475</v>
      </c>
      <c r="F11" s="778" t="s">
        <v>396</v>
      </c>
      <c r="G11" s="778" t="s">
        <v>19116</v>
      </c>
      <c r="H11" s="779" t="s">
        <v>19392</v>
      </c>
      <c r="I11" s="1010" t="s">
        <v>14985</v>
      </c>
    </row>
    <row r="12" spans="1:9">
      <c r="A12" s="1005"/>
      <c r="B12" s="1008"/>
      <c r="C12" s="784" t="s">
        <v>1257</v>
      </c>
      <c r="D12" s="784">
        <v>1</v>
      </c>
      <c r="E12" s="784">
        <v>23766233</v>
      </c>
      <c r="F12" s="784" t="s">
        <v>396</v>
      </c>
      <c r="G12" s="784" t="s">
        <v>16190</v>
      </c>
      <c r="H12" s="785">
        <v>29874175</v>
      </c>
      <c r="I12" s="1010"/>
    </row>
    <row r="13" spans="1:9">
      <c r="A13" s="786">
        <v>3</v>
      </c>
      <c r="B13" s="787" t="s">
        <v>238</v>
      </c>
      <c r="C13" s="788" t="s">
        <v>236</v>
      </c>
      <c r="D13" s="788">
        <v>1</v>
      </c>
      <c r="E13" s="788">
        <v>41250961</v>
      </c>
      <c r="F13" s="788" t="s">
        <v>396</v>
      </c>
      <c r="G13" s="788" t="s">
        <v>16282</v>
      </c>
      <c r="H13" s="789">
        <v>34274964</v>
      </c>
      <c r="I13" s="790" t="s">
        <v>14985</v>
      </c>
    </row>
    <row r="14" spans="1:9">
      <c r="A14" s="1004">
        <v>4</v>
      </c>
      <c r="B14" s="1007" t="s">
        <v>241</v>
      </c>
      <c r="C14" s="778" t="s">
        <v>16269</v>
      </c>
      <c r="D14" s="778">
        <v>1</v>
      </c>
      <c r="E14" s="778">
        <v>66991346</v>
      </c>
      <c r="F14" s="778" t="s">
        <v>396</v>
      </c>
      <c r="G14" s="778" t="s">
        <v>16282</v>
      </c>
      <c r="H14" s="779">
        <v>34274964</v>
      </c>
      <c r="I14" s="1010" t="s">
        <v>14985</v>
      </c>
    </row>
    <row r="15" spans="1:9">
      <c r="A15" s="1005"/>
      <c r="B15" s="1008"/>
      <c r="C15" s="784" t="s">
        <v>16161</v>
      </c>
      <c r="D15" s="784">
        <v>1</v>
      </c>
      <c r="E15" s="784">
        <v>67107894</v>
      </c>
      <c r="F15" s="784" t="s">
        <v>396</v>
      </c>
      <c r="G15" s="784" t="s">
        <v>14825</v>
      </c>
      <c r="H15" s="785">
        <v>30679814</v>
      </c>
      <c r="I15" s="1010"/>
    </row>
    <row r="16" spans="1:9">
      <c r="A16" s="1004">
        <v>5</v>
      </c>
      <c r="B16" s="1007" t="s">
        <v>244</v>
      </c>
      <c r="C16" s="778" t="s">
        <v>16162</v>
      </c>
      <c r="D16" s="778">
        <v>1</v>
      </c>
      <c r="E16" s="778">
        <v>161981025</v>
      </c>
      <c r="F16" s="778" t="s">
        <v>396</v>
      </c>
      <c r="G16" s="778" t="s">
        <v>19114</v>
      </c>
      <c r="H16" s="779" t="s">
        <v>19113</v>
      </c>
      <c r="I16" s="1010" t="s">
        <v>14985</v>
      </c>
    </row>
    <row r="17" spans="1:9">
      <c r="A17" s="1006"/>
      <c r="B17" s="1009"/>
      <c r="C17" s="780" t="s">
        <v>16290</v>
      </c>
      <c r="D17" s="780">
        <v>1</v>
      </c>
      <c r="E17" s="780">
        <v>161983089</v>
      </c>
      <c r="F17" s="780" t="s">
        <v>396</v>
      </c>
      <c r="G17" s="780" t="s">
        <v>16190</v>
      </c>
      <c r="H17" s="781">
        <v>29874175</v>
      </c>
      <c r="I17" s="1010"/>
    </row>
    <row r="18" spans="1:9">
      <c r="A18" s="1006"/>
      <c r="B18" s="1009"/>
      <c r="C18" s="780" t="s">
        <v>16163</v>
      </c>
      <c r="D18" s="780">
        <v>1</v>
      </c>
      <c r="E18" s="780">
        <v>161991237</v>
      </c>
      <c r="F18" s="780" t="s">
        <v>396</v>
      </c>
      <c r="G18" s="780" t="s">
        <v>14826</v>
      </c>
      <c r="H18" s="781">
        <v>24952745</v>
      </c>
      <c r="I18" s="1010"/>
    </row>
    <row r="19" spans="1:9">
      <c r="A19" s="1006"/>
      <c r="B19" s="1009"/>
      <c r="C19" s="780" t="s">
        <v>16165</v>
      </c>
      <c r="D19" s="780">
        <v>1</v>
      </c>
      <c r="E19" s="780">
        <v>162014632</v>
      </c>
      <c r="F19" s="780" t="s">
        <v>18951</v>
      </c>
      <c r="G19" s="780" t="s">
        <v>18881</v>
      </c>
      <c r="H19" s="781" t="s">
        <v>18882</v>
      </c>
      <c r="I19" s="1010"/>
    </row>
    <row r="20" spans="1:9">
      <c r="A20" s="1006"/>
      <c r="B20" s="1009"/>
      <c r="C20" s="780" t="s">
        <v>14827</v>
      </c>
      <c r="D20" s="780">
        <v>1</v>
      </c>
      <c r="E20" s="780">
        <v>162021000</v>
      </c>
      <c r="F20" s="780" t="s">
        <v>396</v>
      </c>
      <c r="G20" s="780" t="s">
        <v>14825</v>
      </c>
      <c r="H20" s="781">
        <v>30679814</v>
      </c>
      <c r="I20" s="1010"/>
    </row>
    <row r="21" spans="1:9">
      <c r="A21" s="1006"/>
      <c r="B21" s="1009"/>
      <c r="C21" s="780" t="s">
        <v>18954</v>
      </c>
      <c r="D21" s="780">
        <v>1</v>
      </c>
      <c r="E21" s="780">
        <v>162030285</v>
      </c>
      <c r="F21" s="780" t="s">
        <v>396</v>
      </c>
      <c r="G21" s="780" t="s">
        <v>14825</v>
      </c>
      <c r="H21" s="781">
        <v>30679814</v>
      </c>
      <c r="I21" s="1010"/>
    </row>
    <row r="22" spans="1:9" ht="41.4" customHeight="1">
      <c r="A22" s="1006"/>
      <c r="B22" s="1009"/>
      <c r="C22" s="780" t="s">
        <v>242</v>
      </c>
      <c r="D22" s="780">
        <v>1</v>
      </c>
      <c r="E22" s="780">
        <v>162033890</v>
      </c>
      <c r="F22" s="782" t="s">
        <v>19125</v>
      </c>
      <c r="G22" s="782" t="s">
        <v>19117</v>
      </c>
      <c r="H22" s="783" t="s">
        <v>19393</v>
      </c>
      <c r="I22" s="1010"/>
    </row>
    <row r="23" spans="1:9">
      <c r="A23" s="1006"/>
      <c r="B23" s="1009"/>
      <c r="C23" s="780" t="s">
        <v>18955</v>
      </c>
      <c r="D23" s="780">
        <v>1</v>
      </c>
      <c r="E23" s="780">
        <v>162053449</v>
      </c>
      <c r="F23" s="780" t="s">
        <v>396</v>
      </c>
      <c r="G23" s="780" t="s">
        <v>14825</v>
      </c>
      <c r="H23" s="781">
        <v>30679814</v>
      </c>
      <c r="I23" s="1010"/>
    </row>
    <row r="24" spans="1:9">
      <c r="A24" s="1006"/>
      <c r="B24" s="1009"/>
      <c r="C24" s="780" t="s">
        <v>18953</v>
      </c>
      <c r="D24" s="780">
        <v>1</v>
      </c>
      <c r="E24" s="780">
        <v>162055806</v>
      </c>
      <c r="F24" s="780" t="s">
        <v>18952</v>
      </c>
      <c r="G24" s="780" t="s">
        <v>18950</v>
      </c>
      <c r="H24" s="781">
        <v>20062061</v>
      </c>
      <c r="I24" s="1010"/>
    </row>
    <row r="25" spans="1:9">
      <c r="A25" s="1006"/>
      <c r="B25" s="1009"/>
      <c r="C25" s="780" t="s">
        <v>16320</v>
      </c>
      <c r="D25" s="780">
        <v>1</v>
      </c>
      <c r="E25" s="780">
        <v>162085309</v>
      </c>
      <c r="F25" s="780" t="s">
        <v>396</v>
      </c>
      <c r="G25" s="780" t="s">
        <v>16190</v>
      </c>
      <c r="H25" s="781">
        <v>29874175</v>
      </c>
      <c r="I25" s="1010"/>
    </row>
    <row r="26" spans="1:9">
      <c r="A26" s="1006"/>
      <c r="B26" s="1009"/>
      <c r="C26" s="780" t="s">
        <v>16166</v>
      </c>
      <c r="D26" s="780">
        <v>1</v>
      </c>
      <c r="E26" s="780">
        <v>162085685</v>
      </c>
      <c r="F26" s="780" t="s">
        <v>396</v>
      </c>
      <c r="G26" s="780" t="s">
        <v>18880</v>
      </c>
      <c r="H26" s="781" t="s">
        <v>18879</v>
      </c>
      <c r="I26" s="1010"/>
    </row>
    <row r="27" spans="1:9" ht="26.4">
      <c r="A27" s="1006"/>
      <c r="B27" s="1009"/>
      <c r="C27" s="780" t="s">
        <v>16167</v>
      </c>
      <c r="D27" s="780">
        <v>1</v>
      </c>
      <c r="E27" s="780">
        <v>162112910</v>
      </c>
      <c r="F27" s="780" t="s">
        <v>18883</v>
      </c>
      <c r="G27" s="782" t="s">
        <v>19118</v>
      </c>
      <c r="H27" s="781" t="s">
        <v>19119</v>
      </c>
      <c r="I27" s="1010"/>
    </row>
    <row r="28" spans="1:9">
      <c r="A28" s="1006"/>
      <c r="B28" s="1009"/>
      <c r="C28" s="780" t="s">
        <v>18956</v>
      </c>
      <c r="D28" s="780">
        <v>1</v>
      </c>
      <c r="E28" s="780">
        <v>162112966</v>
      </c>
      <c r="F28" s="780" t="s">
        <v>396</v>
      </c>
      <c r="G28" s="780" t="s">
        <v>14825</v>
      </c>
      <c r="H28" s="781">
        <v>30679814</v>
      </c>
      <c r="I28" s="1010"/>
    </row>
    <row r="29" spans="1:9">
      <c r="A29" s="1006"/>
      <c r="B29" s="1009"/>
      <c r="C29" s="780" t="s">
        <v>16168</v>
      </c>
      <c r="D29" s="780">
        <v>1</v>
      </c>
      <c r="E29" s="780">
        <v>162133117</v>
      </c>
      <c r="F29" s="780" t="s">
        <v>18883</v>
      </c>
      <c r="G29" s="780" t="s">
        <v>19120</v>
      </c>
      <c r="H29" s="781" t="s">
        <v>19121</v>
      </c>
      <c r="I29" s="1010"/>
    </row>
    <row r="30" spans="1:9">
      <c r="A30" s="1006"/>
      <c r="B30" s="1009"/>
      <c r="C30" s="780" t="s">
        <v>18957</v>
      </c>
      <c r="D30" s="780">
        <v>1</v>
      </c>
      <c r="E30" s="780">
        <v>162166646</v>
      </c>
      <c r="F30" s="780" t="s">
        <v>396</v>
      </c>
      <c r="G30" s="780" t="s">
        <v>14825</v>
      </c>
      <c r="H30" s="781">
        <v>30679814</v>
      </c>
      <c r="I30" s="1010"/>
    </row>
    <row r="31" spans="1:9">
      <c r="A31" s="1006"/>
      <c r="B31" s="1009"/>
      <c r="C31" s="780" t="s">
        <v>16291</v>
      </c>
      <c r="D31" s="780">
        <v>1</v>
      </c>
      <c r="E31" s="780">
        <v>162168116</v>
      </c>
      <c r="F31" s="780" t="s">
        <v>396</v>
      </c>
      <c r="G31" s="780" t="s">
        <v>16190</v>
      </c>
      <c r="H31" s="781">
        <v>29874175</v>
      </c>
      <c r="I31" s="1010"/>
    </row>
    <row r="32" spans="1:9">
      <c r="A32" s="1006"/>
      <c r="B32" s="1009"/>
      <c r="C32" s="780" t="s">
        <v>16169</v>
      </c>
      <c r="D32" s="780">
        <v>1</v>
      </c>
      <c r="E32" s="780">
        <v>162168154</v>
      </c>
      <c r="F32" s="780" t="s">
        <v>396</v>
      </c>
      <c r="G32" s="780" t="s">
        <v>14826</v>
      </c>
      <c r="H32" s="781">
        <v>24952745</v>
      </c>
      <c r="I32" s="1010"/>
    </row>
    <row r="33" spans="1:9">
      <c r="A33" s="1006"/>
      <c r="B33" s="1009"/>
      <c r="C33" s="780" t="s">
        <v>18958</v>
      </c>
      <c r="D33" s="780">
        <v>1</v>
      </c>
      <c r="E33" s="780">
        <v>162169913</v>
      </c>
      <c r="F33" s="780" t="s">
        <v>396</v>
      </c>
      <c r="G33" s="780" t="s">
        <v>14825</v>
      </c>
      <c r="H33" s="781">
        <v>30679814</v>
      </c>
      <c r="I33" s="1010"/>
    </row>
    <row r="34" spans="1:9">
      <c r="A34" s="1006"/>
      <c r="B34" s="1009"/>
      <c r="C34" s="780" t="s">
        <v>16170</v>
      </c>
      <c r="D34" s="780">
        <v>1</v>
      </c>
      <c r="E34" s="780">
        <v>162179632</v>
      </c>
      <c r="F34" s="780" t="s">
        <v>18883</v>
      </c>
      <c r="G34" s="780" t="s">
        <v>19122</v>
      </c>
      <c r="H34" s="781" t="s">
        <v>19123</v>
      </c>
      <c r="I34" s="1010"/>
    </row>
    <row r="35" spans="1:9">
      <c r="A35" s="1006"/>
      <c r="B35" s="1009"/>
      <c r="C35" s="780" t="s">
        <v>1261</v>
      </c>
      <c r="D35" s="780">
        <v>1</v>
      </c>
      <c r="E35" s="780">
        <v>162182677</v>
      </c>
      <c r="F35" s="780" t="s">
        <v>18890</v>
      </c>
      <c r="G35" s="780" t="s">
        <v>19126</v>
      </c>
      <c r="H35" s="781" t="s">
        <v>19127</v>
      </c>
      <c r="I35" s="1010"/>
    </row>
    <row r="36" spans="1:9">
      <c r="A36" s="1006"/>
      <c r="B36" s="1009"/>
      <c r="C36" s="780" t="s">
        <v>16171</v>
      </c>
      <c r="D36" s="780">
        <v>1</v>
      </c>
      <c r="E36" s="780">
        <v>162184746</v>
      </c>
      <c r="F36" s="780" t="s">
        <v>18936</v>
      </c>
      <c r="G36" s="780" t="s">
        <v>19128</v>
      </c>
      <c r="H36" s="781" t="s">
        <v>19129</v>
      </c>
      <c r="I36" s="1010"/>
    </row>
    <row r="37" spans="1:9">
      <c r="A37" s="1006"/>
      <c r="B37" s="1009"/>
      <c r="C37" s="780" t="s">
        <v>16172</v>
      </c>
      <c r="D37" s="780">
        <v>1</v>
      </c>
      <c r="E37" s="780">
        <v>162191103</v>
      </c>
      <c r="F37" s="780" t="s">
        <v>396</v>
      </c>
      <c r="G37" s="780" t="s">
        <v>14826</v>
      </c>
      <c r="H37" s="781">
        <v>24952745</v>
      </c>
      <c r="I37" s="1010"/>
    </row>
    <row r="38" spans="1:9">
      <c r="A38" s="1006"/>
      <c r="B38" s="1009"/>
      <c r="C38" s="780" t="s">
        <v>16174</v>
      </c>
      <c r="D38" s="780">
        <v>1</v>
      </c>
      <c r="E38" s="780">
        <v>162195738</v>
      </c>
      <c r="F38" s="780" t="s">
        <v>18891</v>
      </c>
      <c r="G38" s="780" t="s">
        <v>19130</v>
      </c>
      <c r="H38" s="781" t="s">
        <v>19131</v>
      </c>
      <c r="I38" s="1010"/>
    </row>
    <row r="39" spans="1:9">
      <c r="A39" s="1006"/>
      <c r="B39" s="1009"/>
      <c r="C39" s="780" t="s">
        <v>16175</v>
      </c>
      <c r="D39" s="780">
        <v>1</v>
      </c>
      <c r="E39" s="780">
        <v>162210610</v>
      </c>
      <c r="F39" s="780" t="s">
        <v>18883</v>
      </c>
      <c r="G39" s="780" t="s">
        <v>18895</v>
      </c>
      <c r="H39" s="781" t="s">
        <v>18897</v>
      </c>
      <c r="I39" s="1010"/>
    </row>
    <row r="40" spans="1:9">
      <c r="A40" s="1006"/>
      <c r="B40" s="1009"/>
      <c r="C40" s="780" t="s">
        <v>16176</v>
      </c>
      <c r="D40" s="780">
        <v>1</v>
      </c>
      <c r="E40" s="780">
        <v>162261826</v>
      </c>
      <c r="F40" s="780" t="s">
        <v>18883</v>
      </c>
      <c r="G40" s="780" t="s">
        <v>19114</v>
      </c>
      <c r="H40" s="781" t="s">
        <v>19113</v>
      </c>
      <c r="I40" s="1010"/>
    </row>
    <row r="41" spans="1:9">
      <c r="A41" s="1006"/>
      <c r="B41" s="1009"/>
      <c r="C41" s="780" t="s">
        <v>16177</v>
      </c>
      <c r="D41" s="780">
        <v>1</v>
      </c>
      <c r="E41" s="780">
        <v>162318498</v>
      </c>
      <c r="F41" s="780" t="s">
        <v>18883</v>
      </c>
      <c r="G41" s="780" t="s">
        <v>19114</v>
      </c>
      <c r="H41" s="781" t="s">
        <v>19113</v>
      </c>
      <c r="I41" s="1010"/>
    </row>
    <row r="42" spans="1:9">
      <c r="A42" s="1005"/>
      <c r="B42" s="1008"/>
      <c r="C42" s="784" t="s">
        <v>16178</v>
      </c>
      <c r="D42" s="784">
        <v>1</v>
      </c>
      <c r="E42" s="784">
        <v>162381288</v>
      </c>
      <c r="F42" s="784" t="s">
        <v>396</v>
      </c>
      <c r="G42" s="784" t="s">
        <v>14826</v>
      </c>
      <c r="H42" s="785">
        <v>24952745</v>
      </c>
      <c r="I42" s="1010"/>
    </row>
    <row r="43" spans="1:9">
      <c r="A43" s="1004">
        <v>6</v>
      </c>
      <c r="B43" s="1007" t="s">
        <v>18948</v>
      </c>
      <c r="C43" s="778" t="s">
        <v>16270</v>
      </c>
      <c r="D43" s="778">
        <v>1</v>
      </c>
      <c r="E43" s="778">
        <v>168685805</v>
      </c>
      <c r="F43" s="778" t="s">
        <v>396</v>
      </c>
      <c r="G43" s="778" t="s">
        <v>16282</v>
      </c>
      <c r="H43" s="779">
        <v>34274964</v>
      </c>
      <c r="I43" s="1010" t="s">
        <v>14985</v>
      </c>
    </row>
    <row r="44" spans="1:9">
      <c r="A44" s="1006"/>
      <c r="B44" s="1009"/>
      <c r="C44" s="780" t="s">
        <v>18959</v>
      </c>
      <c r="D44" s="780">
        <v>1</v>
      </c>
      <c r="E44" s="780">
        <v>168686870</v>
      </c>
      <c r="F44" s="780" t="s">
        <v>396</v>
      </c>
      <c r="G44" s="780" t="s">
        <v>14825</v>
      </c>
      <c r="H44" s="781">
        <v>30679814</v>
      </c>
      <c r="I44" s="1010"/>
    </row>
    <row r="45" spans="1:9">
      <c r="A45" s="1006"/>
      <c r="B45" s="1009"/>
      <c r="C45" s="780" t="s">
        <v>16179</v>
      </c>
      <c r="D45" s="780">
        <v>1</v>
      </c>
      <c r="E45" s="780">
        <v>168689940</v>
      </c>
      <c r="F45" s="780" t="s">
        <v>396</v>
      </c>
      <c r="G45" s="780" t="s">
        <v>14826</v>
      </c>
      <c r="H45" s="781">
        <v>24952745</v>
      </c>
      <c r="I45" s="1010"/>
    </row>
    <row r="46" spans="1:9">
      <c r="A46" s="1006"/>
      <c r="B46" s="1009"/>
      <c r="C46" s="780" t="s">
        <v>18960</v>
      </c>
      <c r="D46" s="780">
        <v>1</v>
      </c>
      <c r="E46" s="780">
        <v>169064630</v>
      </c>
      <c r="F46" s="780" t="s">
        <v>396</v>
      </c>
      <c r="G46" s="780" t="s">
        <v>14825</v>
      </c>
      <c r="H46" s="781">
        <v>30679814</v>
      </c>
      <c r="I46" s="1010"/>
    </row>
    <row r="47" spans="1:9">
      <c r="A47" s="1006"/>
      <c r="B47" s="1009"/>
      <c r="C47" s="780" t="s">
        <v>16180</v>
      </c>
      <c r="D47" s="780">
        <v>1</v>
      </c>
      <c r="E47" s="780">
        <v>169070450</v>
      </c>
      <c r="F47" s="780" t="s">
        <v>18883</v>
      </c>
      <c r="G47" s="780" t="s">
        <v>18898</v>
      </c>
      <c r="H47" s="781" t="s">
        <v>18899</v>
      </c>
      <c r="I47" s="1010"/>
    </row>
    <row r="48" spans="1:9">
      <c r="A48" s="1006"/>
      <c r="B48" s="1009"/>
      <c r="C48" s="780" t="s">
        <v>16181</v>
      </c>
      <c r="D48" s="780">
        <v>1</v>
      </c>
      <c r="E48" s="780">
        <v>169073346</v>
      </c>
      <c r="F48" s="780" t="s">
        <v>18900</v>
      </c>
      <c r="G48" s="780" t="s">
        <v>18901</v>
      </c>
      <c r="H48" s="781" t="s">
        <v>18902</v>
      </c>
      <c r="I48" s="1010"/>
    </row>
    <row r="49" spans="1:9">
      <c r="A49" s="1006"/>
      <c r="B49" s="1009"/>
      <c r="C49" s="780" t="s">
        <v>16182</v>
      </c>
      <c r="D49" s="780">
        <v>1</v>
      </c>
      <c r="E49" s="780">
        <v>169073388</v>
      </c>
      <c r="F49" s="780" t="s">
        <v>522</v>
      </c>
      <c r="G49" s="780" t="s">
        <v>16159</v>
      </c>
      <c r="H49" s="781">
        <v>29213071</v>
      </c>
      <c r="I49" s="1010"/>
    </row>
    <row r="50" spans="1:9">
      <c r="A50" s="1006"/>
      <c r="B50" s="1009"/>
      <c r="C50" s="780" t="s">
        <v>16183</v>
      </c>
      <c r="D50" s="780">
        <v>1</v>
      </c>
      <c r="E50" s="780">
        <v>169099037</v>
      </c>
      <c r="F50" s="780" t="s">
        <v>18883</v>
      </c>
      <c r="G50" s="780" t="s">
        <v>18898</v>
      </c>
      <c r="H50" s="781" t="s">
        <v>18899</v>
      </c>
      <c r="I50" s="1010"/>
    </row>
    <row r="51" spans="1:9">
      <c r="A51" s="1006"/>
      <c r="B51" s="1009"/>
      <c r="C51" s="780" t="s">
        <v>16184</v>
      </c>
      <c r="D51" s="780">
        <v>1</v>
      </c>
      <c r="E51" s="780">
        <v>169099483</v>
      </c>
      <c r="F51" s="780" t="s">
        <v>18883</v>
      </c>
      <c r="G51" s="780" t="s">
        <v>18895</v>
      </c>
      <c r="H51" s="781" t="s">
        <v>18897</v>
      </c>
      <c r="I51" s="1010"/>
    </row>
    <row r="52" spans="1:9">
      <c r="A52" s="1006"/>
      <c r="B52" s="1009"/>
      <c r="C52" s="780" t="s">
        <v>16185</v>
      </c>
      <c r="D52" s="780">
        <v>1</v>
      </c>
      <c r="E52" s="780">
        <v>169100095</v>
      </c>
      <c r="F52" s="780" t="s">
        <v>16158</v>
      </c>
      <c r="G52" s="780" t="s">
        <v>14830</v>
      </c>
      <c r="H52" s="781">
        <v>31217584</v>
      </c>
      <c r="I52" s="1010"/>
    </row>
    <row r="53" spans="1:9">
      <c r="A53" s="1006"/>
      <c r="B53" s="1009"/>
      <c r="C53" s="780" t="s">
        <v>16186</v>
      </c>
      <c r="D53" s="780">
        <v>1</v>
      </c>
      <c r="E53" s="780">
        <v>169101060</v>
      </c>
      <c r="F53" s="780" t="s">
        <v>18883</v>
      </c>
      <c r="G53" s="780" t="s">
        <v>19132</v>
      </c>
      <c r="H53" s="781" t="s">
        <v>19133</v>
      </c>
      <c r="I53" s="1010"/>
    </row>
    <row r="54" spans="1:9">
      <c r="A54" s="1006"/>
      <c r="B54" s="1009"/>
      <c r="C54" s="780" t="s">
        <v>16187</v>
      </c>
      <c r="D54" s="780">
        <v>1</v>
      </c>
      <c r="E54" s="780">
        <v>169101935</v>
      </c>
      <c r="F54" s="780" t="s">
        <v>522</v>
      </c>
      <c r="G54" s="780" t="s">
        <v>16159</v>
      </c>
      <c r="H54" s="781">
        <v>29213071</v>
      </c>
      <c r="I54" s="1010"/>
    </row>
    <row r="55" spans="1:9">
      <c r="A55" s="1006"/>
      <c r="B55" s="1009"/>
      <c r="C55" s="780" t="s">
        <v>16188</v>
      </c>
      <c r="D55" s="780">
        <v>1</v>
      </c>
      <c r="E55" s="780">
        <v>169102340</v>
      </c>
      <c r="F55" s="780" t="s">
        <v>18903</v>
      </c>
      <c r="G55" s="780" t="s">
        <v>18904</v>
      </c>
      <c r="H55" s="781" t="s">
        <v>18905</v>
      </c>
      <c r="I55" s="1010"/>
    </row>
    <row r="56" spans="1:9">
      <c r="A56" s="1006"/>
      <c r="B56" s="1009"/>
      <c r="C56" s="780" t="s">
        <v>16189</v>
      </c>
      <c r="D56" s="780">
        <v>1</v>
      </c>
      <c r="E56" s="780">
        <v>169446183</v>
      </c>
      <c r="F56" s="780" t="s">
        <v>18883</v>
      </c>
      <c r="G56" s="780" t="s">
        <v>18898</v>
      </c>
      <c r="H56" s="781" t="s">
        <v>18899</v>
      </c>
      <c r="I56" s="1010"/>
    </row>
    <row r="57" spans="1:9">
      <c r="A57" s="1006"/>
      <c r="B57" s="1009"/>
      <c r="C57" s="780" t="s">
        <v>16292</v>
      </c>
      <c r="D57" s="780">
        <v>1</v>
      </c>
      <c r="E57" s="780">
        <v>169483561</v>
      </c>
      <c r="F57" s="780" t="s">
        <v>396</v>
      </c>
      <c r="G57" s="780" t="s">
        <v>16190</v>
      </c>
      <c r="H57" s="781">
        <v>29874175</v>
      </c>
      <c r="I57" s="1010"/>
    </row>
    <row r="58" spans="1:9">
      <c r="A58" s="1006"/>
      <c r="B58" s="1009"/>
      <c r="C58" s="780" t="s">
        <v>16293</v>
      </c>
      <c r="D58" s="780">
        <v>1</v>
      </c>
      <c r="E58" s="780">
        <v>169511878</v>
      </c>
      <c r="F58" s="780" t="s">
        <v>396</v>
      </c>
      <c r="G58" s="780" t="s">
        <v>16190</v>
      </c>
      <c r="H58" s="781">
        <v>29874175</v>
      </c>
      <c r="I58" s="1010"/>
    </row>
    <row r="59" spans="1:9">
      <c r="A59" s="1005"/>
      <c r="B59" s="1008"/>
      <c r="C59" s="784" t="s">
        <v>16295</v>
      </c>
      <c r="D59" s="784">
        <v>1</v>
      </c>
      <c r="E59" s="784">
        <v>169521853</v>
      </c>
      <c r="F59" s="784" t="s">
        <v>396</v>
      </c>
      <c r="G59" s="784" t="s">
        <v>16190</v>
      </c>
      <c r="H59" s="785">
        <v>29874175</v>
      </c>
      <c r="I59" s="1010"/>
    </row>
    <row r="60" spans="1:9">
      <c r="A60" s="786">
        <v>7</v>
      </c>
      <c r="B60" s="791" t="s">
        <v>18907</v>
      </c>
      <c r="C60" s="788" t="s">
        <v>16191</v>
      </c>
      <c r="D60" s="788">
        <v>1</v>
      </c>
      <c r="E60" s="788">
        <v>205801872</v>
      </c>
      <c r="F60" s="788" t="s">
        <v>396</v>
      </c>
      <c r="G60" s="788" t="s">
        <v>16190</v>
      </c>
      <c r="H60" s="789">
        <v>29874175</v>
      </c>
      <c r="I60" s="790" t="s">
        <v>14985</v>
      </c>
    </row>
    <row r="61" spans="1:9">
      <c r="A61" s="1004">
        <v>8</v>
      </c>
      <c r="B61" s="1007" t="s">
        <v>251</v>
      </c>
      <c r="C61" s="778" t="s">
        <v>16192</v>
      </c>
      <c r="D61" s="778">
        <v>2</v>
      </c>
      <c r="E61" s="778">
        <v>40353277</v>
      </c>
      <c r="F61" s="778" t="s">
        <v>396</v>
      </c>
      <c r="G61" s="778" t="s">
        <v>14826</v>
      </c>
      <c r="H61" s="779">
        <v>24952745</v>
      </c>
      <c r="I61" s="1010" t="s">
        <v>14985</v>
      </c>
    </row>
    <row r="62" spans="1:9">
      <c r="A62" s="1006"/>
      <c r="B62" s="1009"/>
      <c r="C62" s="780" t="s">
        <v>19134</v>
      </c>
      <c r="D62" s="780">
        <v>2</v>
      </c>
      <c r="E62" s="780">
        <v>40752057</v>
      </c>
      <c r="F62" s="780" t="s">
        <v>16158</v>
      </c>
      <c r="G62" s="780" t="s">
        <v>19135</v>
      </c>
      <c r="H62" s="781">
        <v>32602732</v>
      </c>
      <c r="I62" s="1010"/>
    </row>
    <row r="63" spans="1:9">
      <c r="A63" s="1006"/>
      <c r="B63" s="1009"/>
      <c r="C63" s="780" t="s">
        <v>16271</v>
      </c>
      <c r="D63" s="780">
        <v>2</v>
      </c>
      <c r="E63" s="780">
        <v>40743183</v>
      </c>
      <c r="F63" s="780" t="s">
        <v>396</v>
      </c>
      <c r="G63" s="780" t="s">
        <v>16282</v>
      </c>
      <c r="H63" s="781">
        <v>34274964</v>
      </c>
      <c r="I63" s="1010"/>
    </row>
    <row r="64" spans="1:9">
      <c r="A64" s="1006"/>
      <c r="B64" s="1009"/>
      <c r="C64" s="780" t="s">
        <v>16194</v>
      </c>
      <c r="D64" s="780">
        <v>2</v>
      </c>
      <c r="E64" s="780">
        <v>40748005</v>
      </c>
      <c r="F64" s="780" t="s">
        <v>16173</v>
      </c>
      <c r="G64" s="780" t="s">
        <v>16193</v>
      </c>
      <c r="H64" s="781">
        <v>25055868</v>
      </c>
      <c r="I64" s="1010"/>
    </row>
    <row r="65" spans="1:9">
      <c r="A65" s="1006"/>
      <c r="B65" s="1009"/>
      <c r="C65" s="780" t="s">
        <v>16195</v>
      </c>
      <c r="D65" s="780">
        <v>2</v>
      </c>
      <c r="E65" s="780">
        <v>40752982</v>
      </c>
      <c r="F65" s="780" t="s">
        <v>18883</v>
      </c>
      <c r="G65" s="780" t="s">
        <v>18898</v>
      </c>
      <c r="H65" s="781" t="s">
        <v>18899</v>
      </c>
      <c r="I65" s="1010"/>
    </row>
    <row r="66" spans="1:9">
      <c r="A66" s="1006"/>
      <c r="B66" s="1009"/>
      <c r="C66" s="780" t="s">
        <v>16196</v>
      </c>
      <c r="D66" s="780">
        <v>2</v>
      </c>
      <c r="E66" s="780">
        <v>40754314</v>
      </c>
      <c r="F66" s="780" t="s">
        <v>522</v>
      </c>
      <c r="G66" s="780" t="s">
        <v>16159</v>
      </c>
      <c r="H66" s="781">
        <v>29213071</v>
      </c>
      <c r="I66" s="1010"/>
    </row>
    <row r="67" spans="1:9">
      <c r="A67" s="1005"/>
      <c r="B67" s="1008"/>
      <c r="C67" s="784" t="s">
        <v>16197</v>
      </c>
      <c r="D67" s="784">
        <v>2</v>
      </c>
      <c r="E67" s="784">
        <v>40757791</v>
      </c>
      <c r="F67" s="784" t="s">
        <v>18891</v>
      </c>
      <c r="G67" s="784" t="s">
        <v>18893</v>
      </c>
      <c r="H67" s="785" t="s">
        <v>18892</v>
      </c>
      <c r="I67" s="1010"/>
    </row>
    <row r="68" spans="1:9">
      <c r="A68" s="792">
        <v>9</v>
      </c>
      <c r="B68" s="793" t="s">
        <v>18908</v>
      </c>
      <c r="C68" s="780" t="s">
        <v>16198</v>
      </c>
      <c r="D68" s="780">
        <v>2</v>
      </c>
      <c r="E68" s="780">
        <v>174742608</v>
      </c>
      <c r="F68" s="780" t="s">
        <v>396</v>
      </c>
      <c r="G68" s="780" t="s">
        <v>14826</v>
      </c>
      <c r="H68" s="781">
        <v>24952745</v>
      </c>
      <c r="I68" s="790" t="s">
        <v>14985</v>
      </c>
    </row>
    <row r="69" spans="1:9">
      <c r="A69" s="1004">
        <v>10</v>
      </c>
      <c r="B69" s="1007" t="s">
        <v>18944</v>
      </c>
      <c r="C69" s="778" t="s">
        <v>16296</v>
      </c>
      <c r="D69" s="778">
        <v>2</v>
      </c>
      <c r="E69" s="778">
        <v>179575511</v>
      </c>
      <c r="F69" s="778" t="s">
        <v>396</v>
      </c>
      <c r="G69" s="778" t="s">
        <v>16190</v>
      </c>
      <c r="H69" s="779">
        <v>29874175</v>
      </c>
      <c r="I69" s="1010" t="s">
        <v>14985</v>
      </c>
    </row>
    <row r="70" spans="1:9">
      <c r="A70" s="1006"/>
      <c r="B70" s="1009"/>
      <c r="C70" s="780" t="s">
        <v>1139</v>
      </c>
      <c r="D70" s="780">
        <v>2</v>
      </c>
      <c r="E70" s="780">
        <v>179598228</v>
      </c>
      <c r="F70" s="780" t="s">
        <v>396</v>
      </c>
      <c r="G70" s="780" t="s">
        <v>16282</v>
      </c>
      <c r="H70" s="781">
        <v>34274964</v>
      </c>
      <c r="I70" s="1010"/>
    </row>
    <row r="71" spans="1:9">
      <c r="A71" s="1006"/>
      <c r="B71" s="1009"/>
      <c r="C71" s="780" t="s">
        <v>16297</v>
      </c>
      <c r="D71" s="780">
        <v>2</v>
      </c>
      <c r="E71" s="780">
        <v>179644855</v>
      </c>
      <c r="F71" s="780" t="s">
        <v>396</v>
      </c>
      <c r="G71" s="780" t="s">
        <v>16190</v>
      </c>
      <c r="H71" s="781">
        <v>29874175</v>
      </c>
      <c r="I71" s="1010"/>
    </row>
    <row r="72" spans="1:9">
      <c r="A72" s="1006"/>
      <c r="B72" s="1009"/>
      <c r="C72" s="780" t="s">
        <v>15271</v>
      </c>
      <c r="D72" s="780">
        <v>2</v>
      </c>
      <c r="E72" s="780">
        <v>179647546</v>
      </c>
      <c r="F72" s="780" t="s">
        <v>18936</v>
      </c>
      <c r="G72" s="780" t="s">
        <v>19128</v>
      </c>
      <c r="H72" s="781" t="s">
        <v>19129</v>
      </c>
      <c r="I72" s="1010"/>
    </row>
    <row r="73" spans="1:9">
      <c r="A73" s="1006"/>
      <c r="B73" s="1009"/>
      <c r="C73" s="780" t="s">
        <v>16199</v>
      </c>
      <c r="D73" s="780">
        <v>2</v>
      </c>
      <c r="E73" s="780">
        <v>179689856</v>
      </c>
      <c r="F73" s="780" t="s">
        <v>396</v>
      </c>
      <c r="G73" s="780" t="s">
        <v>14826</v>
      </c>
      <c r="H73" s="781">
        <v>24952745</v>
      </c>
      <c r="I73" s="1010"/>
    </row>
    <row r="74" spans="1:9">
      <c r="A74" s="1005"/>
      <c r="B74" s="1008"/>
      <c r="C74" s="784" t="s">
        <v>951</v>
      </c>
      <c r="D74" s="784">
        <v>2</v>
      </c>
      <c r="E74" s="784">
        <v>179721046</v>
      </c>
      <c r="F74" s="784" t="s">
        <v>396</v>
      </c>
      <c r="G74" s="784" t="s">
        <v>16287</v>
      </c>
      <c r="H74" s="785">
        <v>31641117</v>
      </c>
      <c r="I74" s="1010"/>
    </row>
    <row r="75" spans="1:9">
      <c r="A75" s="794">
        <v>11</v>
      </c>
      <c r="B75" s="787" t="s">
        <v>259</v>
      </c>
      <c r="C75" s="780" t="s">
        <v>16200</v>
      </c>
      <c r="D75" s="780">
        <v>2</v>
      </c>
      <c r="E75" s="780">
        <v>201160699</v>
      </c>
      <c r="F75" s="780" t="s">
        <v>396</v>
      </c>
      <c r="G75" s="780" t="s">
        <v>14826</v>
      </c>
      <c r="H75" s="781">
        <v>24952745</v>
      </c>
      <c r="I75" s="790" t="s">
        <v>14985</v>
      </c>
    </row>
    <row r="76" spans="1:9" ht="14.4" customHeight="1">
      <c r="A76" s="1004">
        <v>12</v>
      </c>
      <c r="B76" s="1007" t="s">
        <v>262</v>
      </c>
      <c r="C76" s="778" t="s">
        <v>16201</v>
      </c>
      <c r="D76" s="778">
        <v>2</v>
      </c>
      <c r="E76" s="778">
        <v>220500412</v>
      </c>
      <c r="F76" s="778" t="s">
        <v>396</v>
      </c>
      <c r="G76" s="778" t="s">
        <v>16190</v>
      </c>
      <c r="H76" s="779">
        <v>29874175</v>
      </c>
      <c r="I76" s="1010" t="s">
        <v>14985</v>
      </c>
    </row>
    <row r="77" spans="1:9">
      <c r="A77" s="1005"/>
      <c r="B77" s="1008"/>
      <c r="C77" s="784" t="s">
        <v>260</v>
      </c>
      <c r="D77" s="784">
        <v>2</v>
      </c>
      <c r="E77" s="784">
        <v>220500830</v>
      </c>
      <c r="F77" s="784" t="s">
        <v>396</v>
      </c>
      <c r="G77" s="784" t="s">
        <v>16282</v>
      </c>
      <c r="H77" s="785">
        <v>34274964</v>
      </c>
      <c r="I77" s="1010"/>
    </row>
    <row r="78" spans="1:9">
      <c r="A78" s="1004">
        <v>13</v>
      </c>
      <c r="B78" s="1007" t="s">
        <v>265</v>
      </c>
      <c r="C78" s="780" t="s">
        <v>16298</v>
      </c>
      <c r="D78" s="780">
        <v>3</v>
      </c>
      <c r="E78" s="780">
        <v>38103776</v>
      </c>
      <c r="F78" s="780" t="s">
        <v>396</v>
      </c>
      <c r="G78" s="780" t="s">
        <v>16190</v>
      </c>
      <c r="H78" s="781">
        <v>29874175</v>
      </c>
      <c r="I78" s="1010" t="s">
        <v>14985</v>
      </c>
    </row>
    <row r="79" spans="1:9">
      <c r="A79" s="1006"/>
      <c r="B79" s="1009"/>
      <c r="C79" s="780" t="s">
        <v>19136</v>
      </c>
      <c r="D79" s="780">
        <v>3</v>
      </c>
      <c r="E79" s="780">
        <v>38514335</v>
      </c>
      <c r="F79" s="780" t="s">
        <v>16158</v>
      </c>
      <c r="G79" s="780" t="s">
        <v>19135</v>
      </c>
      <c r="H79" s="781">
        <v>32602732</v>
      </c>
      <c r="I79" s="1010"/>
    </row>
    <row r="80" spans="1:9">
      <c r="A80" s="1006"/>
      <c r="B80" s="1009"/>
      <c r="C80" s="780" t="s">
        <v>16202</v>
      </c>
      <c r="D80" s="780">
        <v>3</v>
      </c>
      <c r="E80" s="780">
        <v>38582191</v>
      </c>
      <c r="F80" s="780" t="s">
        <v>522</v>
      </c>
      <c r="G80" s="780" t="s">
        <v>16159</v>
      </c>
      <c r="H80" s="781">
        <v>29213071</v>
      </c>
      <c r="I80" s="1010"/>
    </row>
    <row r="81" spans="1:9">
      <c r="A81" s="1006"/>
      <c r="B81" s="1009"/>
      <c r="C81" s="780" t="s">
        <v>16203</v>
      </c>
      <c r="D81" s="780">
        <v>3</v>
      </c>
      <c r="E81" s="780">
        <v>38589163</v>
      </c>
      <c r="F81" s="780" t="s">
        <v>396</v>
      </c>
      <c r="G81" s="780" t="s">
        <v>18894</v>
      </c>
      <c r="H81" s="781" t="s">
        <v>18896</v>
      </c>
      <c r="I81" s="1010"/>
    </row>
    <row r="82" spans="1:9">
      <c r="A82" s="1006"/>
      <c r="B82" s="1009"/>
      <c r="C82" s="780" t="s">
        <v>16204</v>
      </c>
      <c r="D82" s="780">
        <v>3</v>
      </c>
      <c r="E82" s="780">
        <v>38593393</v>
      </c>
      <c r="F82" s="780" t="s">
        <v>396</v>
      </c>
      <c r="G82" s="780" t="s">
        <v>18884</v>
      </c>
      <c r="H82" s="781" t="s">
        <v>18886</v>
      </c>
      <c r="I82" s="1010"/>
    </row>
    <row r="83" spans="1:9">
      <c r="A83" s="1006"/>
      <c r="B83" s="1009"/>
      <c r="C83" s="780" t="s">
        <v>16205</v>
      </c>
      <c r="D83" s="780">
        <v>3</v>
      </c>
      <c r="E83" s="780">
        <v>38599037</v>
      </c>
      <c r="F83" s="780" t="s">
        <v>396</v>
      </c>
      <c r="G83" s="780" t="s">
        <v>14826</v>
      </c>
      <c r="H83" s="781">
        <v>24952745</v>
      </c>
      <c r="I83" s="1010"/>
    </row>
    <row r="84" spans="1:9">
      <c r="A84" s="1006"/>
      <c r="B84" s="1009"/>
      <c r="C84" s="780" t="s">
        <v>19137</v>
      </c>
      <c r="D84" s="780">
        <v>3</v>
      </c>
      <c r="E84" s="780">
        <v>38621237</v>
      </c>
      <c r="F84" s="780" t="s">
        <v>16158</v>
      </c>
      <c r="G84" s="780" t="s">
        <v>19135</v>
      </c>
      <c r="H84" s="781">
        <v>32602732</v>
      </c>
      <c r="I84" s="1010"/>
    </row>
    <row r="85" spans="1:9">
      <c r="A85" s="1006"/>
      <c r="B85" s="1009"/>
      <c r="C85" s="780" t="s">
        <v>16206</v>
      </c>
      <c r="D85" s="780">
        <v>3</v>
      </c>
      <c r="E85" s="780">
        <v>38624253</v>
      </c>
      <c r="F85" s="780" t="s">
        <v>19138</v>
      </c>
      <c r="G85" s="780" t="s">
        <v>19139</v>
      </c>
      <c r="H85" s="781" t="s">
        <v>19140</v>
      </c>
      <c r="I85" s="1010"/>
    </row>
    <row r="86" spans="1:9">
      <c r="A86" s="1006"/>
      <c r="B86" s="1009"/>
      <c r="C86" s="780" t="s">
        <v>14841</v>
      </c>
      <c r="D86" s="780">
        <v>3</v>
      </c>
      <c r="E86" s="780">
        <v>38633923</v>
      </c>
      <c r="F86" s="780" t="s">
        <v>18883</v>
      </c>
      <c r="G86" s="780" t="s">
        <v>19141</v>
      </c>
      <c r="H86" s="781" t="s">
        <v>19142</v>
      </c>
      <c r="I86" s="1010"/>
    </row>
    <row r="87" spans="1:9">
      <c r="A87" s="1006"/>
      <c r="B87" s="1009"/>
      <c r="C87" s="780" t="s">
        <v>16299</v>
      </c>
      <c r="D87" s="780">
        <v>3</v>
      </c>
      <c r="E87" s="780">
        <v>38645420</v>
      </c>
      <c r="F87" s="780" t="s">
        <v>396</v>
      </c>
      <c r="G87" s="780" t="s">
        <v>16190</v>
      </c>
      <c r="H87" s="781">
        <v>29874175</v>
      </c>
      <c r="I87" s="1010"/>
    </row>
    <row r="88" spans="1:9">
      <c r="A88" s="1006"/>
      <c r="B88" s="1009"/>
      <c r="C88" s="780" t="s">
        <v>19143</v>
      </c>
      <c r="D88" s="780">
        <v>3</v>
      </c>
      <c r="E88" s="780">
        <v>38648062</v>
      </c>
      <c r="F88" s="780" t="s">
        <v>16158</v>
      </c>
      <c r="G88" s="780" t="s">
        <v>19135</v>
      </c>
      <c r="H88" s="781">
        <v>32602732</v>
      </c>
      <c r="I88" s="1010"/>
    </row>
    <row r="89" spans="1:9">
      <c r="A89" s="1006"/>
      <c r="B89" s="1009"/>
      <c r="C89" s="780" t="s">
        <v>1151</v>
      </c>
      <c r="D89" s="780">
        <v>3</v>
      </c>
      <c r="E89" s="780">
        <v>38657899</v>
      </c>
      <c r="F89" s="780" t="s">
        <v>18883</v>
      </c>
      <c r="G89" s="780" t="s">
        <v>19144</v>
      </c>
      <c r="H89" s="781" t="s">
        <v>19145</v>
      </c>
      <c r="I89" s="1010"/>
    </row>
    <row r="90" spans="1:9">
      <c r="A90" s="1006"/>
      <c r="B90" s="1009"/>
      <c r="C90" s="780" t="s">
        <v>16272</v>
      </c>
      <c r="D90" s="780">
        <v>3</v>
      </c>
      <c r="E90" s="780">
        <v>38699265</v>
      </c>
      <c r="F90" s="780" t="s">
        <v>396</v>
      </c>
      <c r="G90" s="780" t="s">
        <v>16282</v>
      </c>
      <c r="H90" s="781">
        <v>34274964</v>
      </c>
      <c r="I90" s="1010"/>
    </row>
    <row r="91" spans="1:9">
      <c r="A91" s="1006"/>
      <c r="B91" s="1009"/>
      <c r="C91" s="780" t="s">
        <v>16207</v>
      </c>
      <c r="D91" s="780">
        <v>3</v>
      </c>
      <c r="E91" s="780">
        <v>38715300</v>
      </c>
      <c r="F91" s="780" t="s">
        <v>396</v>
      </c>
      <c r="G91" s="780" t="s">
        <v>14826</v>
      </c>
      <c r="H91" s="781">
        <v>24952745</v>
      </c>
      <c r="I91" s="1010"/>
    </row>
    <row r="92" spans="1:9">
      <c r="A92" s="1006"/>
      <c r="B92" s="1009"/>
      <c r="C92" s="780" t="s">
        <v>16318</v>
      </c>
      <c r="D92" s="780">
        <v>3</v>
      </c>
      <c r="E92" s="780">
        <v>38719935</v>
      </c>
      <c r="F92" s="780" t="s">
        <v>396</v>
      </c>
      <c r="G92" s="780" t="s">
        <v>16190</v>
      </c>
      <c r="H92" s="781">
        <v>29874175</v>
      </c>
      <c r="I92" s="1010"/>
    </row>
    <row r="93" spans="1:9">
      <c r="A93" s="1006"/>
      <c r="B93" s="1009"/>
      <c r="C93" s="780" t="s">
        <v>19147</v>
      </c>
      <c r="D93" s="780">
        <v>3</v>
      </c>
      <c r="E93" s="780">
        <v>38723217</v>
      </c>
      <c r="F93" s="780" t="s">
        <v>16158</v>
      </c>
      <c r="G93" s="780" t="s">
        <v>19135</v>
      </c>
      <c r="H93" s="781">
        <v>32602732</v>
      </c>
      <c r="I93" s="1010"/>
    </row>
    <row r="94" spans="1:9">
      <c r="A94" s="1006"/>
      <c r="B94" s="1009"/>
      <c r="C94" s="780" t="s">
        <v>1149</v>
      </c>
      <c r="D94" s="780">
        <v>3</v>
      </c>
      <c r="E94" s="780">
        <v>38766675</v>
      </c>
      <c r="F94" s="780" t="s">
        <v>396</v>
      </c>
      <c r="G94" s="780" t="s">
        <v>16190</v>
      </c>
      <c r="H94" s="781">
        <v>29874175</v>
      </c>
      <c r="I94" s="1010"/>
    </row>
    <row r="95" spans="1:9">
      <c r="A95" s="1006"/>
      <c r="B95" s="1009"/>
      <c r="C95" s="780" t="s">
        <v>1340</v>
      </c>
      <c r="D95" s="780">
        <v>3</v>
      </c>
      <c r="E95" s="780">
        <v>38767315</v>
      </c>
      <c r="F95" s="780" t="s">
        <v>18883</v>
      </c>
      <c r="G95" s="780" t="s">
        <v>19148</v>
      </c>
      <c r="H95" s="781" t="s">
        <v>19133</v>
      </c>
      <c r="I95" s="1010"/>
    </row>
    <row r="96" spans="1:9">
      <c r="A96" s="1006"/>
      <c r="B96" s="1009"/>
      <c r="C96" s="780" t="s">
        <v>16301</v>
      </c>
      <c r="D96" s="780">
        <v>3</v>
      </c>
      <c r="E96" s="780">
        <v>38774832</v>
      </c>
      <c r="F96" s="780" t="s">
        <v>396</v>
      </c>
      <c r="G96" s="780" t="s">
        <v>16190</v>
      </c>
      <c r="H96" s="781">
        <v>29874175</v>
      </c>
      <c r="I96" s="1010"/>
    </row>
    <row r="97" spans="1:9">
      <c r="A97" s="786">
        <v>14</v>
      </c>
      <c r="B97" s="791" t="s">
        <v>16438</v>
      </c>
      <c r="C97" s="788" t="s">
        <v>16208</v>
      </c>
      <c r="D97" s="788">
        <v>3</v>
      </c>
      <c r="E97" s="788">
        <v>47544003</v>
      </c>
      <c r="F97" s="788" t="s">
        <v>396</v>
      </c>
      <c r="G97" s="788" t="s">
        <v>14826</v>
      </c>
      <c r="H97" s="789">
        <v>24952745</v>
      </c>
      <c r="I97" s="790" t="s">
        <v>14985</v>
      </c>
    </row>
    <row r="98" spans="1:9">
      <c r="A98" s="792">
        <v>15</v>
      </c>
      <c r="B98" s="793" t="s">
        <v>270</v>
      </c>
      <c r="C98" s="780" t="s">
        <v>1539</v>
      </c>
      <c r="D98" s="780">
        <v>3</v>
      </c>
      <c r="E98" s="780">
        <v>122003757</v>
      </c>
      <c r="F98" s="780" t="s">
        <v>396</v>
      </c>
      <c r="G98" s="780" t="s">
        <v>16190</v>
      </c>
      <c r="H98" s="781">
        <v>29874175</v>
      </c>
      <c r="I98" s="790" t="s">
        <v>14985</v>
      </c>
    </row>
    <row r="99" spans="1:9">
      <c r="A99" s="786">
        <v>16</v>
      </c>
      <c r="B99" s="791" t="s">
        <v>18912</v>
      </c>
      <c r="C99" s="788" t="s">
        <v>274</v>
      </c>
      <c r="D99" s="788">
        <v>3</v>
      </c>
      <c r="E99" s="788">
        <v>194299967</v>
      </c>
      <c r="F99" s="788" t="s">
        <v>396</v>
      </c>
      <c r="G99" s="788" t="s">
        <v>16282</v>
      </c>
      <c r="H99" s="789">
        <v>34274964</v>
      </c>
      <c r="I99" s="790" t="s">
        <v>14985</v>
      </c>
    </row>
    <row r="100" spans="1:9">
      <c r="A100" s="1004">
        <v>17</v>
      </c>
      <c r="B100" s="1007" t="s">
        <v>278</v>
      </c>
      <c r="C100" s="780" t="s">
        <v>16311</v>
      </c>
      <c r="D100" s="780">
        <v>4</v>
      </c>
      <c r="E100" s="780">
        <v>72083374</v>
      </c>
      <c r="F100" s="780" t="s">
        <v>396</v>
      </c>
      <c r="G100" s="780" t="s">
        <v>16190</v>
      </c>
      <c r="H100" s="781">
        <v>29874175</v>
      </c>
      <c r="I100" s="1010" t="s">
        <v>14985</v>
      </c>
    </row>
    <row r="101" spans="1:9">
      <c r="A101" s="1006"/>
      <c r="B101" s="1009"/>
      <c r="C101" s="780" t="s">
        <v>16273</v>
      </c>
      <c r="D101" s="780">
        <v>4</v>
      </c>
      <c r="E101" s="780">
        <v>72115860</v>
      </c>
      <c r="F101" s="780" t="s">
        <v>396</v>
      </c>
      <c r="G101" s="780" t="s">
        <v>16282</v>
      </c>
      <c r="H101" s="781">
        <v>34274964</v>
      </c>
      <c r="I101" s="1010"/>
    </row>
    <row r="102" spans="1:9">
      <c r="A102" s="1006"/>
      <c r="B102" s="1009"/>
      <c r="C102" s="780" t="s">
        <v>16143</v>
      </c>
      <c r="D102" s="780">
        <v>4</v>
      </c>
      <c r="E102" s="780">
        <v>72138216</v>
      </c>
      <c r="F102" s="780" t="s">
        <v>396</v>
      </c>
      <c r="G102" s="780" t="s">
        <v>14826</v>
      </c>
      <c r="H102" s="781">
        <v>24952745</v>
      </c>
      <c r="I102" s="1010"/>
    </row>
    <row r="103" spans="1:9">
      <c r="A103" s="786">
        <v>18</v>
      </c>
      <c r="B103" s="791" t="s">
        <v>281</v>
      </c>
      <c r="C103" s="788" t="s">
        <v>16209</v>
      </c>
      <c r="D103" s="788">
        <v>4</v>
      </c>
      <c r="E103" s="788">
        <v>95026434</v>
      </c>
      <c r="F103" s="788" t="s">
        <v>396</v>
      </c>
      <c r="G103" s="788" t="s">
        <v>14826</v>
      </c>
      <c r="H103" s="789">
        <v>24952745</v>
      </c>
      <c r="I103" s="790" t="s">
        <v>14985</v>
      </c>
    </row>
    <row r="104" spans="1:9">
      <c r="A104" s="786">
        <v>19</v>
      </c>
      <c r="B104" s="791" t="s">
        <v>284</v>
      </c>
      <c r="C104" s="788" t="s">
        <v>16210</v>
      </c>
      <c r="D104" s="788">
        <v>4</v>
      </c>
      <c r="E104" s="788">
        <v>103407428</v>
      </c>
      <c r="F104" s="788" t="s">
        <v>396</v>
      </c>
      <c r="G104" s="788" t="s">
        <v>14825</v>
      </c>
      <c r="H104" s="789">
        <v>30679814</v>
      </c>
      <c r="I104" s="790" t="s">
        <v>14985</v>
      </c>
    </row>
    <row r="105" spans="1:9">
      <c r="A105" s="786">
        <v>20</v>
      </c>
      <c r="B105" s="791" t="s">
        <v>289</v>
      </c>
      <c r="C105" s="788" t="s">
        <v>16262</v>
      </c>
      <c r="D105" s="788">
        <v>5</v>
      </c>
      <c r="E105" s="788">
        <v>128147544</v>
      </c>
      <c r="F105" s="788" t="s">
        <v>396</v>
      </c>
      <c r="G105" s="788" t="s">
        <v>16282</v>
      </c>
      <c r="H105" s="789">
        <v>34274964</v>
      </c>
      <c r="I105" s="790" t="s">
        <v>14985</v>
      </c>
    </row>
    <row r="106" spans="1:9">
      <c r="A106" s="1004">
        <v>21</v>
      </c>
      <c r="B106" s="1007" t="s">
        <v>18844</v>
      </c>
      <c r="C106" s="780" t="s">
        <v>857</v>
      </c>
      <c r="D106" s="780">
        <v>5</v>
      </c>
      <c r="E106" s="780">
        <v>137434172</v>
      </c>
      <c r="F106" s="780" t="s">
        <v>396</v>
      </c>
      <c r="G106" s="780" t="s">
        <v>16282</v>
      </c>
      <c r="H106" s="781">
        <v>34274964</v>
      </c>
      <c r="I106" s="1010" t="s">
        <v>14985</v>
      </c>
    </row>
    <row r="107" spans="1:9">
      <c r="A107" s="1005"/>
      <c r="B107" s="1008"/>
      <c r="C107" s="780" t="s">
        <v>16211</v>
      </c>
      <c r="D107" s="780">
        <v>5</v>
      </c>
      <c r="E107" s="780">
        <v>137573725</v>
      </c>
      <c r="F107" s="780" t="s">
        <v>396</v>
      </c>
      <c r="G107" s="780" t="s">
        <v>14826</v>
      </c>
      <c r="H107" s="781">
        <v>24952745</v>
      </c>
      <c r="I107" s="1010"/>
    </row>
    <row r="108" spans="1:9" s="795" customFormat="1">
      <c r="A108" s="786">
        <v>22</v>
      </c>
      <c r="B108" s="791" t="s">
        <v>18246</v>
      </c>
      <c r="C108" s="788" t="s">
        <v>16263</v>
      </c>
      <c r="D108" s="788">
        <v>5</v>
      </c>
      <c r="E108" s="788">
        <v>172670611</v>
      </c>
      <c r="F108" s="788" t="s">
        <v>396</v>
      </c>
      <c r="G108" s="788" t="s">
        <v>16282</v>
      </c>
      <c r="H108" s="789">
        <v>34274964</v>
      </c>
      <c r="I108" s="790" t="s">
        <v>14985</v>
      </c>
    </row>
    <row r="109" spans="1:9">
      <c r="A109" s="796">
        <v>23</v>
      </c>
      <c r="B109" s="797" t="s">
        <v>297</v>
      </c>
      <c r="C109" s="784" t="s">
        <v>16147</v>
      </c>
      <c r="D109" s="784">
        <v>6</v>
      </c>
      <c r="E109" s="784">
        <v>16294722</v>
      </c>
      <c r="F109" s="784" t="s">
        <v>396</v>
      </c>
      <c r="G109" s="784" t="s">
        <v>14826</v>
      </c>
      <c r="H109" s="785">
        <v>24952745</v>
      </c>
      <c r="I109" s="798" t="s">
        <v>14985</v>
      </c>
    </row>
    <row r="110" spans="1:9">
      <c r="A110" s="786">
        <v>24</v>
      </c>
      <c r="B110" s="791" t="s">
        <v>303</v>
      </c>
      <c r="C110" s="788" t="s">
        <v>16264</v>
      </c>
      <c r="D110" s="788">
        <v>6</v>
      </c>
      <c r="E110" s="788">
        <v>105710719</v>
      </c>
      <c r="F110" s="788" t="s">
        <v>396</v>
      </c>
      <c r="G110" s="788" t="s">
        <v>16282</v>
      </c>
      <c r="H110" s="789">
        <v>34274964</v>
      </c>
      <c r="I110" s="790" t="s">
        <v>14985</v>
      </c>
    </row>
    <row r="111" spans="1:9">
      <c r="A111" s="1004">
        <v>25</v>
      </c>
      <c r="B111" s="1007" t="s">
        <v>19150</v>
      </c>
      <c r="C111" s="778" t="s">
        <v>16212</v>
      </c>
      <c r="D111" s="778">
        <v>6</v>
      </c>
      <c r="E111" s="778">
        <v>118535983</v>
      </c>
      <c r="F111" s="778" t="s">
        <v>396</v>
      </c>
      <c r="G111" s="778" t="s">
        <v>14826</v>
      </c>
      <c r="H111" s="779">
        <v>24952745</v>
      </c>
      <c r="I111" s="1010" t="s">
        <v>14985</v>
      </c>
    </row>
    <row r="112" spans="1:9">
      <c r="A112" s="1006"/>
      <c r="B112" s="1009"/>
      <c r="C112" s="780" t="s">
        <v>16302</v>
      </c>
      <c r="D112" s="780">
        <v>6</v>
      </c>
      <c r="E112" s="780">
        <v>118574061</v>
      </c>
      <c r="F112" s="780" t="s">
        <v>396</v>
      </c>
      <c r="G112" s="780" t="s">
        <v>16190</v>
      </c>
      <c r="H112" s="781">
        <v>29874175</v>
      </c>
      <c r="I112" s="1010"/>
    </row>
    <row r="113" spans="1:9">
      <c r="A113" s="1006"/>
      <c r="B113" s="1009"/>
      <c r="C113" s="780" t="s">
        <v>16319</v>
      </c>
      <c r="D113" s="780">
        <v>6</v>
      </c>
      <c r="E113" s="780">
        <v>118578043</v>
      </c>
      <c r="F113" s="780" t="s">
        <v>396</v>
      </c>
      <c r="G113" s="780" t="s">
        <v>16190</v>
      </c>
      <c r="H113" s="781">
        <v>29874175</v>
      </c>
      <c r="I113" s="1010"/>
    </row>
    <row r="114" spans="1:9">
      <c r="A114" s="1006"/>
      <c r="B114" s="1009"/>
      <c r="C114" s="780" t="s">
        <v>16213</v>
      </c>
      <c r="D114" s="780">
        <v>6</v>
      </c>
      <c r="E114" s="780">
        <v>118653075</v>
      </c>
      <c r="F114" s="780" t="s">
        <v>18883</v>
      </c>
      <c r="G114" s="780" t="s">
        <v>19114</v>
      </c>
      <c r="H114" s="781" t="s">
        <v>19113</v>
      </c>
      <c r="I114" s="1010"/>
    </row>
    <row r="115" spans="1:9">
      <c r="A115" s="1006"/>
      <c r="B115" s="1009"/>
      <c r="C115" s="780" t="s">
        <v>16214</v>
      </c>
      <c r="D115" s="780">
        <v>6</v>
      </c>
      <c r="E115" s="780">
        <v>118653204</v>
      </c>
      <c r="F115" s="780" t="s">
        <v>396</v>
      </c>
      <c r="G115" s="780" t="s">
        <v>18894</v>
      </c>
      <c r="H115" s="781" t="s">
        <v>18896</v>
      </c>
      <c r="I115" s="1010"/>
    </row>
    <row r="116" spans="1:9">
      <c r="A116" s="1006"/>
      <c r="B116" s="1009"/>
      <c r="C116" s="780" t="s">
        <v>304</v>
      </c>
      <c r="D116" s="780">
        <v>6</v>
      </c>
      <c r="E116" s="780">
        <v>118667522</v>
      </c>
      <c r="F116" s="780" t="s">
        <v>396</v>
      </c>
      <c r="G116" s="780" t="s">
        <v>18913</v>
      </c>
      <c r="H116" s="781" t="s">
        <v>19394</v>
      </c>
      <c r="I116" s="1010"/>
    </row>
    <row r="117" spans="1:9">
      <c r="A117" s="1006"/>
      <c r="B117" s="1009"/>
      <c r="C117" s="780" t="s">
        <v>16139</v>
      </c>
      <c r="D117" s="780">
        <v>6</v>
      </c>
      <c r="E117" s="780">
        <v>118680374</v>
      </c>
      <c r="F117" s="780" t="s">
        <v>18883</v>
      </c>
      <c r="G117" s="780" t="s">
        <v>18895</v>
      </c>
      <c r="H117" s="781" t="s">
        <v>18897</v>
      </c>
      <c r="I117" s="1010"/>
    </row>
    <row r="118" spans="1:9">
      <c r="A118" s="1006"/>
      <c r="B118" s="1009"/>
      <c r="C118" s="780" t="s">
        <v>16141</v>
      </c>
      <c r="D118" s="780">
        <v>6</v>
      </c>
      <c r="E118" s="780">
        <v>118706643</v>
      </c>
      <c r="F118" s="780" t="s">
        <v>522</v>
      </c>
      <c r="G118" s="780" t="s">
        <v>16159</v>
      </c>
      <c r="H118" s="781">
        <v>29213071</v>
      </c>
      <c r="I118" s="1010"/>
    </row>
    <row r="119" spans="1:9">
      <c r="A119" s="1006"/>
      <c r="B119" s="1009"/>
      <c r="C119" s="780" t="s">
        <v>18961</v>
      </c>
      <c r="D119" s="780">
        <v>6</v>
      </c>
      <c r="E119" s="780">
        <v>118711303</v>
      </c>
      <c r="F119" s="780" t="s">
        <v>396</v>
      </c>
      <c r="G119" s="780" t="s">
        <v>14825</v>
      </c>
      <c r="H119" s="781">
        <v>30679814</v>
      </c>
      <c r="I119" s="1010"/>
    </row>
    <row r="120" spans="1:9">
      <c r="A120" s="1006"/>
      <c r="B120" s="1009"/>
      <c r="C120" s="780" t="s">
        <v>16140</v>
      </c>
      <c r="D120" s="780">
        <v>6</v>
      </c>
      <c r="E120" s="780">
        <v>118721628</v>
      </c>
      <c r="F120" s="780" t="s">
        <v>396</v>
      </c>
      <c r="G120" s="780" t="s">
        <v>16287</v>
      </c>
      <c r="H120" s="781">
        <v>31641117</v>
      </c>
      <c r="I120" s="1010"/>
    </row>
    <row r="121" spans="1:9">
      <c r="A121" s="1006"/>
      <c r="B121" s="1009"/>
      <c r="C121" s="780" t="s">
        <v>19149</v>
      </c>
      <c r="D121" s="780">
        <v>6</v>
      </c>
      <c r="E121" s="780">
        <v>118741382</v>
      </c>
      <c r="F121" s="780" t="s">
        <v>16158</v>
      </c>
      <c r="G121" s="780" t="s">
        <v>19135</v>
      </c>
      <c r="H121" s="781">
        <v>32602732</v>
      </c>
      <c r="I121" s="1010"/>
    </row>
    <row r="122" spans="1:9">
      <c r="A122" s="1006"/>
      <c r="B122" s="1009"/>
      <c r="C122" s="780" t="s">
        <v>16215</v>
      </c>
      <c r="D122" s="780">
        <v>6</v>
      </c>
      <c r="E122" s="780">
        <v>118788652</v>
      </c>
      <c r="F122" s="780" t="s">
        <v>16158</v>
      </c>
      <c r="G122" s="780" t="s">
        <v>14830</v>
      </c>
      <c r="H122" s="781">
        <v>31217584</v>
      </c>
      <c r="I122" s="1010"/>
    </row>
    <row r="123" spans="1:9">
      <c r="A123" s="1006"/>
      <c r="B123" s="1009"/>
      <c r="C123" s="780" t="s">
        <v>16312</v>
      </c>
      <c r="D123" s="780">
        <v>6</v>
      </c>
      <c r="E123" s="780">
        <v>118886961</v>
      </c>
      <c r="F123" s="780" t="s">
        <v>396</v>
      </c>
      <c r="G123" s="780" t="s">
        <v>16190</v>
      </c>
      <c r="H123" s="781">
        <v>29874175</v>
      </c>
      <c r="I123" s="1010"/>
    </row>
    <row r="124" spans="1:9">
      <c r="A124" s="1006"/>
      <c r="B124" s="1009"/>
      <c r="C124" s="780" t="s">
        <v>16313</v>
      </c>
      <c r="D124" s="780">
        <v>6</v>
      </c>
      <c r="E124" s="780">
        <v>118887303</v>
      </c>
      <c r="F124" s="780" t="s">
        <v>396</v>
      </c>
      <c r="G124" s="780" t="s">
        <v>16190</v>
      </c>
      <c r="H124" s="781">
        <v>29874175</v>
      </c>
      <c r="I124" s="1010"/>
    </row>
    <row r="125" spans="1:9">
      <c r="A125" s="1006"/>
      <c r="B125" s="1009"/>
      <c r="C125" s="780" t="s">
        <v>16216</v>
      </c>
      <c r="D125" s="780">
        <v>6</v>
      </c>
      <c r="E125" s="780">
        <v>118993632</v>
      </c>
      <c r="F125" s="780" t="s">
        <v>18883</v>
      </c>
      <c r="G125" s="780" t="s">
        <v>18914</v>
      </c>
      <c r="H125" s="781" t="s">
        <v>18915</v>
      </c>
      <c r="I125" s="1010"/>
    </row>
    <row r="126" spans="1:9">
      <c r="A126" s="1006"/>
      <c r="B126" s="1009"/>
      <c r="C126" s="780" t="s">
        <v>16217</v>
      </c>
      <c r="D126" s="780">
        <v>6</v>
      </c>
      <c r="E126" s="780">
        <v>119000232</v>
      </c>
      <c r="F126" s="780" t="s">
        <v>18883</v>
      </c>
      <c r="G126" s="780" t="s">
        <v>19151</v>
      </c>
      <c r="H126" s="781" t="s">
        <v>19113</v>
      </c>
      <c r="I126" s="1010"/>
    </row>
    <row r="127" spans="1:9">
      <c r="A127" s="1006"/>
      <c r="B127" s="1009"/>
      <c r="C127" s="780" t="s">
        <v>18962</v>
      </c>
      <c r="D127" s="780">
        <v>6</v>
      </c>
      <c r="E127" s="780">
        <v>119009913</v>
      </c>
      <c r="F127" s="780" t="s">
        <v>396</v>
      </c>
      <c r="G127" s="780" t="s">
        <v>14825</v>
      </c>
      <c r="H127" s="781">
        <v>30679814</v>
      </c>
      <c r="I127" s="1010"/>
    </row>
    <row r="128" spans="1:9">
      <c r="A128" s="1005"/>
      <c r="B128" s="1008"/>
      <c r="C128" s="784" t="s">
        <v>16218</v>
      </c>
      <c r="D128" s="784">
        <v>6</v>
      </c>
      <c r="E128" s="784">
        <v>119043898</v>
      </c>
      <c r="F128" s="784" t="s">
        <v>396</v>
      </c>
      <c r="G128" s="784" t="s">
        <v>14826</v>
      </c>
      <c r="H128" s="785">
        <v>24952745</v>
      </c>
      <c r="I128" s="1010"/>
    </row>
    <row r="129" spans="1:9">
      <c r="A129" s="792">
        <v>26</v>
      </c>
      <c r="B129" s="793" t="s">
        <v>1564</v>
      </c>
      <c r="C129" s="780" t="s">
        <v>111</v>
      </c>
      <c r="D129" s="780">
        <v>7</v>
      </c>
      <c r="E129" s="780">
        <v>80300449</v>
      </c>
      <c r="F129" s="780" t="s">
        <v>18865</v>
      </c>
      <c r="G129" s="780" t="s">
        <v>19135</v>
      </c>
      <c r="H129" s="781">
        <v>32602732</v>
      </c>
      <c r="I129" s="799" t="s">
        <v>14985</v>
      </c>
    </row>
    <row r="130" spans="1:9">
      <c r="A130" s="1004">
        <v>27</v>
      </c>
      <c r="B130" s="1007" t="s">
        <v>309</v>
      </c>
      <c r="C130" s="778" t="s">
        <v>1847</v>
      </c>
      <c r="D130" s="778">
        <v>7</v>
      </c>
      <c r="E130" s="778">
        <v>116186241</v>
      </c>
      <c r="F130" s="778" t="s">
        <v>18883</v>
      </c>
      <c r="G130" s="778" t="s">
        <v>19152</v>
      </c>
      <c r="H130" s="779" t="s">
        <v>19153</v>
      </c>
      <c r="I130" s="1010" t="s">
        <v>14985</v>
      </c>
    </row>
    <row r="131" spans="1:9">
      <c r="A131" s="1006"/>
      <c r="B131" s="1009"/>
      <c r="C131" s="780" t="s">
        <v>307</v>
      </c>
      <c r="D131" s="780">
        <v>7</v>
      </c>
      <c r="E131" s="780">
        <v>116198621</v>
      </c>
      <c r="F131" s="780" t="s">
        <v>396</v>
      </c>
      <c r="G131" s="780" t="s">
        <v>16282</v>
      </c>
      <c r="H131" s="781">
        <v>34274964</v>
      </c>
      <c r="I131" s="1010"/>
    </row>
    <row r="132" spans="1:9">
      <c r="A132" s="1005"/>
      <c r="B132" s="1008"/>
      <c r="C132" s="784" t="s">
        <v>16219</v>
      </c>
      <c r="D132" s="784">
        <v>7</v>
      </c>
      <c r="E132" s="784">
        <v>116200092</v>
      </c>
      <c r="F132" s="784" t="s">
        <v>396</v>
      </c>
      <c r="G132" s="784" t="s">
        <v>14826</v>
      </c>
      <c r="H132" s="785">
        <v>24952745</v>
      </c>
      <c r="I132" s="1010"/>
    </row>
    <row r="133" spans="1:9">
      <c r="A133" s="1004">
        <v>28</v>
      </c>
      <c r="B133" s="1007" t="s">
        <v>312</v>
      </c>
      <c r="C133" s="778" t="s">
        <v>16220</v>
      </c>
      <c r="D133" s="778">
        <v>7</v>
      </c>
      <c r="E133" s="778">
        <v>150622162</v>
      </c>
      <c r="F133" s="778" t="s">
        <v>18883</v>
      </c>
      <c r="G133" s="778" t="s">
        <v>18885</v>
      </c>
      <c r="H133" s="779" t="s">
        <v>18887</v>
      </c>
      <c r="I133" s="1010" t="s">
        <v>14985</v>
      </c>
    </row>
    <row r="134" spans="1:9">
      <c r="A134" s="1006"/>
      <c r="B134" s="1009"/>
      <c r="C134" s="780" t="s">
        <v>16221</v>
      </c>
      <c r="D134" s="780">
        <v>7</v>
      </c>
      <c r="E134" s="780">
        <v>150623137</v>
      </c>
      <c r="F134" s="780" t="s">
        <v>18883</v>
      </c>
      <c r="G134" s="780" t="s">
        <v>18895</v>
      </c>
      <c r="H134" s="781" t="s">
        <v>18897</v>
      </c>
      <c r="I134" s="1010"/>
    </row>
    <row r="135" spans="1:9">
      <c r="A135" s="1006"/>
      <c r="B135" s="1009"/>
      <c r="C135" s="780" t="s">
        <v>16222</v>
      </c>
      <c r="D135" s="780">
        <v>7</v>
      </c>
      <c r="E135" s="780">
        <v>150637863</v>
      </c>
      <c r="F135" s="780" t="s">
        <v>18883</v>
      </c>
      <c r="G135" s="780" t="s">
        <v>19120</v>
      </c>
      <c r="H135" s="781" t="s">
        <v>19121</v>
      </c>
      <c r="I135" s="1010"/>
    </row>
    <row r="136" spans="1:9">
      <c r="A136" s="1006"/>
      <c r="B136" s="1009"/>
      <c r="C136" s="780" t="s">
        <v>16303</v>
      </c>
      <c r="D136" s="780">
        <v>7</v>
      </c>
      <c r="E136" s="780">
        <v>150645534</v>
      </c>
      <c r="F136" s="780" t="s">
        <v>396</v>
      </c>
      <c r="G136" s="780" t="s">
        <v>16190</v>
      </c>
      <c r="H136" s="781">
        <v>29874175</v>
      </c>
      <c r="I136" s="1010"/>
    </row>
    <row r="137" spans="1:9">
      <c r="A137" s="1006"/>
      <c r="B137" s="1009"/>
      <c r="C137" s="780" t="s">
        <v>16223</v>
      </c>
      <c r="D137" s="780">
        <v>7</v>
      </c>
      <c r="E137" s="780">
        <v>150647969</v>
      </c>
      <c r="F137" s="780" t="s">
        <v>18883</v>
      </c>
      <c r="G137" s="780" t="s">
        <v>18898</v>
      </c>
      <c r="H137" s="781" t="s">
        <v>18899</v>
      </c>
      <c r="I137" s="1010"/>
    </row>
    <row r="138" spans="1:9">
      <c r="A138" s="1006"/>
      <c r="B138" s="1009"/>
      <c r="C138" s="780" t="s">
        <v>18963</v>
      </c>
      <c r="D138" s="780">
        <v>7</v>
      </c>
      <c r="E138" s="780">
        <v>150647970</v>
      </c>
      <c r="F138" s="780" t="s">
        <v>18883</v>
      </c>
      <c r="G138" s="780" t="s">
        <v>19154</v>
      </c>
      <c r="H138" s="781" t="s">
        <v>19155</v>
      </c>
      <c r="I138" s="1010"/>
    </row>
    <row r="139" spans="1:9">
      <c r="A139" s="1006"/>
      <c r="B139" s="1009"/>
      <c r="C139" s="780" t="s">
        <v>16274</v>
      </c>
      <c r="D139" s="780">
        <v>7</v>
      </c>
      <c r="E139" s="780">
        <v>150649531</v>
      </c>
      <c r="F139" s="780" t="s">
        <v>396</v>
      </c>
      <c r="G139" s="780" t="s">
        <v>16282</v>
      </c>
      <c r="H139" s="781">
        <v>34274964</v>
      </c>
      <c r="I139" s="1010"/>
    </row>
    <row r="140" spans="1:9">
      <c r="A140" s="1006"/>
      <c r="B140" s="1009"/>
      <c r="C140" s="780" t="s">
        <v>16138</v>
      </c>
      <c r="D140" s="780">
        <v>7</v>
      </c>
      <c r="E140" s="780">
        <v>150657201</v>
      </c>
      <c r="F140" s="780" t="s">
        <v>396</v>
      </c>
      <c r="G140" s="780" t="s">
        <v>14825</v>
      </c>
      <c r="H140" s="781">
        <v>30679814</v>
      </c>
      <c r="I140" s="1010"/>
    </row>
    <row r="141" spans="1:9">
      <c r="A141" s="1006"/>
      <c r="B141" s="1009"/>
      <c r="C141" s="780" t="s">
        <v>16148</v>
      </c>
      <c r="D141" s="780">
        <v>7</v>
      </c>
      <c r="E141" s="780">
        <v>150658678</v>
      </c>
      <c r="F141" s="780" t="s">
        <v>18936</v>
      </c>
      <c r="G141" s="780" t="s">
        <v>19128</v>
      </c>
      <c r="H141" s="781" t="s">
        <v>19129</v>
      </c>
      <c r="I141" s="1010"/>
    </row>
    <row r="142" spans="1:9">
      <c r="A142" s="1006"/>
      <c r="B142" s="1009"/>
      <c r="C142" s="780" t="s">
        <v>16224</v>
      </c>
      <c r="D142" s="780">
        <v>7</v>
      </c>
      <c r="E142" s="780">
        <v>150667210</v>
      </c>
      <c r="F142" s="780" t="s">
        <v>18883</v>
      </c>
      <c r="G142" s="780" t="s">
        <v>19156</v>
      </c>
      <c r="H142" s="781" t="s">
        <v>19145</v>
      </c>
      <c r="I142" s="1010"/>
    </row>
    <row r="143" spans="1:9">
      <c r="A143" s="1005"/>
      <c r="B143" s="1008"/>
      <c r="C143" s="784" t="s">
        <v>16225</v>
      </c>
      <c r="D143" s="784">
        <v>7</v>
      </c>
      <c r="E143" s="784">
        <v>150669976</v>
      </c>
      <c r="F143" s="784" t="s">
        <v>16158</v>
      </c>
      <c r="G143" s="784" t="s">
        <v>14830</v>
      </c>
      <c r="H143" s="785">
        <v>31217584</v>
      </c>
      <c r="I143" s="1010"/>
    </row>
    <row r="144" spans="1:9">
      <c r="A144" s="1004">
        <v>29</v>
      </c>
      <c r="B144" s="1007" t="s">
        <v>315</v>
      </c>
      <c r="C144" s="780" t="s">
        <v>16275</v>
      </c>
      <c r="D144" s="780">
        <v>8</v>
      </c>
      <c r="E144" s="780">
        <v>71129813</v>
      </c>
      <c r="F144" s="780" t="s">
        <v>396</v>
      </c>
      <c r="G144" s="780" t="s">
        <v>16282</v>
      </c>
      <c r="H144" s="781">
        <v>34274964</v>
      </c>
      <c r="I144" s="1010" t="s">
        <v>14985</v>
      </c>
    </row>
    <row r="145" spans="1:9">
      <c r="A145" s="1006"/>
      <c r="B145" s="1009"/>
      <c r="C145" s="780" t="s">
        <v>16226</v>
      </c>
      <c r="D145" s="780">
        <v>8</v>
      </c>
      <c r="E145" s="780">
        <v>71189342</v>
      </c>
      <c r="F145" s="780" t="s">
        <v>18883</v>
      </c>
      <c r="G145" s="780" t="s">
        <v>19114</v>
      </c>
      <c r="H145" s="781" t="s">
        <v>19113</v>
      </c>
      <c r="I145" s="1010"/>
    </row>
    <row r="146" spans="1:9">
      <c r="A146" s="1004">
        <v>30</v>
      </c>
      <c r="B146" s="1007" t="s">
        <v>318</v>
      </c>
      <c r="C146" s="778" t="s">
        <v>1194</v>
      </c>
      <c r="D146" s="778">
        <v>8</v>
      </c>
      <c r="E146" s="778">
        <v>98808872</v>
      </c>
      <c r="F146" s="778" t="s">
        <v>396</v>
      </c>
      <c r="G146" s="778" t="s">
        <v>16282</v>
      </c>
      <c r="H146" s="779">
        <v>34274964</v>
      </c>
      <c r="I146" s="1010" t="s">
        <v>14985</v>
      </c>
    </row>
    <row r="147" spans="1:9">
      <c r="A147" s="1005"/>
      <c r="B147" s="1008"/>
      <c r="C147" s="784" t="s">
        <v>16227</v>
      </c>
      <c r="D147" s="784">
        <v>8</v>
      </c>
      <c r="E147" s="784">
        <v>98850330</v>
      </c>
      <c r="F147" s="784" t="s">
        <v>396</v>
      </c>
      <c r="G147" s="784" t="s">
        <v>14826</v>
      </c>
      <c r="H147" s="785">
        <v>24952745</v>
      </c>
      <c r="I147" s="1010"/>
    </row>
    <row r="148" spans="1:9">
      <c r="A148" s="792">
        <v>31</v>
      </c>
      <c r="B148" s="793" t="s">
        <v>321</v>
      </c>
      <c r="C148" s="780" t="s">
        <v>16228</v>
      </c>
      <c r="D148" s="780">
        <v>8</v>
      </c>
      <c r="E148" s="780">
        <v>103932845</v>
      </c>
      <c r="F148" s="780" t="s">
        <v>396</v>
      </c>
      <c r="G148" s="780" t="s">
        <v>14826</v>
      </c>
      <c r="H148" s="781">
        <v>24952745</v>
      </c>
      <c r="I148" s="790" t="s">
        <v>14985</v>
      </c>
    </row>
    <row r="149" spans="1:9">
      <c r="A149" s="786">
        <v>32</v>
      </c>
      <c r="B149" s="791" t="s">
        <v>18916</v>
      </c>
      <c r="C149" s="788" t="s">
        <v>322</v>
      </c>
      <c r="D149" s="788">
        <v>8</v>
      </c>
      <c r="E149" s="788">
        <v>106347897</v>
      </c>
      <c r="F149" s="788" t="s">
        <v>396</v>
      </c>
      <c r="G149" s="788" t="s">
        <v>16282</v>
      </c>
      <c r="H149" s="789">
        <v>34274964</v>
      </c>
      <c r="I149" s="790" t="s">
        <v>14985</v>
      </c>
    </row>
    <row r="150" spans="1:9">
      <c r="A150" s="1004">
        <v>33</v>
      </c>
      <c r="B150" s="1007" t="s">
        <v>18917</v>
      </c>
      <c r="C150" s="780" t="s">
        <v>16314</v>
      </c>
      <c r="D150" s="780">
        <v>10</v>
      </c>
      <c r="E150" s="780">
        <v>38383757</v>
      </c>
      <c r="F150" s="780" t="s">
        <v>396</v>
      </c>
      <c r="G150" s="780" t="s">
        <v>16190</v>
      </c>
      <c r="H150" s="781">
        <v>29874175</v>
      </c>
      <c r="I150" s="1010" t="s">
        <v>14985</v>
      </c>
    </row>
    <row r="151" spans="1:9">
      <c r="A151" s="1006"/>
      <c r="B151" s="1009"/>
      <c r="C151" s="780" t="s">
        <v>16229</v>
      </c>
      <c r="D151" s="780">
        <v>10</v>
      </c>
      <c r="E151" s="780">
        <v>38814815</v>
      </c>
      <c r="F151" s="780" t="s">
        <v>396</v>
      </c>
      <c r="G151" s="780" t="s">
        <v>16190</v>
      </c>
      <c r="H151" s="781">
        <v>29874175</v>
      </c>
      <c r="I151" s="1010"/>
    </row>
    <row r="152" spans="1:9">
      <c r="A152" s="792">
        <v>34</v>
      </c>
      <c r="B152" s="793" t="s">
        <v>328</v>
      </c>
      <c r="C152" s="780" t="s">
        <v>16284</v>
      </c>
      <c r="D152" s="780">
        <v>10</v>
      </c>
      <c r="E152" s="780">
        <v>75406912</v>
      </c>
      <c r="F152" s="780" t="s">
        <v>396</v>
      </c>
      <c r="G152" s="780" t="s">
        <v>16287</v>
      </c>
      <c r="H152" s="781">
        <v>31641117</v>
      </c>
      <c r="I152" s="790" t="s">
        <v>14985</v>
      </c>
    </row>
    <row r="153" spans="1:9">
      <c r="A153" s="786">
        <v>35</v>
      </c>
      <c r="B153" s="791" t="s">
        <v>331</v>
      </c>
      <c r="C153" s="788" t="s">
        <v>16230</v>
      </c>
      <c r="D153" s="788">
        <v>10</v>
      </c>
      <c r="E153" s="788">
        <v>104050006</v>
      </c>
      <c r="F153" s="788" t="s">
        <v>396</v>
      </c>
      <c r="G153" s="788" t="s">
        <v>14826</v>
      </c>
      <c r="H153" s="789">
        <v>24952745</v>
      </c>
      <c r="I153" s="790" t="s">
        <v>14985</v>
      </c>
    </row>
    <row r="154" spans="1:9">
      <c r="A154" s="1004">
        <v>36</v>
      </c>
      <c r="B154" s="1007" t="s">
        <v>18918</v>
      </c>
      <c r="C154" s="778" t="s">
        <v>16231</v>
      </c>
      <c r="D154" s="778">
        <v>10</v>
      </c>
      <c r="E154" s="778">
        <v>115393929</v>
      </c>
      <c r="F154" s="778" t="s">
        <v>396</v>
      </c>
      <c r="G154" s="778" t="s">
        <v>16190</v>
      </c>
      <c r="H154" s="779">
        <v>29874175</v>
      </c>
      <c r="I154" s="1011" t="s">
        <v>19487</v>
      </c>
    </row>
    <row r="155" spans="1:9" ht="27" customHeight="1">
      <c r="A155" s="1005"/>
      <c r="B155" s="1008"/>
      <c r="C155" s="784" t="s">
        <v>16321</v>
      </c>
      <c r="D155" s="784">
        <v>10</v>
      </c>
      <c r="E155" s="784">
        <v>115410234</v>
      </c>
      <c r="F155" s="784" t="s">
        <v>396</v>
      </c>
      <c r="G155" s="784" t="s">
        <v>16190</v>
      </c>
      <c r="H155" s="785">
        <v>29874175</v>
      </c>
      <c r="I155" s="1010"/>
    </row>
    <row r="156" spans="1:9">
      <c r="A156" s="1004">
        <v>37</v>
      </c>
      <c r="B156" s="1007" t="s">
        <v>334</v>
      </c>
      <c r="C156" s="780" t="s">
        <v>16232</v>
      </c>
      <c r="D156" s="780">
        <v>11</v>
      </c>
      <c r="E156" s="780">
        <v>2426984</v>
      </c>
      <c r="F156" s="780" t="s">
        <v>396</v>
      </c>
      <c r="G156" s="780" t="s">
        <v>14826</v>
      </c>
      <c r="H156" s="781">
        <v>24952745</v>
      </c>
      <c r="I156" s="1010" t="s">
        <v>14985</v>
      </c>
    </row>
    <row r="157" spans="1:9">
      <c r="A157" s="1006"/>
      <c r="B157" s="1009"/>
      <c r="C157" s="780" t="s">
        <v>18965</v>
      </c>
      <c r="D157" s="780">
        <v>11</v>
      </c>
      <c r="E157" s="780">
        <v>2458393</v>
      </c>
      <c r="F157" s="780" t="s">
        <v>396</v>
      </c>
      <c r="G157" s="780" t="s">
        <v>14825</v>
      </c>
      <c r="H157" s="781">
        <v>30679814</v>
      </c>
      <c r="I157" s="1010"/>
    </row>
    <row r="158" spans="1:9">
      <c r="A158" s="1006"/>
      <c r="B158" s="1009"/>
      <c r="C158" s="780" t="s">
        <v>16304</v>
      </c>
      <c r="D158" s="780">
        <v>11</v>
      </c>
      <c r="E158" s="780">
        <v>2473131</v>
      </c>
      <c r="F158" s="780" t="s">
        <v>396</v>
      </c>
      <c r="G158" s="780" t="s">
        <v>16190</v>
      </c>
      <c r="H158" s="781">
        <v>29874175</v>
      </c>
      <c r="I158" s="1010"/>
    </row>
    <row r="159" spans="1:9">
      <c r="A159" s="1006"/>
      <c r="B159" s="1009"/>
      <c r="C159" s="780" t="s">
        <v>18966</v>
      </c>
      <c r="D159" s="780">
        <v>11</v>
      </c>
      <c r="E159" s="780">
        <v>2473456</v>
      </c>
      <c r="F159" s="780" t="s">
        <v>396</v>
      </c>
      <c r="G159" s="780" t="s">
        <v>14825</v>
      </c>
      <c r="H159" s="781">
        <v>30679814</v>
      </c>
      <c r="I159" s="1010"/>
    </row>
    <row r="160" spans="1:9">
      <c r="A160" s="1006"/>
      <c r="B160" s="1009"/>
      <c r="C160" s="780" t="s">
        <v>16233</v>
      </c>
      <c r="D160" s="780">
        <v>11</v>
      </c>
      <c r="E160" s="780">
        <v>2478519</v>
      </c>
      <c r="F160" s="780" t="s">
        <v>522</v>
      </c>
      <c r="G160" s="780" t="s">
        <v>18904</v>
      </c>
      <c r="H160" s="781" t="s">
        <v>18964</v>
      </c>
      <c r="I160" s="1010"/>
    </row>
    <row r="161" spans="1:9">
      <c r="A161" s="1006"/>
      <c r="B161" s="1009"/>
      <c r="C161" s="780" t="s">
        <v>19157</v>
      </c>
      <c r="D161" s="780">
        <v>11</v>
      </c>
      <c r="E161" s="780">
        <v>2481140</v>
      </c>
      <c r="F161" s="780" t="s">
        <v>16158</v>
      </c>
      <c r="G161" s="780" t="s">
        <v>19135</v>
      </c>
      <c r="H161" s="781">
        <v>32602732</v>
      </c>
      <c r="I161" s="1010"/>
    </row>
    <row r="162" spans="1:9">
      <c r="A162" s="1006"/>
      <c r="B162" s="1009"/>
      <c r="C162" s="780" t="s">
        <v>332</v>
      </c>
      <c r="D162" s="780">
        <v>11</v>
      </c>
      <c r="E162" s="780">
        <v>2484803</v>
      </c>
      <c r="F162" s="780" t="s">
        <v>18883</v>
      </c>
      <c r="G162" s="780" t="s">
        <v>18919</v>
      </c>
      <c r="H162" s="781" t="s">
        <v>19395</v>
      </c>
      <c r="I162" s="1010"/>
    </row>
    <row r="163" spans="1:9">
      <c r="A163" s="1006"/>
      <c r="B163" s="1009"/>
      <c r="C163" s="780" t="s">
        <v>16234</v>
      </c>
      <c r="D163" s="780">
        <v>11</v>
      </c>
      <c r="E163" s="780">
        <v>2486120</v>
      </c>
      <c r="F163" s="780" t="s">
        <v>16158</v>
      </c>
      <c r="G163" s="780" t="s">
        <v>14830</v>
      </c>
      <c r="H163" s="781">
        <v>31217584</v>
      </c>
      <c r="I163" s="1010"/>
    </row>
    <row r="164" spans="1:9">
      <c r="A164" s="1006"/>
      <c r="B164" s="1009"/>
      <c r="C164" s="780" t="s">
        <v>16235</v>
      </c>
      <c r="D164" s="780">
        <v>11</v>
      </c>
      <c r="E164" s="780">
        <v>2486550</v>
      </c>
      <c r="F164" s="780" t="s">
        <v>18920</v>
      </c>
      <c r="G164" s="780" t="s">
        <v>18898</v>
      </c>
      <c r="H164" s="781" t="s">
        <v>18899</v>
      </c>
      <c r="I164" s="1010"/>
    </row>
    <row r="165" spans="1:9">
      <c r="A165" s="1006"/>
      <c r="B165" s="1009"/>
      <c r="C165" s="780" t="s">
        <v>18967</v>
      </c>
      <c r="D165" s="780">
        <v>11</v>
      </c>
      <c r="E165" s="780">
        <v>2488873</v>
      </c>
      <c r="F165" s="780" t="s">
        <v>396</v>
      </c>
      <c r="G165" s="780" t="s">
        <v>14825</v>
      </c>
      <c r="H165" s="781">
        <v>30679814</v>
      </c>
      <c r="I165" s="1010"/>
    </row>
    <row r="166" spans="1:9">
      <c r="A166" s="1006"/>
      <c r="B166" s="1009"/>
      <c r="C166" s="780" t="s">
        <v>16236</v>
      </c>
      <c r="D166" s="780">
        <v>11</v>
      </c>
      <c r="E166" s="780">
        <v>2489342</v>
      </c>
      <c r="F166" s="780" t="s">
        <v>18883</v>
      </c>
      <c r="G166" s="780" t="s">
        <v>18895</v>
      </c>
      <c r="H166" s="781" t="s">
        <v>18897</v>
      </c>
      <c r="I166" s="1010"/>
    </row>
    <row r="167" spans="1:9">
      <c r="A167" s="1006"/>
      <c r="B167" s="1009"/>
      <c r="C167" s="780" t="s">
        <v>16237</v>
      </c>
      <c r="D167" s="780">
        <v>11</v>
      </c>
      <c r="E167" s="780">
        <v>2502319</v>
      </c>
      <c r="F167" s="780" t="s">
        <v>396</v>
      </c>
      <c r="G167" s="780" t="s">
        <v>18884</v>
      </c>
      <c r="H167" s="781" t="s">
        <v>18886</v>
      </c>
      <c r="I167" s="1010"/>
    </row>
    <row r="168" spans="1:9">
      <c r="A168" s="1006"/>
      <c r="B168" s="1009"/>
      <c r="C168" s="780" t="s">
        <v>19158</v>
      </c>
      <c r="D168" s="780">
        <v>11</v>
      </c>
      <c r="E168" s="780">
        <v>2510418</v>
      </c>
      <c r="F168" s="780" t="s">
        <v>16158</v>
      </c>
      <c r="G168" s="780" t="s">
        <v>19135</v>
      </c>
      <c r="H168" s="781">
        <v>32602732</v>
      </c>
      <c r="I168" s="1010"/>
    </row>
    <row r="169" spans="1:9">
      <c r="A169" s="1006"/>
      <c r="B169" s="1009"/>
      <c r="C169" s="780" t="s">
        <v>16305</v>
      </c>
      <c r="D169" s="780">
        <v>11</v>
      </c>
      <c r="E169" s="780">
        <v>2511527</v>
      </c>
      <c r="F169" s="780" t="s">
        <v>396</v>
      </c>
      <c r="G169" s="780" t="s">
        <v>16190</v>
      </c>
      <c r="H169" s="781">
        <v>29874175</v>
      </c>
      <c r="I169" s="1010"/>
    </row>
    <row r="170" spans="1:9">
      <c r="A170" s="1006"/>
      <c r="B170" s="1009"/>
      <c r="C170" s="780" t="s">
        <v>16306</v>
      </c>
      <c r="D170" s="780">
        <v>11</v>
      </c>
      <c r="E170" s="780">
        <v>2550730</v>
      </c>
      <c r="F170" s="780" t="s">
        <v>396</v>
      </c>
      <c r="G170" s="780" t="s">
        <v>16190</v>
      </c>
      <c r="H170" s="781">
        <v>29874175</v>
      </c>
      <c r="I170" s="1010"/>
    </row>
    <row r="171" spans="1:9">
      <c r="A171" s="1006"/>
      <c r="B171" s="1009"/>
      <c r="C171" s="780" t="s">
        <v>16238</v>
      </c>
      <c r="D171" s="780">
        <v>11</v>
      </c>
      <c r="E171" s="780">
        <v>2644544</v>
      </c>
      <c r="F171" s="780" t="s">
        <v>522</v>
      </c>
      <c r="G171" s="780" t="s">
        <v>16159</v>
      </c>
      <c r="H171" s="781">
        <v>29213071</v>
      </c>
      <c r="I171" s="1010"/>
    </row>
    <row r="172" spans="1:9">
      <c r="A172" s="1006"/>
      <c r="B172" s="1009"/>
      <c r="C172" s="780" t="s">
        <v>19159</v>
      </c>
      <c r="D172" s="780">
        <v>11</v>
      </c>
      <c r="E172" s="780">
        <v>2645794</v>
      </c>
      <c r="F172" s="780" t="s">
        <v>16158</v>
      </c>
      <c r="G172" s="780" t="s">
        <v>18866</v>
      </c>
      <c r="H172" s="781">
        <v>32602732</v>
      </c>
      <c r="I172" s="1010"/>
    </row>
    <row r="173" spans="1:9">
      <c r="A173" s="1006"/>
      <c r="B173" s="1009"/>
      <c r="C173" s="780" t="s">
        <v>16239</v>
      </c>
      <c r="D173" s="780">
        <v>11</v>
      </c>
      <c r="E173" s="780">
        <v>2712566</v>
      </c>
      <c r="F173" s="780" t="s">
        <v>16158</v>
      </c>
      <c r="G173" s="780" t="s">
        <v>14830</v>
      </c>
      <c r="H173" s="781">
        <v>31217584</v>
      </c>
      <c r="I173" s="1010"/>
    </row>
    <row r="174" spans="1:9">
      <c r="A174" s="1006"/>
      <c r="B174" s="1009"/>
      <c r="C174" s="780" t="s">
        <v>16307</v>
      </c>
      <c r="D174" s="780">
        <v>11</v>
      </c>
      <c r="E174" s="780">
        <v>2790111</v>
      </c>
      <c r="F174" s="780" t="s">
        <v>396</v>
      </c>
      <c r="G174" s="780" t="s">
        <v>16190</v>
      </c>
      <c r="H174" s="781">
        <v>29874175</v>
      </c>
      <c r="I174" s="1010"/>
    </row>
    <row r="175" spans="1:9">
      <c r="A175" s="786">
        <v>38</v>
      </c>
      <c r="B175" s="791" t="s">
        <v>18924</v>
      </c>
      <c r="C175" s="788" t="s">
        <v>16285</v>
      </c>
      <c r="D175" s="788">
        <v>11</v>
      </c>
      <c r="E175" s="788">
        <v>47367923</v>
      </c>
      <c r="F175" s="788" t="s">
        <v>396</v>
      </c>
      <c r="G175" s="788" t="s">
        <v>16287</v>
      </c>
      <c r="H175" s="789">
        <v>31641117</v>
      </c>
      <c r="I175" s="790" t="s">
        <v>14985</v>
      </c>
    </row>
    <row r="176" spans="1:9">
      <c r="A176" s="1004">
        <v>39</v>
      </c>
      <c r="B176" s="1007" t="s">
        <v>18949</v>
      </c>
      <c r="C176" s="778" t="s">
        <v>16276</v>
      </c>
      <c r="D176" s="778">
        <v>11</v>
      </c>
      <c r="E176" s="778">
        <v>61557803</v>
      </c>
      <c r="F176" s="778" t="s">
        <v>396</v>
      </c>
      <c r="G176" s="778" t="s">
        <v>18921</v>
      </c>
      <c r="H176" s="779" t="s">
        <v>19396</v>
      </c>
      <c r="I176" s="1010" t="s">
        <v>14985</v>
      </c>
    </row>
    <row r="177" spans="1:9">
      <c r="A177" s="1006"/>
      <c r="B177" s="1009"/>
      <c r="C177" s="780" t="s">
        <v>337</v>
      </c>
      <c r="D177" s="780">
        <v>11</v>
      </c>
      <c r="E177" s="780">
        <v>61552680</v>
      </c>
      <c r="F177" s="780" t="s">
        <v>16158</v>
      </c>
      <c r="G177" s="780" t="s">
        <v>18866</v>
      </c>
      <c r="H177" s="781">
        <v>32602732</v>
      </c>
      <c r="I177" s="1010"/>
    </row>
    <row r="178" spans="1:9">
      <c r="A178" s="1006"/>
      <c r="B178" s="1009"/>
      <c r="C178" s="780" t="s">
        <v>14679</v>
      </c>
      <c r="D178" s="780">
        <v>11</v>
      </c>
      <c r="E178" s="780">
        <v>61569830</v>
      </c>
      <c r="F178" s="780" t="s">
        <v>396</v>
      </c>
      <c r="G178" s="780" t="s">
        <v>18922</v>
      </c>
      <c r="H178" s="781" t="s">
        <v>18923</v>
      </c>
      <c r="I178" s="1010"/>
    </row>
    <row r="179" spans="1:9">
      <c r="A179" s="1006"/>
      <c r="B179" s="1009"/>
      <c r="C179" s="780" t="s">
        <v>14680</v>
      </c>
      <c r="D179" s="780">
        <v>11</v>
      </c>
      <c r="E179" s="780">
        <v>61570783</v>
      </c>
      <c r="F179" s="780" t="s">
        <v>396</v>
      </c>
      <c r="G179" s="780" t="s">
        <v>16190</v>
      </c>
      <c r="H179" s="781">
        <v>29874175</v>
      </c>
      <c r="I179" s="1010"/>
    </row>
    <row r="180" spans="1:9">
      <c r="A180" s="1006"/>
      <c r="B180" s="1009"/>
      <c r="C180" s="780" t="s">
        <v>14835</v>
      </c>
      <c r="D180" s="780">
        <v>11</v>
      </c>
      <c r="E180" s="780">
        <v>61571478</v>
      </c>
      <c r="F180" s="780" t="s">
        <v>396</v>
      </c>
      <c r="G180" s="780" t="s">
        <v>16190</v>
      </c>
      <c r="H180" s="781">
        <v>29874175</v>
      </c>
      <c r="I180" s="1010"/>
    </row>
    <row r="181" spans="1:9">
      <c r="A181" s="1006"/>
      <c r="B181" s="1009"/>
      <c r="C181" s="780" t="s">
        <v>14842</v>
      </c>
      <c r="D181" s="780">
        <v>11</v>
      </c>
      <c r="E181" s="780">
        <v>61597212</v>
      </c>
      <c r="F181" s="780" t="s">
        <v>396</v>
      </c>
      <c r="G181" s="780" t="s">
        <v>16190</v>
      </c>
      <c r="H181" s="781">
        <v>29874175</v>
      </c>
      <c r="I181" s="1010"/>
    </row>
    <row r="182" spans="1:9">
      <c r="A182" s="1006"/>
      <c r="B182" s="1009"/>
      <c r="C182" s="780" t="s">
        <v>14685</v>
      </c>
      <c r="D182" s="780">
        <v>11</v>
      </c>
      <c r="E182" s="780">
        <v>61597972</v>
      </c>
      <c r="F182" s="780" t="s">
        <v>396</v>
      </c>
      <c r="G182" s="780" t="s">
        <v>16190</v>
      </c>
      <c r="H182" s="781">
        <v>29874175</v>
      </c>
      <c r="I182" s="1010"/>
    </row>
    <row r="183" spans="1:9">
      <c r="A183" s="1005"/>
      <c r="B183" s="1008"/>
      <c r="C183" s="784" t="s">
        <v>16240</v>
      </c>
      <c r="D183" s="784">
        <v>11</v>
      </c>
      <c r="E183" s="784">
        <v>61609750</v>
      </c>
      <c r="F183" s="784" t="s">
        <v>396</v>
      </c>
      <c r="G183" s="784" t="s">
        <v>18880</v>
      </c>
      <c r="H183" s="785" t="s">
        <v>18879</v>
      </c>
      <c r="I183" s="1010"/>
    </row>
    <row r="184" spans="1:9">
      <c r="A184" s="792">
        <v>40</v>
      </c>
      <c r="B184" s="793" t="s">
        <v>18925</v>
      </c>
      <c r="C184" s="780" t="s">
        <v>19461</v>
      </c>
      <c r="D184" s="780">
        <v>12</v>
      </c>
      <c r="E184" s="780">
        <v>32950367</v>
      </c>
      <c r="F184" s="780" t="s">
        <v>396</v>
      </c>
      <c r="G184" s="780" t="s">
        <v>16282</v>
      </c>
      <c r="H184" s="781">
        <v>34274964</v>
      </c>
      <c r="I184" s="790" t="s">
        <v>14985</v>
      </c>
    </row>
    <row r="185" spans="1:9">
      <c r="A185" s="786">
        <v>41</v>
      </c>
      <c r="B185" s="791" t="s">
        <v>345</v>
      </c>
      <c r="C185" s="788" t="s">
        <v>343</v>
      </c>
      <c r="D185" s="788">
        <v>12</v>
      </c>
      <c r="E185" s="788">
        <v>46199798</v>
      </c>
      <c r="F185" s="788" t="s">
        <v>396</v>
      </c>
      <c r="G185" s="788" t="s">
        <v>16282</v>
      </c>
      <c r="H185" s="789">
        <v>34274964</v>
      </c>
      <c r="I185" s="790" t="s">
        <v>14985</v>
      </c>
    </row>
    <row r="186" spans="1:9">
      <c r="A186" s="1004">
        <v>42</v>
      </c>
      <c r="B186" s="1007" t="s">
        <v>348</v>
      </c>
      <c r="C186" s="780" t="s">
        <v>19160</v>
      </c>
      <c r="D186" s="780">
        <v>12</v>
      </c>
      <c r="E186" s="780">
        <v>110532412</v>
      </c>
      <c r="F186" s="780" t="s">
        <v>16158</v>
      </c>
      <c r="G186" s="780" t="s">
        <v>18866</v>
      </c>
      <c r="H186" s="781">
        <v>32602732</v>
      </c>
      <c r="I186" s="1010" t="s">
        <v>14985</v>
      </c>
    </row>
    <row r="187" spans="1:9">
      <c r="A187" s="1006"/>
      <c r="B187" s="1009"/>
      <c r="C187" s="780" t="s">
        <v>16241</v>
      </c>
      <c r="D187" s="780">
        <v>12</v>
      </c>
      <c r="E187" s="780">
        <v>110723203</v>
      </c>
      <c r="F187" s="780" t="s">
        <v>396</v>
      </c>
      <c r="G187" s="780" t="s">
        <v>14826</v>
      </c>
      <c r="H187" s="781">
        <v>24952745</v>
      </c>
      <c r="I187" s="1010"/>
    </row>
    <row r="188" spans="1:9">
      <c r="A188" s="1006"/>
      <c r="B188" s="1009"/>
      <c r="C188" s="780" t="s">
        <v>16277</v>
      </c>
      <c r="D188" s="780">
        <v>12</v>
      </c>
      <c r="E188" s="780">
        <v>110780540</v>
      </c>
      <c r="F188" s="780" t="s">
        <v>396</v>
      </c>
      <c r="G188" s="780" t="s">
        <v>16282</v>
      </c>
      <c r="H188" s="781">
        <v>34274964</v>
      </c>
      <c r="I188" s="1010"/>
    </row>
    <row r="189" spans="1:9">
      <c r="A189" s="1006"/>
      <c r="B189" s="1009"/>
      <c r="C189" s="780" t="s">
        <v>901</v>
      </c>
      <c r="D189" s="780">
        <v>12</v>
      </c>
      <c r="E189" s="780">
        <v>110819139</v>
      </c>
      <c r="F189" s="780" t="s">
        <v>396</v>
      </c>
      <c r="G189" s="780" t="s">
        <v>14825</v>
      </c>
      <c r="H189" s="781">
        <v>30679814</v>
      </c>
      <c r="I189" s="1010"/>
    </row>
    <row r="190" spans="1:9">
      <c r="A190" s="786">
        <v>43</v>
      </c>
      <c r="B190" s="791" t="s">
        <v>351</v>
      </c>
      <c r="C190" s="788" t="s">
        <v>16151</v>
      </c>
      <c r="D190" s="788">
        <v>12</v>
      </c>
      <c r="E190" s="788">
        <v>114793240</v>
      </c>
      <c r="F190" s="788" t="s">
        <v>396</v>
      </c>
      <c r="G190" s="788" t="s">
        <v>16287</v>
      </c>
      <c r="H190" s="789">
        <v>31641117</v>
      </c>
      <c r="I190" s="790" t="s">
        <v>14985</v>
      </c>
    </row>
    <row r="191" spans="1:9" ht="39.6">
      <c r="A191" s="792">
        <v>44</v>
      </c>
      <c r="B191" s="793" t="s">
        <v>18926</v>
      </c>
      <c r="C191" s="780" t="s">
        <v>16242</v>
      </c>
      <c r="D191" s="780">
        <v>13</v>
      </c>
      <c r="E191" s="780">
        <v>48162558</v>
      </c>
      <c r="F191" s="780" t="s">
        <v>396</v>
      </c>
      <c r="G191" s="780" t="s">
        <v>16164</v>
      </c>
      <c r="H191" s="781">
        <v>20031603</v>
      </c>
      <c r="I191" s="800" t="s">
        <v>19405</v>
      </c>
    </row>
    <row r="192" spans="1:9">
      <c r="A192" s="1014">
        <v>45</v>
      </c>
      <c r="B192" s="1007" t="s">
        <v>354</v>
      </c>
      <c r="C192" s="778" t="s">
        <v>352</v>
      </c>
      <c r="D192" s="778">
        <v>13</v>
      </c>
      <c r="E192" s="778">
        <v>74511991</v>
      </c>
      <c r="F192" s="778" t="s">
        <v>16158</v>
      </c>
      <c r="G192" s="778" t="s">
        <v>18866</v>
      </c>
      <c r="H192" s="778">
        <v>32602732</v>
      </c>
      <c r="I192" s="1017" t="s">
        <v>14985</v>
      </c>
    </row>
    <row r="193" spans="1:9">
      <c r="A193" s="1015"/>
      <c r="B193" s="1009"/>
      <c r="C193" s="780" t="s">
        <v>16144</v>
      </c>
      <c r="D193" s="780">
        <v>13</v>
      </c>
      <c r="E193" s="780">
        <v>74513122</v>
      </c>
      <c r="F193" s="780" t="s">
        <v>396</v>
      </c>
      <c r="G193" s="780" t="s">
        <v>14826</v>
      </c>
      <c r="H193" s="780">
        <v>24952745</v>
      </c>
      <c r="I193" s="1018"/>
    </row>
    <row r="194" spans="1:9">
      <c r="A194" s="1016"/>
      <c r="B194" s="1008"/>
      <c r="C194" s="784" t="s">
        <v>16142</v>
      </c>
      <c r="D194" s="784">
        <v>13</v>
      </c>
      <c r="E194" s="784">
        <v>74520186</v>
      </c>
      <c r="F194" s="784" t="s">
        <v>396</v>
      </c>
      <c r="G194" s="784" t="s">
        <v>18921</v>
      </c>
      <c r="H194" s="784" t="s">
        <v>19396</v>
      </c>
      <c r="I194" s="1019"/>
    </row>
    <row r="195" spans="1:9" ht="26.4">
      <c r="A195" s="792">
        <v>46</v>
      </c>
      <c r="B195" s="793" t="s">
        <v>18927</v>
      </c>
      <c r="C195" s="780" t="s">
        <v>16286</v>
      </c>
      <c r="D195" s="780">
        <v>14</v>
      </c>
      <c r="E195" s="780">
        <v>23866179</v>
      </c>
      <c r="F195" s="780" t="s">
        <v>396</v>
      </c>
      <c r="G195" s="780" t="s">
        <v>16287</v>
      </c>
      <c r="H195" s="781">
        <v>31641117</v>
      </c>
      <c r="I195" s="801" t="s">
        <v>19406</v>
      </c>
    </row>
    <row r="196" spans="1:9">
      <c r="A196" s="786">
        <v>47</v>
      </c>
      <c r="B196" s="791" t="s">
        <v>357</v>
      </c>
      <c r="C196" s="788" t="s">
        <v>355</v>
      </c>
      <c r="D196" s="788">
        <v>14</v>
      </c>
      <c r="E196" s="788">
        <v>102974999</v>
      </c>
      <c r="F196" s="788" t="s">
        <v>18883</v>
      </c>
      <c r="G196" s="788" t="s">
        <v>19114</v>
      </c>
      <c r="H196" s="789" t="s">
        <v>19113</v>
      </c>
      <c r="I196" s="790" t="s">
        <v>14985</v>
      </c>
    </row>
    <row r="197" spans="1:9" ht="14.4" customHeight="1">
      <c r="A197" s="1004">
        <v>48</v>
      </c>
      <c r="B197" s="1007" t="s">
        <v>18928</v>
      </c>
      <c r="C197" s="780" t="s">
        <v>358</v>
      </c>
      <c r="D197" s="780">
        <v>15</v>
      </c>
      <c r="E197" s="780">
        <v>50838236</v>
      </c>
      <c r="F197" s="780" t="s">
        <v>16158</v>
      </c>
      <c r="G197" s="780" t="s">
        <v>18866</v>
      </c>
      <c r="H197" s="781">
        <v>32602732</v>
      </c>
      <c r="I197" s="1017" t="s">
        <v>14985</v>
      </c>
    </row>
    <row r="198" spans="1:9">
      <c r="A198" s="1005"/>
      <c r="B198" s="1008"/>
      <c r="C198" s="780" t="s">
        <v>16243</v>
      </c>
      <c r="D198" s="780">
        <v>15</v>
      </c>
      <c r="E198" s="780">
        <v>50845018</v>
      </c>
      <c r="F198" s="780" t="s">
        <v>396</v>
      </c>
      <c r="G198" s="780" t="s">
        <v>14826</v>
      </c>
      <c r="H198" s="781">
        <v>24952745</v>
      </c>
      <c r="I198" s="1019"/>
    </row>
    <row r="199" spans="1:9">
      <c r="A199" s="786">
        <v>49</v>
      </c>
      <c r="B199" s="791" t="s">
        <v>362</v>
      </c>
      <c r="C199" s="788" t="s">
        <v>16265</v>
      </c>
      <c r="D199" s="788">
        <v>15</v>
      </c>
      <c r="E199" s="788">
        <v>85323220</v>
      </c>
      <c r="F199" s="788" t="s">
        <v>396</v>
      </c>
      <c r="G199" s="788" t="s">
        <v>16282</v>
      </c>
      <c r="H199" s="789">
        <v>34274964</v>
      </c>
      <c r="I199" s="790" t="s">
        <v>14985</v>
      </c>
    </row>
    <row r="200" spans="1:9">
      <c r="A200" s="792">
        <v>50</v>
      </c>
      <c r="B200" s="793" t="s">
        <v>365</v>
      </c>
      <c r="C200" s="780" t="s">
        <v>363</v>
      </c>
      <c r="D200" s="780">
        <v>16</v>
      </c>
      <c r="E200" s="780">
        <v>3873642</v>
      </c>
      <c r="F200" s="780" t="s">
        <v>396</v>
      </c>
      <c r="G200" s="780" t="s">
        <v>14826</v>
      </c>
      <c r="H200" s="781">
        <v>24952745</v>
      </c>
      <c r="I200" s="790" t="s">
        <v>14985</v>
      </c>
    </row>
    <row r="201" spans="1:9">
      <c r="A201" s="1004">
        <v>51</v>
      </c>
      <c r="B201" s="1007" t="s">
        <v>368</v>
      </c>
      <c r="C201" s="778" t="s">
        <v>16244</v>
      </c>
      <c r="D201" s="778">
        <v>16</v>
      </c>
      <c r="E201" s="778">
        <v>11670758</v>
      </c>
      <c r="F201" s="778" t="s">
        <v>396</v>
      </c>
      <c r="G201" s="778" t="s">
        <v>14826</v>
      </c>
      <c r="H201" s="779">
        <v>24952745</v>
      </c>
      <c r="I201" s="1010" t="s">
        <v>14985</v>
      </c>
    </row>
    <row r="202" spans="1:9">
      <c r="A202" s="1006"/>
      <c r="B202" s="1009"/>
      <c r="C202" s="780" t="s">
        <v>16278</v>
      </c>
      <c r="D202" s="780">
        <v>16</v>
      </c>
      <c r="E202" s="780">
        <v>11687879</v>
      </c>
      <c r="F202" s="780" t="s">
        <v>396</v>
      </c>
      <c r="G202" s="780" t="s">
        <v>16282</v>
      </c>
      <c r="H202" s="781">
        <v>34274964</v>
      </c>
      <c r="I202" s="1010"/>
    </row>
    <row r="203" spans="1:9">
      <c r="A203" s="1006"/>
      <c r="B203" s="1009"/>
      <c r="C203" s="780" t="s">
        <v>16146</v>
      </c>
      <c r="D203" s="780">
        <v>16</v>
      </c>
      <c r="E203" s="780">
        <v>11691753</v>
      </c>
      <c r="F203" s="780" t="s">
        <v>18883</v>
      </c>
      <c r="G203" s="780" t="s">
        <v>18929</v>
      </c>
      <c r="H203" s="781" t="s">
        <v>18930</v>
      </c>
      <c r="I203" s="1010"/>
    </row>
    <row r="204" spans="1:9">
      <c r="A204" s="1006"/>
      <c r="B204" s="1009"/>
      <c r="C204" s="780" t="s">
        <v>366</v>
      </c>
      <c r="D204" s="780">
        <v>16</v>
      </c>
      <c r="E204" s="780">
        <v>11692658</v>
      </c>
      <c r="F204" s="780" t="s">
        <v>16158</v>
      </c>
      <c r="G204" s="780" t="s">
        <v>18866</v>
      </c>
      <c r="H204" s="781">
        <v>32602732</v>
      </c>
      <c r="I204" s="1010"/>
    </row>
    <row r="205" spans="1:9">
      <c r="A205" s="1006"/>
      <c r="B205" s="1009"/>
      <c r="C205" s="780" t="s">
        <v>16145</v>
      </c>
      <c r="D205" s="780">
        <v>16</v>
      </c>
      <c r="E205" s="780">
        <v>11693536</v>
      </c>
      <c r="F205" s="780" t="s">
        <v>18931</v>
      </c>
      <c r="G205" s="780" t="s">
        <v>18888</v>
      </c>
      <c r="H205" s="781" t="s">
        <v>18889</v>
      </c>
      <c r="I205" s="1010"/>
    </row>
    <row r="206" spans="1:9">
      <c r="A206" s="1006"/>
      <c r="B206" s="1009"/>
      <c r="C206" s="780" t="s">
        <v>16245</v>
      </c>
      <c r="D206" s="780">
        <v>16</v>
      </c>
      <c r="E206" s="780">
        <v>11694062</v>
      </c>
      <c r="F206" s="780" t="s">
        <v>396</v>
      </c>
      <c r="G206" s="780" t="s">
        <v>14825</v>
      </c>
      <c r="H206" s="781">
        <v>30679814</v>
      </c>
      <c r="I206" s="1010"/>
    </row>
    <row r="207" spans="1:9">
      <c r="A207" s="1005"/>
      <c r="B207" s="1008"/>
      <c r="C207" s="784" t="s">
        <v>16246</v>
      </c>
      <c r="D207" s="784">
        <v>16</v>
      </c>
      <c r="E207" s="784">
        <v>11734642</v>
      </c>
      <c r="F207" s="784" t="s">
        <v>18883</v>
      </c>
      <c r="G207" s="784" t="s">
        <v>19114</v>
      </c>
      <c r="H207" s="785" t="s">
        <v>19113</v>
      </c>
      <c r="I207" s="1010"/>
    </row>
    <row r="208" spans="1:9">
      <c r="A208" s="1004">
        <v>52</v>
      </c>
      <c r="B208" s="1007" t="s">
        <v>18932</v>
      </c>
      <c r="C208" s="780" t="s">
        <v>16308</v>
      </c>
      <c r="D208" s="780">
        <v>16</v>
      </c>
      <c r="E208" s="780">
        <v>14388305</v>
      </c>
      <c r="F208" s="780" t="s">
        <v>396</v>
      </c>
      <c r="G208" s="780" t="s">
        <v>16190</v>
      </c>
      <c r="H208" s="781">
        <v>29874175</v>
      </c>
      <c r="I208" s="1010" t="s">
        <v>14985</v>
      </c>
    </row>
    <row r="209" spans="1:9">
      <c r="A209" s="1006"/>
      <c r="B209" s="1009"/>
      <c r="C209" s="780" t="s">
        <v>16247</v>
      </c>
      <c r="D209" s="780">
        <v>16</v>
      </c>
      <c r="E209" s="780">
        <v>14395432</v>
      </c>
      <c r="F209" s="780" t="s">
        <v>18883</v>
      </c>
      <c r="G209" s="780" t="s">
        <v>19114</v>
      </c>
      <c r="H209" s="781" t="s">
        <v>19113</v>
      </c>
      <c r="I209" s="1010"/>
    </row>
    <row r="210" spans="1:9">
      <c r="A210" s="1006"/>
      <c r="B210" s="1009"/>
      <c r="C210" s="780" t="s">
        <v>16279</v>
      </c>
      <c r="D210" s="780">
        <v>16</v>
      </c>
      <c r="E210" s="780">
        <v>14406119</v>
      </c>
      <c r="F210" s="780" t="s">
        <v>396</v>
      </c>
      <c r="G210" s="780" t="s">
        <v>16282</v>
      </c>
      <c r="H210" s="781">
        <v>34274964</v>
      </c>
      <c r="I210" s="1010"/>
    </row>
    <row r="211" spans="1:9">
      <c r="A211" s="1006"/>
      <c r="B211" s="1009"/>
      <c r="C211" s="780" t="s">
        <v>16315</v>
      </c>
      <c r="D211" s="780">
        <v>16</v>
      </c>
      <c r="E211" s="780">
        <v>14428853</v>
      </c>
      <c r="F211" s="780" t="s">
        <v>396</v>
      </c>
      <c r="G211" s="780" t="s">
        <v>16190</v>
      </c>
      <c r="H211" s="781">
        <v>29874175</v>
      </c>
      <c r="I211" s="1010"/>
    </row>
    <row r="212" spans="1:9">
      <c r="A212" s="786">
        <v>53</v>
      </c>
      <c r="B212" s="791" t="s">
        <v>18933</v>
      </c>
      <c r="C212" s="788" t="s">
        <v>16266</v>
      </c>
      <c r="D212" s="788">
        <v>16</v>
      </c>
      <c r="E212" s="788">
        <v>28888409</v>
      </c>
      <c r="F212" s="788" t="s">
        <v>396</v>
      </c>
      <c r="G212" s="788" t="s">
        <v>16282</v>
      </c>
      <c r="H212" s="789">
        <v>34274964</v>
      </c>
      <c r="I212" s="790" t="s">
        <v>14985</v>
      </c>
    </row>
    <row r="213" spans="1:9">
      <c r="A213" s="1004">
        <v>54</v>
      </c>
      <c r="B213" s="1007" t="s">
        <v>19161</v>
      </c>
      <c r="C213" s="778" t="s">
        <v>1236</v>
      </c>
      <c r="D213" s="778">
        <v>16</v>
      </c>
      <c r="E213" s="778">
        <v>58459926</v>
      </c>
      <c r="F213" s="778" t="s">
        <v>18883</v>
      </c>
      <c r="G213" s="778" t="s">
        <v>19114</v>
      </c>
      <c r="H213" s="779" t="s">
        <v>19113</v>
      </c>
      <c r="I213" s="1010" t="s">
        <v>14985</v>
      </c>
    </row>
    <row r="214" spans="1:9">
      <c r="A214" s="1006"/>
      <c r="B214" s="1009"/>
      <c r="C214" s="780" t="s">
        <v>16316</v>
      </c>
      <c r="D214" s="780">
        <v>16</v>
      </c>
      <c r="E214" s="780">
        <v>58529615</v>
      </c>
      <c r="F214" s="780" t="s">
        <v>396</v>
      </c>
      <c r="G214" s="780" t="s">
        <v>16190</v>
      </c>
      <c r="H214" s="781">
        <v>29874175</v>
      </c>
      <c r="I214" s="1010"/>
    </row>
    <row r="215" spans="1:9">
      <c r="A215" s="1006"/>
      <c r="B215" s="1009"/>
      <c r="C215" s="780" t="s">
        <v>1901</v>
      </c>
      <c r="D215" s="780">
        <v>16</v>
      </c>
      <c r="E215" s="780">
        <v>58547511</v>
      </c>
      <c r="F215" s="780" t="s">
        <v>396</v>
      </c>
      <c r="G215" s="780" t="s">
        <v>16282</v>
      </c>
      <c r="H215" s="781">
        <v>34274964</v>
      </c>
      <c r="I215" s="1010"/>
    </row>
    <row r="216" spans="1:9">
      <c r="A216" s="1006"/>
      <c r="B216" s="1009"/>
      <c r="C216" s="780" t="s">
        <v>16248</v>
      </c>
      <c r="D216" s="780">
        <v>16</v>
      </c>
      <c r="E216" s="780">
        <v>58550052</v>
      </c>
      <c r="F216" s="780" t="s">
        <v>522</v>
      </c>
      <c r="G216" s="780" t="s">
        <v>16159</v>
      </c>
      <c r="H216" s="781">
        <v>29213071</v>
      </c>
      <c r="I216" s="1010"/>
    </row>
    <row r="217" spans="1:9">
      <c r="A217" s="1006"/>
      <c r="B217" s="1009"/>
      <c r="C217" s="780" t="s">
        <v>19162</v>
      </c>
      <c r="D217" s="780">
        <v>16</v>
      </c>
      <c r="E217" s="780">
        <v>58636871</v>
      </c>
      <c r="F217" s="780" t="s">
        <v>16158</v>
      </c>
      <c r="G217" s="780" t="s">
        <v>18866</v>
      </c>
      <c r="H217" s="781">
        <v>32602732</v>
      </c>
      <c r="I217" s="1010"/>
    </row>
    <row r="218" spans="1:9">
      <c r="A218" s="1006"/>
      <c r="B218" s="1009"/>
      <c r="C218" s="780" t="s">
        <v>16249</v>
      </c>
      <c r="D218" s="780">
        <v>16</v>
      </c>
      <c r="E218" s="780">
        <v>58566304</v>
      </c>
      <c r="F218" s="780" t="s">
        <v>16158</v>
      </c>
      <c r="G218" s="780" t="s">
        <v>14830</v>
      </c>
      <c r="H218" s="781">
        <v>31217584</v>
      </c>
      <c r="I218" s="1010"/>
    </row>
    <row r="219" spans="1:9">
      <c r="A219" s="1006"/>
      <c r="B219" s="1009"/>
      <c r="C219" s="780" t="s">
        <v>16250</v>
      </c>
      <c r="D219" s="780">
        <v>16</v>
      </c>
      <c r="E219" s="780">
        <v>58567238</v>
      </c>
      <c r="F219" s="780" t="s">
        <v>18883</v>
      </c>
      <c r="G219" s="780" t="s">
        <v>18914</v>
      </c>
      <c r="H219" s="781" t="s">
        <v>18915</v>
      </c>
      <c r="I219" s="1010"/>
    </row>
    <row r="220" spans="1:9">
      <c r="A220" s="1006"/>
      <c r="B220" s="1009"/>
      <c r="C220" s="780" t="s">
        <v>16251</v>
      </c>
      <c r="D220" s="780">
        <v>16</v>
      </c>
      <c r="E220" s="780">
        <v>58574253</v>
      </c>
      <c r="F220" s="780" t="s">
        <v>18883</v>
      </c>
      <c r="G220" s="780" t="s">
        <v>18898</v>
      </c>
      <c r="H220" s="781" t="s">
        <v>18899</v>
      </c>
      <c r="I220" s="1010"/>
    </row>
    <row r="221" spans="1:9">
      <c r="A221" s="1006"/>
      <c r="B221" s="1009"/>
      <c r="C221" s="780" t="s">
        <v>16252</v>
      </c>
      <c r="D221" s="780">
        <v>16</v>
      </c>
      <c r="E221" s="780">
        <v>58620885</v>
      </c>
      <c r="F221" s="780" t="s">
        <v>396</v>
      </c>
      <c r="G221" s="780" t="s">
        <v>14825</v>
      </c>
      <c r="H221" s="781">
        <v>30679814</v>
      </c>
      <c r="I221" s="1010"/>
    </row>
    <row r="222" spans="1:9">
      <c r="A222" s="1005"/>
      <c r="B222" s="1008"/>
      <c r="C222" s="784" t="s">
        <v>16253</v>
      </c>
      <c r="D222" s="784">
        <v>16</v>
      </c>
      <c r="E222" s="784">
        <v>58622178</v>
      </c>
      <c r="F222" s="784" t="s">
        <v>18883</v>
      </c>
      <c r="G222" s="784" t="s">
        <v>18895</v>
      </c>
      <c r="H222" s="785" t="s">
        <v>18897</v>
      </c>
      <c r="I222" s="1010"/>
    </row>
    <row r="223" spans="1:9">
      <c r="A223" s="792">
        <v>55</v>
      </c>
      <c r="B223" s="793" t="s">
        <v>18937</v>
      </c>
      <c r="C223" s="780" t="s">
        <v>16267</v>
      </c>
      <c r="D223" s="780">
        <v>17</v>
      </c>
      <c r="E223" s="780">
        <v>27645258</v>
      </c>
      <c r="F223" s="780" t="s">
        <v>396</v>
      </c>
      <c r="G223" s="780" t="s">
        <v>16282</v>
      </c>
      <c r="H223" s="781">
        <v>34274964</v>
      </c>
      <c r="I223" s="790" t="s">
        <v>14985</v>
      </c>
    </row>
    <row r="224" spans="1:9">
      <c r="A224" s="1004">
        <v>56</v>
      </c>
      <c r="B224" s="1007" t="s">
        <v>380</v>
      </c>
      <c r="C224" s="778" t="s">
        <v>16317</v>
      </c>
      <c r="D224" s="778">
        <v>17</v>
      </c>
      <c r="E224" s="778">
        <v>33269648</v>
      </c>
      <c r="F224" s="778" t="s">
        <v>396</v>
      </c>
      <c r="G224" s="778" t="s">
        <v>16190</v>
      </c>
      <c r="H224" s="779">
        <v>29874175</v>
      </c>
      <c r="I224" s="1010" t="s">
        <v>14985</v>
      </c>
    </row>
    <row r="225" spans="1:9">
      <c r="A225" s="1006"/>
      <c r="B225" s="1009"/>
      <c r="C225" s="780" t="s">
        <v>16309</v>
      </c>
      <c r="D225" s="780">
        <v>17</v>
      </c>
      <c r="E225" s="780">
        <v>33288363</v>
      </c>
      <c r="F225" s="780" t="s">
        <v>396</v>
      </c>
      <c r="G225" s="780" t="s">
        <v>16190</v>
      </c>
      <c r="H225" s="781">
        <v>29874175</v>
      </c>
      <c r="I225" s="1010"/>
    </row>
    <row r="226" spans="1:9">
      <c r="A226" s="1006"/>
      <c r="B226" s="1009"/>
      <c r="C226" s="780" t="s">
        <v>1918</v>
      </c>
      <c r="D226" s="780">
        <v>17</v>
      </c>
      <c r="E226" s="780">
        <v>33313729</v>
      </c>
      <c r="F226" s="780" t="s">
        <v>16158</v>
      </c>
      <c r="G226" s="780" t="s">
        <v>18866</v>
      </c>
      <c r="H226" s="781">
        <v>32602732</v>
      </c>
      <c r="I226" s="1010"/>
    </row>
    <row r="227" spans="1:9">
      <c r="A227" s="1006"/>
      <c r="B227" s="1009"/>
      <c r="C227" s="780" t="s">
        <v>679</v>
      </c>
      <c r="D227" s="780">
        <v>17</v>
      </c>
      <c r="E227" s="780">
        <v>33324382</v>
      </c>
      <c r="F227" s="780" t="s">
        <v>396</v>
      </c>
      <c r="G227" s="780" t="s">
        <v>18934</v>
      </c>
      <c r="H227" s="781" t="s">
        <v>18935</v>
      </c>
      <c r="I227" s="1010"/>
    </row>
    <row r="228" spans="1:9">
      <c r="A228" s="1006"/>
      <c r="B228" s="1009"/>
      <c r="C228" s="780" t="s">
        <v>378</v>
      </c>
      <c r="D228" s="780">
        <v>17</v>
      </c>
      <c r="E228" s="780">
        <v>33331575</v>
      </c>
      <c r="F228" s="780" t="s">
        <v>396</v>
      </c>
      <c r="G228" s="780" t="s">
        <v>14826</v>
      </c>
      <c r="H228" s="781">
        <v>24952745</v>
      </c>
      <c r="I228" s="1010"/>
    </row>
    <row r="229" spans="1:9">
      <c r="A229" s="1005"/>
      <c r="B229" s="1008"/>
      <c r="C229" s="784" t="s">
        <v>16280</v>
      </c>
      <c r="D229" s="784">
        <v>17</v>
      </c>
      <c r="E229" s="784">
        <v>33405262</v>
      </c>
      <c r="F229" s="784" t="s">
        <v>396</v>
      </c>
      <c r="G229" s="784" t="s">
        <v>16282</v>
      </c>
      <c r="H229" s="785">
        <v>34274964</v>
      </c>
      <c r="I229" s="1010"/>
    </row>
    <row r="230" spans="1:9">
      <c r="A230" s="792">
        <v>57</v>
      </c>
      <c r="B230" s="793" t="s">
        <v>18938</v>
      </c>
      <c r="C230" s="780" t="s">
        <v>381</v>
      </c>
      <c r="D230" s="780">
        <v>17</v>
      </c>
      <c r="E230" s="780">
        <v>45013271</v>
      </c>
      <c r="F230" s="780" t="s">
        <v>396</v>
      </c>
      <c r="G230" s="780" t="s">
        <v>16190</v>
      </c>
      <c r="H230" s="781">
        <v>29874175</v>
      </c>
      <c r="I230" s="790" t="s">
        <v>14985</v>
      </c>
    </row>
    <row r="231" spans="1:9">
      <c r="A231" s="786">
        <v>58</v>
      </c>
      <c r="B231" s="791" t="s">
        <v>385</v>
      </c>
      <c r="C231" s="788" t="s">
        <v>16268</v>
      </c>
      <c r="D231" s="788">
        <v>17</v>
      </c>
      <c r="E231" s="788">
        <v>57471022</v>
      </c>
      <c r="F231" s="788" t="s">
        <v>396</v>
      </c>
      <c r="G231" s="788" t="s">
        <v>16282</v>
      </c>
      <c r="H231" s="789">
        <v>34274964</v>
      </c>
      <c r="I231" s="790" t="s">
        <v>14985</v>
      </c>
    </row>
    <row r="232" spans="1:9">
      <c r="A232" s="1004">
        <v>59</v>
      </c>
      <c r="B232" s="1007" t="s">
        <v>388</v>
      </c>
      <c r="C232" s="780" t="s">
        <v>16254</v>
      </c>
      <c r="D232" s="780">
        <v>17</v>
      </c>
      <c r="E232" s="780">
        <v>64280153</v>
      </c>
      <c r="F232" s="780" t="s">
        <v>18909</v>
      </c>
      <c r="G232" s="780" t="s">
        <v>18910</v>
      </c>
      <c r="H232" s="781" t="s">
        <v>18911</v>
      </c>
      <c r="I232" s="1010" t="s">
        <v>14985</v>
      </c>
    </row>
    <row r="233" spans="1:9">
      <c r="A233" s="1006"/>
      <c r="B233" s="1009"/>
      <c r="C233" s="780" t="s">
        <v>16255</v>
      </c>
      <c r="D233" s="780">
        <v>17</v>
      </c>
      <c r="E233" s="780">
        <v>64303793</v>
      </c>
      <c r="F233" s="780" t="s">
        <v>396</v>
      </c>
      <c r="G233" s="780" t="s">
        <v>14826</v>
      </c>
      <c r="H233" s="781">
        <v>24952745</v>
      </c>
      <c r="I233" s="1010"/>
    </row>
    <row r="234" spans="1:9">
      <c r="A234" s="1006"/>
      <c r="B234" s="1009"/>
      <c r="C234" s="780" t="s">
        <v>16281</v>
      </c>
      <c r="D234" s="780">
        <v>17</v>
      </c>
      <c r="E234" s="780">
        <v>64306133</v>
      </c>
      <c r="F234" s="780" t="s">
        <v>396</v>
      </c>
      <c r="G234" s="780" t="s">
        <v>16282</v>
      </c>
      <c r="H234" s="781">
        <v>34274964</v>
      </c>
      <c r="I234" s="1010"/>
    </row>
    <row r="235" spans="1:9">
      <c r="A235" s="1006"/>
      <c r="B235" s="1009"/>
      <c r="C235" s="780" t="s">
        <v>683</v>
      </c>
      <c r="D235" s="780">
        <v>17</v>
      </c>
      <c r="E235" s="780">
        <v>64321567</v>
      </c>
      <c r="F235" s="780" t="s">
        <v>16158</v>
      </c>
      <c r="G235" s="780" t="s">
        <v>18866</v>
      </c>
      <c r="H235" s="781">
        <v>32602732</v>
      </c>
      <c r="I235" s="1010"/>
    </row>
    <row r="236" spans="1:9">
      <c r="A236" s="1006"/>
      <c r="B236" s="1009"/>
      <c r="C236" s="780" t="s">
        <v>16310</v>
      </c>
      <c r="D236" s="780">
        <v>17</v>
      </c>
      <c r="E236" s="780">
        <v>64318357</v>
      </c>
      <c r="F236" s="780" t="s">
        <v>396</v>
      </c>
      <c r="G236" s="780" t="s">
        <v>16190</v>
      </c>
      <c r="H236" s="781">
        <v>29874175</v>
      </c>
      <c r="I236" s="1010"/>
    </row>
    <row r="237" spans="1:9">
      <c r="A237" s="1004">
        <v>60</v>
      </c>
      <c r="B237" s="1007" t="s">
        <v>18939</v>
      </c>
      <c r="C237" s="778" t="s">
        <v>16256</v>
      </c>
      <c r="D237" s="778">
        <v>17</v>
      </c>
      <c r="E237" s="778">
        <v>68203546</v>
      </c>
      <c r="F237" s="778" t="s">
        <v>396</v>
      </c>
      <c r="G237" s="778" t="s">
        <v>14826</v>
      </c>
      <c r="H237" s="779">
        <v>24952745</v>
      </c>
      <c r="I237" s="1010" t="s">
        <v>14985</v>
      </c>
    </row>
    <row r="238" spans="1:9">
      <c r="A238" s="1006"/>
      <c r="B238" s="1009"/>
      <c r="C238" s="780" t="s">
        <v>19163</v>
      </c>
      <c r="D238" s="780">
        <v>17</v>
      </c>
      <c r="E238" s="780">
        <v>68207828</v>
      </c>
      <c r="F238" s="780" t="s">
        <v>16158</v>
      </c>
      <c r="G238" s="780" t="s">
        <v>18866</v>
      </c>
      <c r="H238" s="781">
        <v>32602732</v>
      </c>
      <c r="I238" s="1010"/>
    </row>
    <row r="239" spans="1:9">
      <c r="A239" s="1006"/>
      <c r="B239" s="1009"/>
      <c r="C239" s="780" t="s">
        <v>16257</v>
      </c>
      <c r="D239" s="780">
        <v>17</v>
      </c>
      <c r="E239" s="780">
        <v>68325868</v>
      </c>
      <c r="F239" s="780" t="s">
        <v>396</v>
      </c>
      <c r="G239" s="780" t="s">
        <v>14826</v>
      </c>
      <c r="H239" s="781">
        <v>24952745</v>
      </c>
      <c r="I239" s="1010"/>
    </row>
    <row r="240" spans="1:9">
      <c r="A240" s="1006"/>
      <c r="B240" s="1009"/>
      <c r="C240" s="780" t="s">
        <v>16258</v>
      </c>
      <c r="D240" s="780">
        <v>17</v>
      </c>
      <c r="E240" s="780">
        <v>68430993</v>
      </c>
      <c r="F240" s="780" t="s">
        <v>396</v>
      </c>
      <c r="G240" s="780" t="s">
        <v>14826</v>
      </c>
      <c r="H240" s="781">
        <v>24952745</v>
      </c>
      <c r="I240" s="1010"/>
    </row>
    <row r="241" spans="1:9">
      <c r="A241" s="1006"/>
      <c r="B241" s="1009"/>
      <c r="C241" s="780" t="s">
        <v>685</v>
      </c>
      <c r="D241" s="780">
        <v>17</v>
      </c>
      <c r="E241" s="780">
        <v>68479345</v>
      </c>
      <c r="F241" s="780" t="s">
        <v>396</v>
      </c>
      <c r="G241" s="780" t="s">
        <v>16282</v>
      </c>
      <c r="H241" s="781">
        <v>34274964</v>
      </c>
      <c r="I241" s="1010"/>
    </row>
    <row r="242" spans="1:9">
      <c r="A242" s="1006"/>
      <c r="B242" s="1009"/>
      <c r="C242" s="780" t="s">
        <v>16149</v>
      </c>
      <c r="D242" s="780">
        <v>17</v>
      </c>
      <c r="E242" s="780">
        <v>68494992</v>
      </c>
      <c r="F242" s="780" t="s">
        <v>396</v>
      </c>
      <c r="G242" s="780" t="s">
        <v>18894</v>
      </c>
      <c r="H242" s="781" t="s">
        <v>18896</v>
      </c>
      <c r="I242" s="1010"/>
    </row>
    <row r="243" spans="1:9">
      <c r="A243" s="1006"/>
      <c r="B243" s="1009"/>
      <c r="C243" s="780" t="s">
        <v>19164</v>
      </c>
      <c r="D243" s="780">
        <v>17</v>
      </c>
      <c r="E243" s="780">
        <v>68506682</v>
      </c>
      <c r="F243" s="780" t="s">
        <v>16158</v>
      </c>
      <c r="G243" s="780" t="s">
        <v>18866</v>
      </c>
      <c r="H243" s="781">
        <v>32602732</v>
      </c>
      <c r="I243" s="1010"/>
    </row>
    <row r="244" spans="1:9">
      <c r="A244" s="1006"/>
      <c r="B244" s="1009"/>
      <c r="C244" s="780" t="s">
        <v>16259</v>
      </c>
      <c r="D244" s="780">
        <v>17</v>
      </c>
      <c r="E244" s="780">
        <v>68520389</v>
      </c>
      <c r="F244" s="780" t="s">
        <v>396</v>
      </c>
      <c r="G244" s="780" t="s">
        <v>14825</v>
      </c>
      <c r="H244" s="781">
        <v>30679814</v>
      </c>
      <c r="I244" s="1010"/>
    </row>
    <row r="245" spans="1:9">
      <c r="A245" s="1005"/>
      <c r="B245" s="1008"/>
      <c r="C245" s="784" t="s">
        <v>16260</v>
      </c>
      <c r="D245" s="784">
        <v>17</v>
      </c>
      <c r="E245" s="784">
        <v>68560789</v>
      </c>
      <c r="F245" s="784" t="s">
        <v>396</v>
      </c>
      <c r="G245" s="784" t="s">
        <v>14826</v>
      </c>
      <c r="H245" s="785">
        <v>24952745</v>
      </c>
      <c r="I245" s="1010"/>
    </row>
    <row r="246" spans="1:9">
      <c r="A246" s="786">
        <v>61</v>
      </c>
      <c r="B246" s="791" t="s">
        <v>18940</v>
      </c>
      <c r="C246" s="788" t="s">
        <v>391</v>
      </c>
      <c r="D246" s="788">
        <v>21</v>
      </c>
      <c r="E246" s="788">
        <v>30600189</v>
      </c>
      <c r="F246" s="788" t="s">
        <v>396</v>
      </c>
      <c r="G246" s="788" t="s">
        <v>16282</v>
      </c>
      <c r="H246" s="789">
        <v>34274964</v>
      </c>
      <c r="I246" s="790" t="s">
        <v>14985</v>
      </c>
    </row>
    <row r="247" spans="1:9">
      <c r="A247" s="1004">
        <v>62</v>
      </c>
      <c r="B247" s="1007" t="s">
        <v>395</v>
      </c>
      <c r="C247" s="778" t="s">
        <v>393</v>
      </c>
      <c r="D247" s="778">
        <v>21</v>
      </c>
      <c r="E247" s="778">
        <v>35821680</v>
      </c>
      <c r="F247" s="778" t="s">
        <v>396</v>
      </c>
      <c r="G247" s="778" t="s">
        <v>19165</v>
      </c>
      <c r="H247" s="779" t="s">
        <v>19397</v>
      </c>
      <c r="I247" s="1010" t="s">
        <v>14985</v>
      </c>
    </row>
    <row r="248" spans="1:9">
      <c r="A248" s="1005"/>
      <c r="B248" s="1008"/>
      <c r="C248" s="784" t="s">
        <v>16261</v>
      </c>
      <c r="D248" s="784">
        <v>21</v>
      </c>
      <c r="E248" s="784">
        <v>35828173</v>
      </c>
      <c r="F248" s="784" t="s">
        <v>18936</v>
      </c>
      <c r="G248" s="784" t="s">
        <v>19166</v>
      </c>
      <c r="H248" s="785" t="s">
        <v>19167</v>
      </c>
      <c r="I248" s="1010"/>
    </row>
    <row r="250" spans="1:9">
      <c r="A250" s="72" t="s">
        <v>16360</v>
      </c>
      <c r="B250" s="72"/>
    </row>
    <row r="251" spans="1:9">
      <c r="A251" s="790" t="s">
        <v>16154</v>
      </c>
      <c r="B251" s="790" t="s">
        <v>18906</v>
      </c>
      <c r="C251" s="790" t="s">
        <v>16332</v>
      </c>
      <c r="D251" s="790" t="s">
        <v>1393</v>
      </c>
      <c r="E251" s="765" t="s">
        <v>1392</v>
      </c>
      <c r="F251" s="790" t="s">
        <v>0</v>
      </c>
      <c r="G251" s="790" t="s">
        <v>16155</v>
      </c>
      <c r="H251" s="765" t="s">
        <v>19462</v>
      </c>
      <c r="I251" s="735" t="s">
        <v>19486</v>
      </c>
    </row>
    <row r="252" spans="1:9">
      <c r="A252" s="1004">
        <v>1</v>
      </c>
      <c r="B252" s="1007" t="s">
        <v>232</v>
      </c>
      <c r="C252" s="780" t="s">
        <v>16289</v>
      </c>
      <c r="D252" s="780">
        <v>1</v>
      </c>
      <c r="E252" s="780">
        <v>6278414</v>
      </c>
      <c r="F252" s="780" t="s">
        <v>396</v>
      </c>
      <c r="G252" s="780" t="s">
        <v>16190</v>
      </c>
      <c r="H252" s="781">
        <v>29874175</v>
      </c>
      <c r="I252" s="1020" t="s">
        <v>14985</v>
      </c>
    </row>
    <row r="253" spans="1:9">
      <c r="A253" s="1006"/>
      <c r="B253" s="1009"/>
      <c r="C253" s="780" t="s">
        <v>16323</v>
      </c>
      <c r="D253" s="780">
        <v>1</v>
      </c>
      <c r="E253" s="780">
        <v>6279316</v>
      </c>
      <c r="F253" s="780" t="s">
        <v>396</v>
      </c>
      <c r="G253" s="780" t="s">
        <v>16190</v>
      </c>
      <c r="H253" s="781">
        <v>29874175</v>
      </c>
      <c r="I253" s="1020"/>
    </row>
    <row r="254" spans="1:9">
      <c r="A254" s="1006"/>
      <c r="B254" s="1009"/>
      <c r="C254" s="780" t="s">
        <v>230</v>
      </c>
      <c r="D254" s="780">
        <v>1</v>
      </c>
      <c r="E254" s="780">
        <v>6279370</v>
      </c>
      <c r="F254" s="780" t="s">
        <v>396</v>
      </c>
      <c r="G254" s="780" t="s">
        <v>16190</v>
      </c>
      <c r="H254" s="781">
        <v>29874175</v>
      </c>
      <c r="I254" s="1020"/>
    </row>
    <row r="255" spans="1:9">
      <c r="A255" s="1004">
        <v>2</v>
      </c>
      <c r="B255" s="1007" t="s">
        <v>235</v>
      </c>
      <c r="C255" s="778" t="s">
        <v>16324</v>
      </c>
      <c r="D255" s="778">
        <v>1</v>
      </c>
      <c r="E255" s="778">
        <v>23537555</v>
      </c>
      <c r="F255" s="778" t="s">
        <v>396</v>
      </c>
      <c r="G255" s="778" t="s">
        <v>16190</v>
      </c>
      <c r="H255" s="779">
        <v>29874175</v>
      </c>
      <c r="I255" s="1020" t="s">
        <v>14985</v>
      </c>
    </row>
    <row r="256" spans="1:9">
      <c r="A256" s="1006"/>
      <c r="B256" s="1009"/>
      <c r="C256" s="780" t="s">
        <v>16325</v>
      </c>
      <c r="D256" s="780">
        <v>1</v>
      </c>
      <c r="E256" s="780">
        <v>23731819</v>
      </c>
      <c r="F256" s="780" t="s">
        <v>396</v>
      </c>
      <c r="G256" s="780" t="s">
        <v>16190</v>
      </c>
      <c r="H256" s="781">
        <v>29874175</v>
      </c>
      <c r="I256" s="1020"/>
    </row>
    <row r="257" spans="1:9">
      <c r="A257" s="1005"/>
      <c r="B257" s="1008"/>
      <c r="C257" s="784" t="s">
        <v>1257</v>
      </c>
      <c r="D257" s="784">
        <v>1</v>
      </c>
      <c r="E257" s="784">
        <v>23766233</v>
      </c>
      <c r="F257" s="784" t="s">
        <v>396</v>
      </c>
      <c r="G257" s="784" t="s">
        <v>16190</v>
      </c>
      <c r="H257" s="785">
        <v>29874175</v>
      </c>
      <c r="I257" s="1020"/>
    </row>
    <row r="258" spans="1:9">
      <c r="A258" s="1006">
        <v>3</v>
      </c>
      <c r="B258" s="1009" t="s">
        <v>244</v>
      </c>
      <c r="C258" s="780" t="s">
        <v>16290</v>
      </c>
      <c r="D258" s="780">
        <v>1</v>
      </c>
      <c r="E258" s="780">
        <v>161983089</v>
      </c>
      <c r="F258" s="780" t="s">
        <v>396</v>
      </c>
      <c r="G258" s="780" t="s">
        <v>16190</v>
      </c>
      <c r="H258" s="781">
        <v>29874175</v>
      </c>
      <c r="I258" s="1020" t="s">
        <v>14985</v>
      </c>
    </row>
    <row r="259" spans="1:9">
      <c r="A259" s="1006"/>
      <c r="B259" s="1009"/>
      <c r="C259" s="780" t="s">
        <v>16165</v>
      </c>
      <c r="D259" s="780">
        <v>1</v>
      </c>
      <c r="E259" s="780">
        <v>162014632</v>
      </c>
      <c r="F259" s="780" t="s">
        <v>396</v>
      </c>
      <c r="G259" s="780" t="s">
        <v>16190</v>
      </c>
      <c r="H259" s="781">
        <v>29874175</v>
      </c>
      <c r="I259" s="1020"/>
    </row>
    <row r="260" spans="1:9">
      <c r="A260" s="1006"/>
      <c r="B260" s="1009"/>
      <c r="C260" s="780" t="s">
        <v>242</v>
      </c>
      <c r="D260" s="780">
        <v>1</v>
      </c>
      <c r="E260" s="780">
        <v>162033890</v>
      </c>
      <c r="F260" s="780" t="s">
        <v>396</v>
      </c>
      <c r="G260" s="780" t="s">
        <v>16190</v>
      </c>
      <c r="H260" s="781">
        <v>29874175</v>
      </c>
      <c r="I260" s="1020"/>
    </row>
    <row r="261" spans="1:9">
      <c r="A261" s="1006"/>
      <c r="B261" s="1009"/>
      <c r="C261" s="780" t="s">
        <v>16320</v>
      </c>
      <c r="D261" s="780">
        <v>1</v>
      </c>
      <c r="E261" s="780">
        <v>162085309</v>
      </c>
      <c r="F261" s="780" t="s">
        <v>396</v>
      </c>
      <c r="G261" s="780" t="s">
        <v>16190</v>
      </c>
      <c r="H261" s="781">
        <v>29874175</v>
      </c>
      <c r="I261" s="1020"/>
    </row>
    <row r="262" spans="1:9">
      <c r="A262" s="1006"/>
      <c r="B262" s="1009"/>
      <c r="C262" s="780" t="s">
        <v>16166</v>
      </c>
      <c r="D262" s="780">
        <v>1</v>
      </c>
      <c r="E262" s="780">
        <v>162085685</v>
      </c>
      <c r="F262" s="780" t="s">
        <v>396</v>
      </c>
      <c r="G262" s="780" t="s">
        <v>16190</v>
      </c>
      <c r="H262" s="781">
        <v>29874175</v>
      </c>
      <c r="I262" s="1020"/>
    </row>
    <row r="263" spans="1:9">
      <c r="A263" s="1006"/>
      <c r="B263" s="1009"/>
      <c r="C263" s="780" t="s">
        <v>16167</v>
      </c>
      <c r="D263" s="780">
        <v>1</v>
      </c>
      <c r="E263" s="780">
        <v>162112910</v>
      </c>
      <c r="F263" s="780" t="s">
        <v>396</v>
      </c>
      <c r="G263" s="780" t="s">
        <v>16190</v>
      </c>
      <c r="H263" s="781">
        <v>29874175</v>
      </c>
      <c r="I263" s="1020"/>
    </row>
    <row r="264" spans="1:9">
      <c r="A264" s="1006"/>
      <c r="B264" s="1009"/>
      <c r="C264" s="780" t="s">
        <v>16168</v>
      </c>
      <c r="D264" s="780">
        <v>1</v>
      </c>
      <c r="E264" s="780">
        <v>162133117</v>
      </c>
      <c r="F264" s="780" t="s">
        <v>396</v>
      </c>
      <c r="G264" s="780" t="s">
        <v>16190</v>
      </c>
      <c r="H264" s="781">
        <v>29874175</v>
      </c>
      <c r="I264" s="1020"/>
    </row>
    <row r="265" spans="1:9">
      <c r="A265" s="1006"/>
      <c r="B265" s="1009"/>
      <c r="C265" s="780" t="s">
        <v>16291</v>
      </c>
      <c r="D265" s="780">
        <v>1</v>
      </c>
      <c r="E265" s="780">
        <v>162168116</v>
      </c>
      <c r="F265" s="780" t="s">
        <v>396</v>
      </c>
      <c r="G265" s="780" t="s">
        <v>16190</v>
      </c>
      <c r="H265" s="781">
        <v>29874175</v>
      </c>
      <c r="I265" s="1020"/>
    </row>
    <row r="266" spans="1:9">
      <c r="A266" s="1006"/>
      <c r="B266" s="1009"/>
      <c r="C266" s="780" t="s">
        <v>16175</v>
      </c>
      <c r="D266" s="780">
        <v>1</v>
      </c>
      <c r="E266" s="780">
        <v>162210610</v>
      </c>
      <c r="F266" s="780" t="s">
        <v>396</v>
      </c>
      <c r="G266" s="780" t="s">
        <v>16190</v>
      </c>
      <c r="H266" s="781">
        <v>29874175</v>
      </c>
      <c r="I266" s="1020"/>
    </row>
    <row r="267" spans="1:9">
      <c r="A267" s="1004">
        <v>4</v>
      </c>
      <c r="B267" s="1007" t="s">
        <v>18943</v>
      </c>
      <c r="C267" s="778" t="s">
        <v>16184</v>
      </c>
      <c r="D267" s="778">
        <v>1</v>
      </c>
      <c r="E267" s="778">
        <v>169099483</v>
      </c>
      <c r="F267" s="778" t="s">
        <v>396</v>
      </c>
      <c r="G267" s="778" t="s">
        <v>16190</v>
      </c>
      <c r="H267" s="779">
        <v>29874175</v>
      </c>
      <c r="I267" s="1020" t="s">
        <v>14985</v>
      </c>
    </row>
    <row r="268" spans="1:9">
      <c r="A268" s="1006"/>
      <c r="B268" s="1009"/>
      <c r="C268" s="780" t="s">
        <v>16292</v>
      </c>
      <c r="D268" s="780">
        <v>1</v>
      </c>
      <c r="E268" s="780">
        <v>169483561</v>
      </c>
      <c r="F268" s="780" t="s">
        <v>396</v>
      </c>
      <c r="G268" s="780" t="s">
        <v>16190</v>
      </c>
      <c r="H268" s="781">
        <v>29874175</v>
      </c>
      <c r="I268" s="1020"/>
    </row>
    <row r="269" spans="1:9">
      <c r="A269" s="1006"/>
      <c r="B269" s="1009"/>
      <c r="C269" s="780" t="s">
        <v>16293</v>
      </c>
      <c r="D269" s="780">
        <v>1</v>
      </c>
      <c r="E269" s="780">
        <v>169511878</v>
      </c>
      <c r="F269" s="780" t="s">
        <v>396</v>
      </c>
      <c r="G269" s="780" t="s">
        <v>16190</v>
      </c>
      <c r="H269" s="781">
        <v>29874175</v>
      </c>
      <c r="I269" s="1020"/>
    </row>
    <row r="270" spans="1:9">
      <c r="A270" s="1006"/>
      <c r="B270" s="1009"/>
      <c r="C270" s="780" t="s">
        <v>16294</v>
      </c>
      <c r="D270" s="780">
        <v>1</v>
      </c>
      <c r="E270" s="780">
        <v>169513583</v>
      </c>
      <c r="F270" s="780" t="s">
        <v>396</v>
      </c>
      <c r="G270" s="780" t="s">
        <v>16190</v>
      </c>
      <c r="H270" s="781">
        <v>29874175</v>
      </c>
      <c r="I270" s="1020"/>
    </row>
    <row r="271" spans="1:9">
      <c r="A271" s="1005"/>
      <c r="B271" s="1008"/>
      <c r="C271" s="784" t="s">
        <v>16295</v>
      </c>
      <c r="D271" s="784">
        <v>1</v>
      </c>
      <c r="E271" s="784">
        <v>169521853</v>
      </c>
      <c r="F271" s="784" t="s">
        <v>396</v>
      </c>
      <c r="G271" s="784" t="s">
        <v>16190</v>
      </c>
      <c r="H271" s="785">
        <v>29874175</v>
      </c>
      <c r="I271" s="1020"/>
    </row>
    <row r="272" spans="1:9">
      <c r="A272" s="1006">
        <v>5</v>
      </c>
      <c r="B272" s="1007" t="s">
        <v>18944</v>
      </c>
      <c r="C272" s="780" t="s">
        <v>16296</v>
      </c>
      <c r="D272" s="780">
        <v>2</v>
      </c>
      <c r="E272" s="780">
        <v>179575511</v>
      </c>
      <c r="F272" s="780" t="s">
        <v>396</v>
      </c>
      <c r="G272" s="780" t="s">
        <v>16190</v>
      </c>
      <c r="H272" s="781">
        <v>29874175</v>
      </c>
      <c r="I272" s="1020" t="s">
        <v>14985</v>
      </c>
    </row>
    <row r="273" spans="1:9">
      <c r="A273" s="1006"/>
      <c r="B273" s="1009"/>
      <c r="C273" s="780" t="s">
        <v>16326</v>
      </c>
      <c r="D273" s="780">
        <v>2</v>
      </c>
      <c r="E273" s="780">
        <v>179628918</v>
      </c>
      <c r="F273" s="780" t="s">
        <v>396</v>
      </c>
      <c r="G273" s="780" t="s">
        <v>16190</v>
      </c>
      <c r="H273" s="781">
        <v>29874175</v>
      </c>
      <c r="I273" s="1020"/>
    </row>
    <row r="274" spans="1:9">
      <c r="A274" s="1006"/>
      <c r="B274" s="1009"/>
      <c r="C274" s="780" t="s">
        <v>16297</v>
      </c>
      <c r="D274" s="780">
        <v>2</v>
      </c>
      <c r="E274" s="780">
        <v>179644855</v>
      </c>
      <c r="F274" s="780" t="s">
        <v>396</v>
      </c>
      <c r="G274" s="780" t="s">
        <v>16190</v>
      </c>
      <c r="H274" s="781">
        <v>29874175</v>
      </c>
      <c r="I274" s="1020"/>
    </row>
    <row r="275" spans="1:9">
      <c r="A275" s="786">
        <v>6</v>
      </c>
      <c r="B275" s="791" t="s">
        <v>262</v>
      </c>
      <c r="C275" s="788" t="s">
        <v>16201</v>
      </c>
      <c r="D275" s="788">
        <v>2</v>
      </c>
      <c r="E275" s="788">
        <v>220500412</v>
      </c>
      <c r="F275" s="788" t="s">
        <v>396</v>
      </c>
      <c r="G275" s="788" t="s">
        <v>16190</v>
      </c>
      <c r="H275" s="789">
        <v>29874175</v>
      </c>
      <c r="I275" s="765" t="s">
        <v>14985</v>
      </c>
    </row>
    <row r="276" spans="1:9">
      <c r="A276" s="1006">
        <v>7</v>
      </c>
      <c r="B276" s="1007" t="s">
        <v>265</v>
      </c>
      <c r="C276" s="780" t="s">
        <v>16298</v>
      </c>
      <c r="D276" s="780">
        <v>3</v>
      </c>
      <c r="E276" s="780">
        <v>38103776</v>
      </c>
      <c r="F276" s="780" t="s">
        <v>396</v>
      </c>
      <c r="G276" s="780" t="s">
        <v>16190</v>
      </c>
      <c r="H276" s="781">
        <v>29874175</v>
      </c>
      <c r="I276" s="1020" t="s">
        <v>14985</v>
      </c>
    </row>
    <row r="277" spans="1:9">
      <c r="A277" s="1006"/>
      <c r="B277" s="1009"/>
      <c r="C277" s="780" t="s">
        <v>16327</v>
      </c>
      <c r="D277" s="780">
        <v>3</v>
      </c>
      <c r="E277" s="780">
        <v>38357817</v>
      </c>
      <c r="F277" s="780" t="s">
        <v>396</v>
      </c>
      <c r="G277" s="780" t="s">
        <v>16190</v>
      </c>
      <c r="H277" s="781">
        <v>29874175</v>
      </c>
      <c r="I277" s="1020"/>
    </row>
    <row r="278" spans="1:9">
      <c r="A278" s="1006"/>
      <c r="B278" s="1009"/>
      <c r="C278" s="780" t="s">
        <v>16328</v>
      </c>
      <c r="D278" s="780">
        <v>3</v>
      </c>
      <c r="E278" s="780">
        <v>38442490</v>
      </c>
      <c r="F278" s="780" t="s">
        <v>396</v>
      </c>
      <c r="G278" s="780" t="s">
        <v>16190</v>
      </c>
      <c r="H278" s="781">
        <v>29874175</v>
      </c>
      <c r="I278" s="1020"/>
    </row>
    <row r="279" spans="1:9">
      <c r="A279" s="1006"/>
      <c r="B279" s="1009"/>
      <c r="C279" s="780" t="s">
        <v>16203</v>
      </c>
      <c r="D279" s="780">
        <v>3</v>
      </c>
      <c r="E279" s="780">
        <v>38589163</v>
      </c>
      <c r="F279" s="780" t="s">
        <v>396</v>
      </c>
      <c r="G279" s="780" t="s">
        <v>16190</v>
      </c>
      <c r="H279" s="781">
        <v>29874175</v>
      </c>
      <c r="I279" s="1020"/>
    </row>
    <row r="280" spans="1:9">
      <c r="A280" s="1006"/>
      <c r="B280" s="1009"/>
      <c r="C280" s="780" t="s">
        <v>16204</v>
      </c>
      <c r="D280" s="780">
        <v>3</v>
      </c>
      <c r="E280" s="780">
        <v>38593393</v>
      </c>
      <c r="F280" s="780" t="s">
        <v>396</v>
      </c>
      <c r="G280" s="780" t="s">
        <v>16190</v>
      </c>
      <c r="H280" s="781">
        <v>29874175</v>
      </c>
      <c r="I280" s="1020"/>
    </row>
    <row r="281" spans="1:9">
      <c r="A281" s="1006"/>
      <c r="B281" s="1009"/>
      <c r="C281" s="780" t="s">
        <v>16206</v>
      </c>
      <c r="D281" s="780">
        <v>3</v>
      </c>
      <c r="E281" s="780">
        <v>38624253</v>
      </c>
      <c r="F281" s="780" t="s">
        <v>396</v>
      </c>
      <c r="G281" s="780" t="s">
        <v>16190</v>
      </c>
      <c r="H281" s="781">
        <v>29874175</v>
      </c>
      <c r="I281" s="1020"/>
    </row>
    <row r="282" spans="1:9">
      <c r="A282" s="1006"/>
      <c r="B282" s="1009"/>
      <c r="C282" s="780" t="s">
        <v>14841</v>
      </c>
      <c r="D282" s="780">
        <v>3</v>
      </c>
      <c r="E282" s="780">
        <v>38633923</v>
      </c>
      <c r="F282" s="780" t="s">
        <v>396</v>
      </c>
      <c r="G282" s="780" t="s">
        <v>16190</v>
      </c>
      <c r="H282" s="781">
        <v>29874175</v>
      </c>
      <c r="I282" s="1020"/>
    </row>
    <row r="283" spans="1:9">
      <c r="A283" s="1006"/>
      <c r="B283" s="1009"/>
      <c r="C283" s="780" t="s">
        <v>16299</v>
      </c>
      <c r="D283" s="780">
        <v>3</v>
      </c>
      <c r="E283" s="780">
        <v>38645420</v>
      </c>
      <c r="F283" s="780" t="s">
        <v>396</v>
      </c>
      <c r="G283" s="780" t="s">
        <v>16190</v>
      </c>
      <c r="H283" s="781">
        <v>29874175</v>
      </c>
      <c r="I283" s="1020"/>
    </row>
    <row r="284" spans="1:9">
      <c r="A284" s="1006"/>
      <c r="B284" s="1009"/>
      <c r="C284" s="780" t="s">
        <v>1151</v>
      </c>
      <c r="D284" s="780">
        <v>3</v>
      </c>
      <c r="E284" s="780">
        <v>38657899</v>
      </c>
      <c r="F284" s="780" t="s">
        <v>396</v>
      </c>
      <c r="G284" s="780" t="s">
        <v>16190</v>
      </c>
      <c r="H284" s="781">
        <v>29874175</v>
      </c>
      <c r="I284" s="1020"/>
    </row>
    <row r="285" spans="1:9">
      <c r="A285" s="1006"/>
      <c r="B285" s="1009"/>
      <c r="C285" s="780" t="s">
        <v>16300</v>
      </c>
      <c r="D285" s="780">
        <v>3</v>
      </c>
      <c r="E285" s="780">
        <v>38687803</v>
      </c>
      <c r="F285" s="780" t="s">
        <v>396</v>
      </c>
      <c r="G285" s="780" t="s">
        <v>16190</v>
      </c>
      <c r="H285" s="781">
        <v>29874175</v>
      </c>
      <c r="I285" s="1020"/>
    </row>
    <row r="286" spans="1:9">
      <c r="A286" s="1006"/>
      <c r="B286" s="1009"/>
      <c r="C286" s="780" t="s">
        <v>16318</v>
      </c>
      <c r="D286" s="780">
        <v>3</v>
      </c>
      <c r="E286" s="780">
        <v>38719935</v>
      </c>
      <c r="F286" s="780" t="s">
        <v>396</v>
      </c>
      <c r="G286" s="780" t="s">
        <v>16190</v>
      </c>
      <c r="H286" s="781">
        <v>29874175</v>
      </c>
      <c r="I286" s="1020"/>
    </row>
    <row r="287" spans="1:9">
      <c r="A287" s="1006"/>
      <c r="B287" s="1009"/>
      <c r="C287" s="780" t="s">
        <v>16329</v>
      </c>
      <c r="D287" s="780">
        <v>3</v>
      </c>
      <c r="E287" s="780">
        <v>38764998</v>
      </c>
      <c r="F287" s="780" t="s">
        <v>396</v>
      </c>
      <c r="G287" s="780" t="s">
        <v>16190</v>
      </c>
      <c r="H287" s="781">
        <v>29874175</v>
      </c>
      <c r="I287" s="1020"/>
    </row>
    <row r="288" spans="1:9">
      <c r="A288" s="1006"/>
      <c r="B288" s="1009"/>
      <c r="C288" s="780" t="s">
        <v>1149</v>
      </c>
      <c r="D288" s="780">
        <v>3</v>
      </c>
      <c r="E288" s="780">
        <v>38766675</v>
      </c>
      <c r="F288" s="780" t="s">
        <v>396</v>
      </c>
      <c r="G288" s="780" t="s">
        <v>16190</v>
      </c>
      <c r="H288" s="781">
        <v>29874175</v>
      </c>
      <c r="I288" s="1020"/>
    </row>
    <row r="289" spans="1:9">
      <c r="A289" s="1006"/>
      <c r="B289" s="1009"/>
      <c r="C289" s="780" t="s">
        <v>16330</v>
      </c>
      <c r="D289" s="780">
        <v>3</v>
      </c>
      <c r="E289" s="780">
        <v>38768300</v>
      </c>
      <c r="F289" s="780" t="s">
        <v>396</v>
      </c>
      <c r="G289" s="780" t="s">
        <v>16190</v>
      </c>
      <c r="H289" s="781">
        <v>29874175</v>
      </c>
      <c r="I289" s="1020"/>
    </row>
    <row r="290" spans="1:9">
      <c r="A290" s="1006"/>
      <c r="B290" s="1009"/>
      <c r="C290" s="780" t="s">
        <v>16301</v>
      </c>
      <c r="D290" s="780">
        <v>3</v>
      </c>
      <c r="E290" s="780">
        <v>38774832</v>
      </c>
      <c r="F290" s="780" t="s">
        <v>396</v>
      </c>
      <c r="G290" s="780" t="s">
        <v>16190</v>
      </c>
      <c r="H290" s="781">
        <v>29874175</v>
      </c>
      <c r="I290" s="1020"/>
    </row>
    <row r="291" spans="1:9">
      <c r="A291" s="786">
        <v>8</v>
      </c>
      <c r="B291" s="791" t="s">
        <v>270</v>
      </c>
      <c r="C291" s="788" t="s">
        <v>1539</v>
      </c>
      <c r="D291" s="788">
        <v>3</v>
      </c>
      <c r="E291" s="788">
        <v>122003757</v>
      </c>
      <c r="F291" s="788" t="s">
        <v>396</v>
      </c>
      <c r="G291" s="788" t="s">
        <v>16190</v>
      </c>
      <c r="H291" s="789">
        <v>29874175</v>
      </c>
      <c r="I291" s="765" t="s">
        <v>14985</v>
      </c>
    </row>
    <row r="292" spans="1:9">
      <c r="A292" s="792">
        <v>9</v>
      </c>
      <c r="B292" s="793" t="s">
        <v>273</v>
      </c>
      <c r="C292" s="780" t="s">
        <v>1684</v>
      </c>
      <c r="D292" s="780">
        <v>3</v>
      </c>
      <c r="E292" s="780">
        <v>185331165</v>
      </c>
      <c r="F292" s="780" t="s">
        <v>396</v>
      </c>
      <c r="G292" s="780" t="s">
        <v>16190</v>
      </c>
      <c r="H292" s="781">
        <v>29874175</v>
      </c>
      <c r="I292" s="765" t="s">
        <v>14985</v>
      </c>
    </row>
    <row r="293" spans="1:9">
      <c r="A293" s="786">
        <v>10</v>
      </c>
      <c r="B293" s="791" t="s">
        <v>18945</v>
      </c>
      <c r="C293" s="788" t="s">
        <v>16311</v>
      </c>
      <c r="D293" s="788">
        <v>4</v>
      </c>
      <c r="E293" s="788">
        <v>72083374</v>
      </c>
      <c r="F293" s="788" t="s">
        <v>396</v>
      </c>
      <c r="G293" s="788" t="s">
        <v>16190</v>
      </c>
      <c r="H293" s="789">
        <v>29874175</v>
      </c>
      <c r="I293" s="765" t="s">
        <v>14985</v>
      </c>
    </row>
    <row r="294" spans="1:9">
      <c r="A294" s="792">
        <v>11</v>
      </c>
      <c r="B294" s="793" t="s">
        <v>15976</v>
      </c>
      <c r="C294" s="780" t="s">
        <v>16283</v>
      </c>
      <c r="D294" s="780">
        <v>5</v>
      </c>
      <c r="E294" s="780">
        <v>1065399</v>
      </c>
      <c r="F294" s="780" t="s">
        <v>396</v>
      </c>
      <c r="G294" s="780" t="s">
        <v>16190</v>
      </c>
      <c r="H294" s="781">
        <v>29874175</v>
      </c>
      <c r="I294" s="765" t="s">
        <v>14985</v>
      </c>
    </row>
    <row r="295" spans="1:9">
      <c r="A295" s="1004">
        <v>12</v>
      </c>
      <c r="B295" s="1007" t="s">
        <v>300</v>
      </c>
      <c r="C295" s="778" t="s">
        <v>16331</v>
      </c>
      <c r="D295" s="778">
        <v>6</v>
      </c>
      <c r="E295" s="778">
        <v>36622900</v>
      </c>
      <c r="F295" s="778" t="s">
        <v>396</v>
      </c>
      <c r="G295" s="778" t="s">
        <v>16190</v>
      </c>
      <c r="H295" s="779">
        <v>29874175</v>
      </c>
      <c r="I295" s="1020" t="s">
        <v>14985</v>
      </c>
    </row>
    <row r="296" spans="1:9">
      <c r="A296" s="1005"/>
      <c r="B296" s="1008"/>
      <c r="C296" s="784" t="s">
        <v>16288</v>
      </c>
      <c r="D296" s="784">
        <v>6</v>
      </c>
      <c r="E296" s="784">
        <v>36623379</v>
      </c>
      <c r="F296" s="784" t="s">
        <v>396</v>
      </c>
      <c r="G296" s="784" t="s">
        <v>16190</v>
      </c>
      <c r="H296" s="785">
        <v>29874175</v>
      </c>
      <c r="I296" s="1020"/>
    </row>
    <row r="297" spans="1:9">
      <c r="A297" s="1004">
        <v>13</v>
      </c>
      <c r="B297" s="1007" t="s">
        <v>18946</v>
      </c>
      <c r="C297" s="778" t="s">
        <v>16302</v>
      </c>
      <c r="D297" s="778">
        <v>6</v>
      </c>
      <c r="E297" s="778">
        <v>118574061</v>
      </c>
      <c r="F297" s="778" t="s">
        <v>396</v>
      </c>
      <c r="G297" s="778" t="s">
        <v>16190</v>
      </c>
      <c r="H297" s="779">
        <v>29874175</v>
      </c>
      <c r="I297" s="1020" t="s">
        <v>14985</v>
      </c>
    </row>
    <row r="298" spans="1:9">
      <c r="A298" s="1006"/>
      <c r="B298" s="1009"/>
      <c r="C298" s="780" t="s">
        <v>16319</v>
      </c>
      <c r="D298" s="780">
        <v>6</v>
      </c>
      <c r="E298" s="780">
        <v>118578043</v>
      </c>
      <c r="F298" s="780" t="s">
        <v>396</v>
      </c>
      <c r="G298" s="780" t="s">
        <v>16190</v>
      </c>
      <c r="H298" s="781">
        <v>29874175</v>
      </c>
      <c r="I298" s="1020"/>
    </row>
    <row r="299" spans="1:9">
      <c r="A299" s="1006"/>
      <c r="B299" s="1009"/>
      <c r="C299" s="780" t="s">
        <v>16214</v>
      </c>
      <c r="D299" s="780">
        <v>6</v>
      </c>
      <c r="E299" s="780">
        <v>118653204</v>
      </c>
      <c r="F299" s="780" t="s">
        <v>396</v>
      </c>
      <c r="G299" s="780" t="s">
        <v>16190</v>
      </c>
      <c r="H299" s="781">
        <v>29874175</v>
      </c>
      <c r="I299" s="1020"/>
    </row>
    <row r="300" spans="1:9">
      <c r="A300" s="1006"/>
      <c r="B300" s="1009"/>
      <c r="C300" s="780" t="s">
        <v>304</v>
      </c>
      <c r="D300" s="780">
        <v>6</v>
      </c>
      <c r="E300" s="780">
        <v>118667522</v>
      </c>
      <c r="F300" s="780" t="s">
        <v>396</v>
      </c>
      <c r="G300" s="780" t="s">
        <v>16190</v>
      </c>
      <c r="H300" s="781">
        <v>29874175</v>
      </c>
      <c r="I300" s="1020"/>
    </row>
    <row r="301" spans="1:9">
      <c r="A301" s="1006"/>
      <c r="B301" s="1009"/>
      <c r="C301" s="780" t="s">
        <v>16139</v>
      </c>
      <c r="D301" s="780">
        <v>6</v>
      </c>
      <c r="E301" s="780">
        <v>118680374</v>
      </c>
      <c r="F301" s="780" t="s">
        <v>396</v>
      </c>
      <c r="G301" s="780" t="s">
        <v>16190</v>
      </c>
      <c r="H301" s="781">
        <v>29874175</v>
      </c>
      <c r="I301" s="1020"/>
    </row>
    <row r="302" spans="1:9">
      <c r="A302" s="1006"/>
      <c r="B302" s="1009"/>
      <c r="C302" s="780" t="s">
        <v>16312</v>
      </c>
      <c r="D302" s="780">
        <v>6</v>
      </c>
      <c r="E302" s="780">
        <v>118886961</v>
      </c>
      <c r="F302" s="780" t="s">
        <v>396</v>
      </c>
      <c r="G302" s="780" t="s">
        <v>16190</v>
      </c>
      <c r="H302" s="781">
        <v>29874175</v>
      </c>
      <c r="I302" s="1020"/>
    </row>
    <row r="303" spans="1:9">
      <c r="A303" s="1005"/>
      <c r="B303" s="1008"/>
      <c r="C303" s="784" t="s">
        <v>16313</v>
      </c>
      <c r="D303" s="784">
        <v>6</v>
      </c>
      <c r="E303" s="784">
        <v>118887303</v>
      </c>
      <c r="F303" s="784" t="s">
        <v>396</v>
      </c>
      <c r="G303" s="784" t="s">
        <v>16190</v>
      </c>
      <c r="H303" s="785">
        <v>29874175</v>
      </c>
      <c r="I303" s="1020"/>
    </row>
    <row r="304" spans="1:9">
      <c r="A304" s="1006">
        <v>14</v>
      </c>
      <c r="B304" s="1009" t="s">
        <v>312</v>
      </c>
      <c r="C304" s="780" t="s">
        <v>16220</v>
      </c>
      <c r="D304" s="780">
        <v>7</v>
      </c>
      <c r="E304" s="780">
        <v>150622162</v>
      </c>
      <c r="F304" s="780" t="s">
        <v>396</v>
      </c>
      <c r="G304" s="780" t="s">
        <v>16190</v>
      </c>
      <c r="H304" s="781">
        <v>29874175</v>
      </c>
      <c r="I304" s="1020" t="s">
        <v>14985</v>
      </c>
    </row>
    <row r="305" spans="1:9">
      <c r="A305" s="1006"/>
      <c r="B305" s="1009"/>
      <c r="C305" s="780" t="s">
        <v>16221</v>
      </c>
      <c r="D305" s="780">
        <v>7</v>
      </c>
      <c r="E305" s="780">
        <v>150623137</v>
      </c>
      <c r="F305" s="780" t="s">
        <v>396</v>
      </c>
      <c r="G305" s="780" t="s">
        <v>16190</v>
      </c>
      <c r="H305" s="781">
        <v>29874175</v>
      </c>
      <c r="I305" s="1020"/>
    </row>
    <row r="306" spans="1:9">
      <c r="A306" s="1006"/>
      <c r="B306" s="1009"/>
      <c r="C306" s="780" t="s">
        <v>16222</v>
      </c>
      <c r="D306" s="780">
        <v>7</v>
      </c>
      <c r="E306" s="780">
        <v>150637863</v>
      </c>
      <c r="F306" s="780" t="s">
        <v>396</v>
      </c>
      <c r="G306" s="780" t="s">
        <v>16190</v>
      </c>
      <c r="H306" s="781">
        <v>29874175</v>
      </c>
      <c r="I306" s="1020"/>
    </row>
    <row r="307" spans="1:9">
      <c r="A307" s="1006"/>
      <c r="B307" s="1009"/>
      <c r="C307" s="780" t="s">
        <v>16303</v>
      </c>
      <c r="D307" s="780">
        <v>7</v>
      </c>
      <c r="E307" s="780">
        <v>150645534</v>
      </c>
      <c r="F307" s="780" t="s">
        <v>396</v>
      </c>
      <c r="G307" s="780" t="s">
        <v>16190</v>
      </c>
      <c r="H307" s="781">
        <v>29874175</v>
      </c>
      <c r="I307" s="1020"/>
    </row>
    <row r="308" spans="1:9">
      <c r="A308" s="1006"/>
      <c r="B308" s="1009"/>
      <c r="C308" s="780" t="s">
        <v>16224</v>
      </c>
      <c r="D308" s="780">
        <v>7</v>
      </c>
      <c r="E308" s="780">
        <v>150667210</v>
      </c>
      <c r="F308" s="780" t="s">
        <v>396</v>
      </c>
      <c r="G308" s="780" t="s">
        <v>16190</v>
      </c>
      <c r="H308" s="781">
        <v>29874175</v>
      </c>
      <c r="I308" s="1020"/>
    </row>
    <row r="309" spans="1:9">
      <c r="A309" s="1004">
        <v>15</v>
      </c>
      <c r="B309" s="1007" t="s">
        <v>18917</v>
      </c>
      <c r="C309" s="778" t="s">
        <v>16314</v>
      </c>
      <c r="D309" s="778">
        <v>10</v>
      </c>
      <c r="E309" s="778">
        <v>38383757</v>
      </c>
      <c r="F309" s="778" t="s">
        <v>396</v>
      </c>
      <c r="G309" s="778" t="s">
        <v>16190</v>
      </c>
      <c r="H309" s="779">
        <v>29874175</v>
      </c>
      <c r="I309" s="1020" t="s">
        <v>14985</v>
      </c>
    </row>
    <row r="310" spans="1:9">
      <c r="A310" s="1005"/>
      <c r="B310" s="1008"/>
      <c r="C310" s="784" t="s">
        <v>16229</v>
      </c>
      <c r="D310" s="784">
        <v>10</v>
      </c>
      <c r="E310" s="784">
        <v>38814815</v>
      </c>
      <c r="F310" s="784" t="s">
        <v>396</v>
      </c>
      <c r="G310" s="784" t="s">
        <v>16190</v>
      </c>
      <c r="H310" s="785">
        <v>29874175</v>
      </c>
      <c r="I310" s="1020"/>
    </row>
    <row r="311" spans="1:9">
      <c r="A311" s="1006">
        <v>16</v>
      </c>
      <c r="B311" s="1007" t="s">
        <v>18918</v>
      </c>
      <c r="C311" s="780" t="s">
        <v>16231</v>
      </c>
      <c r="D311" s="780">
        <v>10</v>
      </c>
      <c r="E311" s="780">
        <v>115393929</v>
      </c>
      <c r="F311" s="780" t="s">
        <v>396</v>
      </c>
      <c r="G311" s="780" t="s">
        <v>16190</v>
      </c>
      <c r="H311" s="781">
        <v>29874175</v>
      </c>
      <c r="I311" s="1020" t="s">
        <v>14985</v>
      </c>
    </row>
    <row r="312" spans="1:9">
      <c r="A312" s="1006"/>
      <c r="B312" s="1009"/>
      <c r="C312" s="780" t="s">
        <v>16321</v>
      </c>
      <c r="D312" s="780">
        <v>10</v>
      </c>
      <c r="E312" s="780">
        <v>115410234</v>
      </c>
      <c r="F312" s="780" t="s">
        <v>396</v>
      </c>
      <c r="G312" s="780" t="s">
        <v>16190</v>
      </c>
      <c r="H312" s="781">
        <v>29874175</v>
      </c>
      <c r="I312" s="1020"/>
    </row>
    <row r="313" spans="1:9">
      <c r="A313" s="1004">
        <v>17</v>
      </c>
      <c r="B313" s="1007" t="s">
        <v>334</v>
      </c>
      <c r="C313" s="778" t="s">
        <v>16304</v>
      </c>
      <c r="D313" s="778">
        <v>11</v>
      </c>
      <c r="E313" s="778">
        <v>2473131</v>
      </c>
      <c r="F313" s="778" t="s">
        <v>396</v>
      </c>
      <c r="G313" s="778" t="s">
        <v>16190</v>
      </c>
      <c r="H313" s="779">
        <v>29874175</v>
      </c>
      <c r="I313" s="1020" t="s">
        <v>14985</v>
      </c>
    </row>
    <row r="314" spans="1:9">
      <c r="A314" s="1006"/>
      <c r="B314" s="1009"/>
      <c r="C314" s="780" t="s">
        <v>332</v>
      </c>
      <c r="D314" s="780">
        <v>11</v>
      </c>
      <c r="E314" s="780">
        <v>2484803</v>
      </c>
      <c r="F314" s="780" t="s">
        <v>396</v>
      </c>
      <c r="G314" s="780" t="s">
        <v>16190</v>
      </c>
      <c r="H314" s="781">
        <v>29874175</v>
      </c>
      <c r="I314" s="1020"/>
    </row>
    <row r="315" spans="1:9">
      <c r="A315" s="1006"/>
      <c r="B315" s="1009"/>
      <c r="C315" s="780" t="s">
        <v>16236</v>
      </c>
      <c r="D315" s="780">
        <v>11</v>
      </c>
      <c r="E315" s="780">
        <v>2489342</v>
      </c>
      <c r="F315" s="780" t="s">
        <v>396</v>
      </c>
      <c r="G315" s="780" t="s">
        <v>16190</v>
      </c>
      <c r="H315" s="781">
        <v>29874175</v>
      </c>
      <c r="I315" s="1020"/>
    </row>
    <row r="316" spans="1:9">
      <c r="A316" s="1006"/>
      <c r="B316" s="1009"/>
      <c r="C316" s="780" t="s">
        <v>16237</v>
      </c>
      <c r="D316" s="780">
        <v>11</v>
      </c>
      <c r="E316" s="780">
        <v>2502319</v>
      </c>
      <c r="F316" s="780" t="s">
        <v>396</v>
      </c>
      <c r="G316" s="780" t="s">
        <v>16190</v>
      </c>
      <c r="H316" s="781">
        <v>29874175</v>
      </c>
      <c r="I316" s="1020"/>
    </row>
    <row r="317" spans="1:9">
      <c r="A317" s="1006"/>
      <c r="B317" s="1009"/>
      <c r="C317" s="780" t="s">
        <v>16305</v>
      </c>
      <c r="D317" s="780">
        <v>11</v>
      </c>
      <c r="E317" s="780">
        <v>2511527</v>
      </c>
      <c r="F317" s="780" t="s">
        <v>396</v>
      </c>
      <c r="G317" s="780" t="s">
        <v>16190</v>
      </c>
      <c r="H317" s="781">
        <v>29874175</v>
      </c>
      <c r="I317" s="1020"/>
    </row>
    <row r="318" spans="1:9">
      <c r="A318" s="1006"/>
      <c r="B318" s="1009"/>
      <c r="C318" s="780" t="s">
        <v>16306</v>
      </c>
      <c r="D318" s="780">
        <v>11</v>
      </c>
      <c r="E318" s="780">
        <v>2550730</v>
      </c>
      <c r="F318" s="780" t="s">
        <v>396</v>
      </c>
      <c r="G318" s="780" t="s">
        <v>16190</v>
      </c>
      <c r="H318" s="781">
        <v>29874175</v>
      </c>
      <c r="I318" s="1020"/>
    </row>
    <row r="319" spans="1:9">
      <c r="A319" s="1005"/>
      <c r="B319" s="1008"/>
      <c r="C319" s="784" t="s">
        <v>16307</v>
      </c>
      <c r="D319" s="784">
        <v>11</v>
      </c>
      <c r="E319" s="784">
        <v>2790111</v>
      </c>
      <c r="F319" s="784" t="s">
        <v>396</v>
      </c>
      <c r="G319" s="784" t="s">
        <v>16190</v>
      </c>
      <c r="H319" s="785">
        <v>29874175</v>
      </c>
      <c r="I319" s="1020"/>
    </row>
    <row r="320" spans="1:9">
      <c r="A320" s="1004">
        <v>18</v>
      </c>
      <c r="B320" s="1007" t="s">
        <v>676</v>
      </c>
      <c r="C320" s="780" t="s">
        <v>1703</v>
      </c>
      <c r="D320" s="780">
        <v>12</v>
      </c>
      <c r="E320" s="780">
        <v>57109792</v>
      </c>
      <c r="F320" s="780" t="s">
        <v>396</v>
      </c>
      <c r="G320" s="780" t="s">
        <v>16190</v>
      </c>
      <c r="H320" s="781">
        <v>29874175</v>
      </c>
      <c r="I320" s="1020" t="s">
        <v>14985</v>
      </c>
    </row>
    <row r="321" spans="1:9">
      <c r="A321" s="1006"/>
      <c r="B321" s="1009"/>
      <c r="C321" s="780" t="s">
        <v>1442</v>
      </c>
      <c r="D321" s="780">
        <v>12</v>
      </c>
      <c r="E321" s="780">
        <v>57114100</v>
      </c>
      <c r="F321" s="780" t="s">
        <v>396</v>
      </c>
      <c r="G321" s="780" t="s">
        <v>16190</v>
      </c>
      <c r="H321" s="781">
        <v>29874175</v>
      </c>
      <c r="I321" s="1020"/>
    </row>
    <row r="322" spans="1:9">
      <c r="A322" s="786">
        <v>19</v>
      </c>
      <c r="B322" s="791" t="s">
        <v>354</v>
      </c>
      <c r="C322" s="788" t="s">
        <v>16142</v>
      </c>
      <c r="D322" s="788">
        <v>13</v>
      </c>
      <c r="E322" s="788">
        <v>74520186</v>
      </c>
      <c r="F322" s="788" t="s">
        <v>396</v>
      </c>
      <c r="G322" s="788" t="s">
        <v>16190</v>
      </c>
      <c r="H322" s="789">
        <v>29874175</v>
      </c>
      <c r="I322" s="765" t="s">
        <v>14985</v>
      </c>
    </row>
    <row r="323" spans="1:9">
      <c r="A323" s="786">
        <v>20</v>
      </c>
      <c r="B323" s="791" t="s">
        <v>368</v>
      </c>
      <c r="C323" s="788" t="s">
        <v>16146</v>
      </c>
      <c r="D323" s="788">
        <v>16</v>
      </c>
      <c r="E323" s="788">
        <v>11691753</v>
      </c>
      <c r="F323" s="788" t="s">
        <v>396</v>
      </c>
      <c r="G323" s="788" t="s">
        <v>16190</v>
      </c>
      <c r="H323" s="789">
        <v>29874175</v>
      </c>
      <c r="I323" s="765" t="s">
        <v>14985</v>
      </c>
    </row>
    <row r="324" spans="1:9">
      <c r="A324" s="792">
        <v>21</v>
      </c>
      <c r="B324" s="793" t="s">
        <v>18947</v>
      </c>
      <c r="C324" s="780" t="s">
        <v>16315</v>
      </c>
      <c r="D324" s="780">
        <v>16</v>
      </c>
      <c r="E324" s="780">
        <v>14428853</v>
      </c>
      <c r="F324" s="780" t="s">
        <v>396</v>
      </c>
      <c r="G324" s="780" t="s">
        <v>16190</v>
      </c>
      <c r="H324" s="781">
        <v>29874175</v>
      </c>
      <c r="I324" s="765" t="s">
        <v>14985</v>
      </c>
    </row>
    <row r="325" spans="1:9">
      <c r="A325" s="1004">
        <v>22</v>
      </c>
      <c r="B325" s="1007" t="s">
        <v>15228</v>
      </c>
      <c r="C325" s="778" t="s">
        <v>16316</v>
      </c>
      <c r="D325" s="778">
        <v>16</v>
      </c>
      <c r="E325" s="778">
        <v>58529615</v>
      </c>
      <c r="F325" s="778" t="s">
        <v>396</v>
      </c>
      <c r="G325" s="778" t="s">
        <v>16190</v>
      </c>
      <c r="H325" s="779">
        <v>29874175</v>
      </c>
      <c r="I325" s="1020" t="s">
        <v>14985</v>
      </c>
    </row>
    <row r="326" spans="1:9">
      <c r="A326" s="1005"/>
      <c r="B326" s="1008"/>
      <c r="C326" s="784" t="s">
        <v>16253</v>
      </c>
      <c r="D326" s="784">
        <v>16</v>
      </c>
      <c r="E326" s="784">
        <v>58622178</v>
      </c>
      <c r="F326" s="784" t="s">
        <v>396</v>
      </c>
      <c r="G326" s="784" t="s">
        <v>16190</v>
      </c>
      <c r="H326" s="785">
        <v>29874175</v>
      </c>
      <c r="I326" s="1020"/>
    </row>
    <row r="327" spans="1:9">
      <c r="A327" s="1006">
        <v>23</v>
      </c>
      <c r="B327" s="1009" t="s">
        <v>380</v>
      </c>
      <c r="C327" s="780" t="s">
        <v>16317</v>
      </c>
      <c r="D327" s="780">
        <v>17</v>
      </c>
      <c r="E327" s="780">
        <v>33269648</v>
      </c>
      <c r="F327" s="780" t="s">
        <v>396</v>
      </c>
      <c r="G327" s="780" t="s">
        <v>16190</v>
      </c>
      <c r="H327" s="781">
        <v>29874175</v>
      </c>
      <c r="I327" s="1020" t="s">
        <v>14985</v>
      </c>
    </row>
    <row r="328" spans="1:9">
      <c r="A328" s="1006"/>
      <c r="B328" s="1009"/>
      <c r="C328" s="780" t="s">
        <v>16309</v>
      </c>
      <c r="D328" s="780">
        <v>17</v>
      </c>
      <c r="E328" s="780">
        <v>33288363</v>
      </c>
      <c r="F328" s="780" t="s">
        <v>396</v>
      </c>
      <c r="G328" s="780" t="s">
        <v>16190</v>
      </c>
      <c r="H328" s="781">
        <v>29874175</v>
      </c>
      <c r="I328" s="1020"/>
    </row>
    <row r="329" spans="1:9">
      <c r="A329" s="1006"/>
      <c r="B329" s="1008"/>
      <c r="C329" s="780" t="s">
        <v>679</v>
      </c>
      <c r="D329" s="780">
        <v>17</v>
      </c>
      <c r="E329" s="780">
        <v>33324382</v>
      </c>
      <c r="F329" s="780" t="s">
        <v>396</v>
      </c>
      <c r="G329" s="780" t="s">
        <v>16190</v>
      </c>
      <c r="H329" s="781">
        <v>29874175</v>
      </c>
      <c r="I329" s="1020"/>
    </row>
    <row r="330" spans="1:9">
      <c r="A330" s="1004">
        <v>24</v>
      </c>
      <c r="B330" s="1007" t="s">
        <v>388</v>
      </c>
      <c r="C330" s="778" t="s">
        <v>16254</v>
      </c>
      <c r="D330" s="778">
        <v>17</v>
      </c>
      <c r="E330" s="778">
        <v>64280153</v>
      </c>
      <c r="F330" s="778" t="s">
        <v>396</v>
      </c>
      <c r="G330" s="778" t="s">
        <v>16190</v>
      </c>
      <c r="H330" s="779">
        <v>29874175</v>
      </c>
      <c r="I330" s="1020" t="s">
        <v>14985</v>
      </c>
    </row>
    <row r="331" spans="1:9">
      <c r="A331" s="1005"/>
      <c r="B331" s="1008"/>
      <c r="C331" s="784" t="s">
        <v>16310</v>
      </c>
      <c r="D331" s="784">
        <v>17</v>
      </c>
      <c r="E331" s="784">
        <v>64318357</v>
      </c>
      <c r="F331" s="784" t="s">
        <v>396</v>
      </c>
      <c r="G331" s="784" t="s">
        <v>16190</v>
      </c>
      <c r="H331" s="785">
        <v>29874175</v>
      </c>
      <c r="I331" s="1020"/>
    </row>
    <row r="332" spans="1:9">
      <c r="A332" s="796">
        <v>25</v>
      </c>
      <c r="B332" s="797" t="s">
        <v>18939</v>
      </c>
      <c r="C332" s="784" t="s">
        <v>16149</v>
      </c>
      <c r="D332" s="784">
        <v>17</v>
      </c>
      <c r="E332" s="784">
        <v>68494992</v>
      </c>
      <c r="F332" s="784" t="s">
        <v>396</v>
      </c>
      <c r="G332" s="784" t="s">
        <v>16190</v>
      </c>
      <c r="H332" s="785">
        <v>29874175</v>
      </c>
      <c r="I332" s="765" t="s">
        <v>14985</v>
      </c>
    </row>
    <row r="334" spans="1:9">
      <c r="A334" s="72" t="s">
        <v>16359</v>
      </c>
    </row>
    <row r="335" spans="1:9">
      <c r="A335" s="790" t="s">
        <v>16154</v>
      </c>
      <c r="B335" s="790" t="s">
        <v>18906</v>
      </c>
      <c r="C335" s="790" t="s">
        <v>16332</v>
      </c>
      <c r="D335" s="790" t="s">
        <v>1393</v>
      </c>
      <c r="E335" s="765" t="s">
        <v>1392</v>
      </c>
      <c r="F335" s="790" t="s">
        <v>0</v>
      </c>
      <c r="G335" s="790" t="s">
        <v>16155</v>
      </c>
      <c r="H335" s="765" t="s">
        <v>19462</v>
      </c>
      <c r="I335" s="735" t="s">
        <v>19486</v>
      </c>
    </row>
    <row r="336" spans="1:9">
      <c r="A336" s="794">
        <v>1</v>
      </c>
      <c r="B336" s="787" t="s">
        <v>18968</v>
      </c>
      <c r="C336" s="778" t="s">
        <v>18969</v>
      </c>
      <c r="D336" s="778">
        <v>1</v>
      </c>
      <c r="E336" s="778">
        <v>3255789</v>
      </c>
      <c r="F336" s="778" t="s">
        <v>16158</v>
      </c>
      <c r="G336" s="778" t="s">
        <v>14832</v>
      </c>
      <c r="H336" s="779">
        <v>25035420</v>
      </c>
      <c r="I336" s="790" t="s">
        <v>14985</v>
      </c>
    </row>
    <row r="337" spans="1:9">
      <c r="A337" s="1004">
        <v>2</v>
      </c>
      <c r="B337" s="1007" t="s">
        <v>19110</v>
      </c>
      <c r="C337" s="778" t="s">
        <v>18970</v>
      </c>
      <c r="D337" s="778">
        <v>1</v>
      </c>
      <c r="E337" s="778">
        <v>51349663</v>
      </c>
      <c r="F337" s="778" t="s">
        <v>396</v>
      </c>
      <c r="G337" s="778" t="s">
        <v>14825</v>
      </c>
      <c r="H337" s="779">
        <v>30679814</v>
      </c>
      <c r="I337" s="1010" t="s">
        <v>14985</v>
      </c>
    </row>
    <row r="338" spans="1:9">
      <c r="A338" s="1006"/>
      <c r="B338" s="1009"/>
      <c r="C338" s="780" t="s">
        <v>18971</v>
      </c>
      <c r="D338" s="780">
        <v>1</v>
      </c>
      <c r="E338" s="780">
        <v>51440463</v>
      </c>
      <c r="F338" s="780" t="s">
        <v>396</v>
      </c>
      <c r="G338" s="780" t="s">
        <v>18972</v>
      </c>
      <c r="H338" s="781">
        <v>31641117</v>
      </c>
      <c r="I338" s="1010"/>
    </row>
    <row r="339" spans="1:9">
      <c r="A339" s="1006"/>
      <c r="B339" s="1009"/>
      <c r="C339" s="780" t="s">
        <v>18973</v>
      </c>
      <c r="D339" s="780">
        <v>1</v>
      </c>
      <c r="E339" s="780" t="s">
        <v>18974</v>
      </c>
      <c r="F339" s="780" t="s">
        <v>16158</v>
      </c>
      <c r="G339" s="780" t="s">
        <v>14833</v>
      </c>
      <c r="H339" s="781">
        <v>30012220</v>
      </c>
      <c r="I339" s="1010"/>
    </row>
    <row r="340" spans="1:9">
      <c r="A340" s="1005"/>
      <c r="B340" s="1008"/>
      <c r="C340" s="784" t="s">
        <v>18975</v>
      </c>
      <c r="D340" s="784">
        <v>1</v>
      </c>
      <c r="E340" s="784">
        <v>51546140</v>
      </c>
      <c r="F340" s="784" t="s">
        <v>19190</v>
      </c>
      <c r="G340" s="784" t="s">
        <v>19200</v>
      </c>
      <c r="H340" s="785" t="s">
        <v>19201</v>
      </c>
      <c r="I340" s="1010"/>
    </row>
    <row r="341" spans="1:9">
      <c r="A341" s="1006">
        <v>3</v>
      </c>
      <c r="B341" s="1009" t="s">
        <v>945</v>
      </c>
      <c r="C341" s="780" t="s">
        <v>18976</v>
      </c>
      <c r="D341" s="780">
        <v>1</v>
      </c>
      <c r="E341" s="780">
        <v>61873677</v>
      </c>
      <c r="F341" s="780" t="s">
        <v>18883</v>
      </c>
      <c r="G341" s="780" t="s">
        <v>19218</v>
      </c>
      <c r="H341" s="781" t="s">
        <v>19219</v>
      </c>
      <c r="I341" s="1010" t="s">
        <v>14985</v>
      </c>
    </row>
    <row r="342" spans="1:9">
      <c r="A342" s="1006"/>
      <c r="B342" s="1009"/>
      <c r="C342" s="780" t="s">
        <v>943</v>
      </c>
      <c r="D342" s="780">
        <v>1</v>
      </c>
      <c r="E342" s="780">
        <v>61886599</v>
      </c>
      <c r="F342" s="780" t="s">
        <v>16158</v>
      </c>
      <c r="G342" s="780" t="s">
        <v>19135</v>
      </c>
      <c r="H342" s="781">
        <v>32602732</v>
      </c>
      <c r="I342" s="1010"/>
    </row>
    <row r="343" spans="1:9">
      <c r="A343" s="1006"/>
      <c r="B343" s="1009"/>
      <c r="C343" s="780" t="s">
        <v>15649</v>
      </c>
      <c r="D343" s="780">
        <v>1</v>
      </c>
      <c r="E343" s="780">
        <v>61886744</v>
      </c>
      <c r="F343" s="780" t="s">
        <v>396</v>
      </c>
      <c r="G343" s="780" t="s">
        <v>18972</v>
      </c>
      <c r="H343" s="781">
        <v>31641117</v>
      </c>
      <c r="I343" s="1010"/>
    </row>
    <row r="344" spans="1:9">
      <c r="A344" s="1006"/>
      <c r="B344" s="1009"/>
      <c r="C344" s="780" t="s">
        <v>19183</v>
      </c>
      <c r="D344" s="780">
        <v>1</v>
      </c>
      <c r="E344" s="780">
        <v>61894902</v>
      </c>
      <c r="F344" s="780" t="s">
        <v>19184</v>
      </c>
      <c r="G344" s="780" t="s">
        <v>19185</v>
      </c>
      <c r="H344" s="781">
        <v>27577874</v>
      </c>
      <c r="I344" s="1010"/>
    </row>
    <row r="345" spans="1:9">
      <c r="A345" s="1006"/>
      <c r="B345" s="1009"/>
      <c r="C345" s="780" t="s">
        <v>18977</v>
      </c>
      <c r="D345" s="780">
        <v>1</v>
      </c>
      <c r="E345" s="780">
        <v>61895257</v>
      </c>
      <c r="F345" s="780" t="s">
        <v>396</v>
      </c>
      <c r="G345" s="780" t="s">
        <v>14825</v>
      </c>
      <c r="H345" s="781">
        <v>30679814</v>
      </c>
      <c r="I345" s="1010"/>
    </row>
    <row r="346" spans="1:9">
      <c r="A346" s="1006"/>
      <c r="B346" s="1009"/>
      <c r="C346" s="780" t="s">
        <v>18978</v>
      </c>
      <c r="D346" s="780">
        <v>1</v>
      </c>
      <c r="E346" s="780">
        <v>61897967</v>
      </c>
      <c r="F346" s="780" t="s">
        <v>18883</v>
      </c>
      <c r="G346" s="780" t="s">
        <v>19227</v>
      </c>
      <c r="H346" s="781" t="s">
        <v>19228</v>
      </c>
      <c r="I346" s="1010"/>
    </row>
    <row r="347" spans="1:9">
      <c r="A347" s="1004">
        <v>4</v>
      </c>
      <c r="B347" s="1007" t="s">
        <v>948</v>
      </c>
      <c r="C347" s="778" t="s">
        <v>18979</v>
      </c>
      <c r="D347" s="778">
        <v>1</v>
      </c>
      <c r="E347" s="778">
        <v>116291729</v>
      </c>
      <c r="F347" s="778" t="s">
        <v>396</v>
      </c>
      <c r="G347" s="778" t="s">
        <v>18972</v>
      </c>
      <c r="H347" s="779">
        <v>31641117</v>
      </c>
      <c r="I347" s="1010" t="s">
        <v>14985</v>
      </c>
    </row>
    <row r="348" spans="1:9">
      <c r="A348" s="1006"/>
      <c r="B348" s="1009"/>
      <c r="C348" s="780" t="s">
        <v>19168</v>
      </c>
      <c r="D348" s="780">
        <v>1</v>
      </c>
      <c r="E348" s="780">
        <v>116297758</v>
      </c>
      <c r="F348" s="780" t="s">
        <v>16158</v>
      </c>
      <c r="G348" s="780" t="s">
        <v>19135</v>
      </c>
      <c r="H348" s="781">
        <v>32602732</v>
      </c>
      <c r="I348" s="1010"/>
    </row>
    <row r="349" spans="1:9">
      <c r="A349" s="1006"/>
      <c r="B349" s="1009"/>
      <c r="C349" s="780" t="s">
        <v>18980</v>
      </c>
      <c r="D349" s="780">
        <v>1</v>
      </c>
      <c r="E349" s="780">
        <v>116310967</v>
      </c>
      <c r="F349" s="780" t="s">
        <v>18883</v>
      </c>
      <c r="G349" s="780" t="s">
        <v>18981</v>
      </c>
      <c r="H349" s="781" t="s">
        <v>18982</v>
      </c>
      <c r="I349" s="1010"/>
    </row>
    <row r="350" spans="1:9">
      <c r="A350" s="1006"/>
      <c r="B350" s="1009"/>
      <c r="C350" s="780" t="s">
        <v>19202</v>
      </c>
      <c r="D350" s="780">
        <v>1</v>
      </c>
      <c r="E350" s="780">
        <v>116320833</v>
      </c>
      <c r="F350" s="780" t="s">
        <v>19203</v>
      </c>
      <c r="G350" s="780" t="s">
        <v>19185</v>
      </c>
      <c r="H350" s="781">
        <v>27577874</v>
      </c>
      <c r="I350" s="1010"/>
    </row>
    <row r="351" spans="1:9">
      <c r="A351" s="1005"/>
      <c r="B351" s="1008"/>
      <c r="C351" s="784" t="s">
        <v>18983</v>
      </c>
      <c r="D351" s="784">
        <v>1</v>
      </c>
      <c r="E351" s="784">
        <v>116333111</v>
      </c>
      <c r="F351" s="784" t="s">
        <v>396</v>
      </c>
      <c r="G351" s="784" t="s">
        <v>14837</v>
      </c>
      <c r="H351" s="785">
        <v>27659466</v>
      </c>
      <c r="I351" s="1010"/>
    </row>
    <row r="352" spans="1:9" ht="39.6">
      <c r="A352" s="792">
        <v>5</v>
      </c>
      <c r="B352" s="793" t="s">
        <v>19111</v>
      </c>
      <c r="C352" s="780" t="s">
        <v>18984</v>
      </c>
      <c r="D352" s="780">
        <v>1</v>
      </c>
      <c r="E352" s="780">
        <v>158341523</v>
      </c>
      <c r="F352" s="780" t="s">
        <v>16158</v>
      </c>
      <c r="G352" s="780" t="s">
        <v>19170</v>
      </c>
      <c r="H352" s="781" t="s">
        <v>19169</v>
      </c>
      <c r="I352" s="802" t="s">
        <v>19248</v>
      </c>
    </row>
    <row r="353" spans="1:9">
      <c r="A353" s="1004">
        <v>6</v>
      </c>
      <c r="B353" s="1007" t="s">
        <v>18985</v>
      </c>
      <c r="C353" s="778" t="s">
        <v>1963</v>
      </c>
      <c r="D353" s="778">
        <v>2</v>
      </c>
      <c r="E353" s="778">
        <v>36650878</v>
      </c>
      <c r="F353" s="778" t="s">
        <v>16158</v>
      </c>
      <c r="G353" s="778" t="s">
        <v>19171</v>
      </c>
      <c r="H353" s="779">
        <v>32602732</v>
      </c>
      <c r="I353" s="1010" t="s">
        <v>14985</v>
      </c>
    </row>
    <row r="354" spans="1:9">
      <c r="A354" s="1006"/>
      <c r="B354" s="1009"/>
      <c r="C354" s="780" t="s">
        <v>18986</v>
      </c>
      <c r="D354" s="780">
        <v>2</v>
      </c>
      <c r="E354" s="780">
        <v>36673555</v>
      </c>
      <c r="F354" s="780" t="s">
        <v>18883</v>
      </c>
      <c r="G354" s="780" t="s">
        <v>18987</v>
      </c>
      <c r="H354" s="781" t="s">
        <v>18988</v>
      </c>
      <c r="I354" s="1010"/>
    </row>
    <row r="355" spans="1:9">
      <c r="A355" s="1006"/>
      <c r="B355" s="1009"/>
      <c r="C355" s="780" t="s">
        <v>19199</v>
      </c>
      <c r="D355" s="780">
        <v>2</v>
      </c>
      <c r="E355" s="780">
        <v>36673774</v>
      </c>
      <c r="F355" s="780" t="s">
        <v>19184</v>
      </c>
      <c r="G355" s="780" t="s">
        <v>14840</v>
      </c>
      <c r="H355" s="781">
        <v>27577874</v>
      </c>
      <c r="I355" s="1010"/>
    </row>
    <row r="356" spans="1:9">
      <c r="A356" s="1006"/>
      <c r="B356" s="1009"/>
      <c r="C356" s="780" t="s">
        <v>18989</v>
      </c>
      <c r="D356" s="780">
        <v>2</v>
      </c>
      <c r="E356" s="780">
        <v>36681193</v>
      </c>
      <c r="F356" s="780" t="s">
        <v>396</v>
      </c>
      <c r="G356" s="780" t="s">
        <v>18972</v>
      </c>
      <c r="H356" s="781">
        <v>31641117</v>
      </c>
      <c r="I356" s="1010"/>
    </row>
    <row r="357" spans="1:9">
      <c r="A357" s="1006"/>
      <c r="B357" s="1009"/>
      <c r="C357" s="780" t="s">
        <v>18990</v>
      </c>
      <c r="D357" s="780">
        <v>2</v>
      </c>
      <c r="E357" s="780">
        <v>37068428</v>
      </c>
      <c r="F357" s="780" t="s">
        <v>396</v>
      </c>
      <c r="G357" s="780" t="s">
        <v>18972</v>
      </c>
      <c r="H357" s="781">
        <v>31641117</v>
      </c>
      <c r="I357" s="1010"/>
    </row>
    <row r="358" spans="1:9">
      <c r="A358" s="1006"/>
      <c r="B358" s="1009"/>
      <c r="C358" s="780" t="s">
        <v>18991</v>
      </c>
      <c r="D358" s="780">
        <v>2</v>
      </c>
      <c r="E358" s="780">
        <v>37192866</v>
      </c>
      <c r="F358" s="780" t="s">
        <v>396</v>
      </c>
      <c r="G358" s="780" t="s">
        <v>14837</v>
      </c>
      <c r="H358" s="781">
        <v>27659466</v>
      </c>
      <c r="I358" s="1010"/>
    </row>
    <row r="359" spans="1:9">
      <c r="A359" s="1005"/>
      <c r="B359" s="1008"/>
      <c r="C359" s="784" t="s">
        <v>18992</v>
      </c>
      <c r="D359" s="784">
        <v>2</v>
      </c>
      <c r="E359" s="784">
        <v>37248015</v>
      </c>
      <c r="F359" s="784" t="s">
        <v>19124</v>
      </c>
      <c r="G359" s="784" t="s">
        <v>19195</v>
      </c>
      <c r="H359" s="785" t="s">
        <v>19196</v>
      </c>
      <c r="I359" s="1010"/>
    </row>
    <row r="360" spans="1:9">
      <c r="A360" s="792">
        <v>8</v>
      </c>
      <c r="B360" s="793" t="s">
        <v>18993</v>
      </c>
      <c r="C360" s="780" t="s">
        <v>18994</v>
      </c>
      <c r="D360" s="780">
        <v>2</v>
      </c>
      <c r="E360" s="780">
        <v>175467769</v>
      </c>
      <c r="F360" s="780" t="s">
        <v>396</v>
      </c>
      <c r="G360" s="780" t="s">
        <v>18972</v>
      </c>
      <c r="H360" s="781">
        <v>31641117</v>
      </c>
      <c r="I360" s="790" t="s">
        <v>19254</v>
      </c>
    </row>
    <row r="361" spans="1:9">
      <c r="A361" s="1004">
        <v>9</v>
      </c>
      <c r="B361" s="1007" t="s">
        <v>953</v>
      </c>
      <c r="C361" s="778" t="s">
        <v>951</v>
      </c>
      <c r="D361" s="778">
        <v>2</v>
      </c>
      <c r="E361" s="778">
        <v>179721046</v>
      </c>
      <c r="F361" s="778" t="s">
        <v>16158</v>
      </c>
      <c r="G361" s="778" t="s">
        <v>14833</v>
      </c>
      <c r="H361" s="779">
        <v>30012220</v>
      </c>
      <c r="I361" s="1010" t="s">
        <v>14985</v>
      </c>
    </row>
    <row r="362" spans="1:9">
      <c r="A362" s="1005"/>
      <c r="B362" s="1008"/>
      <c r="C362" s="784" t="s">
        <v>18995</v>
      </c>
      <c r="D362" s="784">
        <v>2</v>
      </c>
      <c r="E362" s="784">
        <v>179770175</v>
      </c>
      <c r="F362" s="784" t="s">
        <v>396</v>
      </c>
      <c r="G362" s="784" t="s">
        <v>18972</v>
      </c>
      <c r="H362" s="785">
        <v>31641117</v>
      </c>
      <c r="I362" s="1010"/>
    </row>
    <row r="363" spans="1:9">
      <c r="A363" s="1006">
        <v>10</v>
      </c>
      <c r="B363" s="1009" t="s">
        <v>18996</v>
      </c>
      <c r="C363" s="780" t="s">
        <v>16298</v>
      </c>
      <c r="D363" s="780">
        <v>3</v>
      </c>
      <c r="E363" s="780">
        <v>38103776</v>
      </c>
      <c r="F363" s="780" t="s">
        <v>16158</v>
      </c>
      <c r="G363" s="780" t="s">
        <v>14833</v>
      </c>
      <c r="H363" s="781">
        <v>30012220</v>
      </c>
      <c r="I363" s="1010" t="s">
        <v>14985</v>
      </c>
    </row>
    <row r="364" spans="1:9">
      <c r="A364" s="1006"/>
      <c r="B364" s="1009"/>
      <c r="C364" s="780" t="s">
        <v>18997</v>
      </c>
      <c r="D364" s="780">
        <v>3</v>
      </c>
      <c r="E364" s="780">
        <v>38559749</v>
      </c>
      <c r="F364" s="780" t="s">
        <v>18883</v>
      </c>
      <c r="G364" s="780" t="s">
        <v>19172</v>
      </c>
      <c r="H364" s="781" t="s">
        <v>19173</v>
      </c>
      <c r="I364" s="1010"/>
    </row>
    <row r="365" spans="1:9">
      <c r="A365" s="1006"/>
      <c r="B365" s="1009"/>
      <c r="C365" s="780" t="s">
        <v>18998</v>
      </c>
      <c r="D365" s="780">
        <v>3</v>
      </c>
      <c r="E365" s="780">
        <v>38577362</v>
      </c>
      <c r="F365" s="780" t="s">
        <v>18883</v>
      </c>
      <c r="G365" s="780" t="s">
        <v>19218</v>
      </c>
      <c r="H365" s="781" t="s">
        <v>19219</v>
      </c>
      <c r="I365" s="1010"/>
    </row>
    <row r="366" spans="1:9">
      <c r="A366" s="1006"/>
      <c r="B366" s="1009"/>
      <c r="C366" s="780" t="s">
        <v>18999</v>
      </c>
      <c r="D366" s="780">
        <v>3</v>
      </c>
      <c r="E366" s="780">
        <v>38587308</v>
      </c>
      <c r="F366" s="780" t="s">
        <v>396</v>
      </c>
      <c r="G366" s="780" t="s">
        <v>18972</v>
      </c>
      <c r="H366" s="781">
        <v>31641117</v>
      </c>
      <c r="I366" s="1010"/>
    </row>
    <row r="367" spans="1:9">
      <c r="A367" s="1006"/>
      <c r="B367" s="1009"/>
      <c r="C367" s="780" t="s">
        <v>16203</v>
      </c>
      <c r="D367" s="780">
        <v>3</v>
      </c>
      <c r="E367" s="780">
        <v>38589163</v>
      </c>
      <c r="F367" s="780" t="s">
        <v>16158</v>
      </c>
      <c r="G367" s="780" t="s">
        <v>14830</v>
      </c>
      <c r="H367" s="781">
        <v>31217584</v>
      </c>
      <c r="I367" s="1010"/>
    </row>
    <row r="368" spans="1:9">
      <c r="A368" s="1006"/>
      <c r="B368" s="1009"/>
      <c r="C368" s="780" t="s">
        <v>19000</v>
      </c>
      <c r="D368" s="780">
        <v>3</v>
      </c>
      <c r="E368" s="780">
        <v>38591689</v>
      </c>
      <c r="F368" s="780" t="s">
        <v>396</v>
      </c>
      <c r="G368" s="780" t="s">
        <v>14825</v>
      </c>
      <c r="H368" s="781">
        <v>30679814</v>
      </c>
      <c r="I368" s="1010"/>
    </row>
    <row r="369" spans="1:9">
      <c r="A369" s="1006"/>
      <c r="B369" s="1009"/>
      <c r="C369" s="780" t="s">
        <v>19208</v>
      </c>
      <c r="D369" s="780">
        <v>3</v>
      </c>
      <c r="E369" s="780">
        <v>38592406</v>
      </c>
      <c r="F369" s="780" t="s">
        <v>18883</v>
      </c>
      <c r="G369" s="780" t="s">
        <v>19222</v>
      </c>
      <c r="H369" s="781" t="s">
        <v>19226</v>
      </c>
      <c r="I369" s="1010"/>
    </row>
    <row r="370" spans="1:9">
      <c r="A370" s="1006"/>
      <c r="B370" s="1009"/>
      <c r="C370" s="780" t="s">
        <v>16204</v>
      </c>
      <c r="D370" s="780">
        <v>3</v>
      </c>
      <c r="E370" s="780">
        <v>38593393</v>
      </c>
      <c r="F370" s="780" t="s">
        <v>16158</v>
      </c>
      <c r="G370" s="780" t="s">
        <v>19135</v>
      </c>
      <c r="H370" s="781">
        <v>32602732</v>
      </c>
      <c r="I370" s="1010"/>
    </row>
    <row r="371" spans="1:9">
      <c r="A371" s="1006"/>
      <c r="B371" s="1009"/>
      <c r="C371" s="780" t="s">
        <v>19001</v>
      </c>
      <c r="D371" s="780">
        <v>3</v>
      </c>
      <c r="E371" s="780">
        <v>38607468</v>
      </c>
      <c r="F371" s="780" t="s">
        <v>19002</v>
      </c>
      <c r="G371" s="780" t="s">
        <v>19003</v>
      </c>
      <c r="H371" s="781" t="s">
        <v>19004</v>
      </c>
      <c r="I371" s="1010"/>
    </row>
    <row r="372" spans="1:9">
      <c r="A372" s="1006"/>
      <c r="B372" s="1009"/>
      <c r="C372" s="780" t="s">
        <v>634</v>
      </c>
      <c r="D372" s="780">
        <v>3</v>
      </c>
      <c r="E372" s="780">
        <v>38621237</v>
      </c>
      <c r="F372" s="780" t="s">
        <v>16158</v>
      </c>
      <c r="G372" s="780" t="s">
        <v>19135</v>
      </c>
      <c r="H372" s="781">
        <v>32602732</v>
      </c>
      <c r="I372" s="1010"/>
    </row>
    <row r="373" spans="1:9">
      <c r="A373" s="1006"/>
      <c r="B373" s="1009"/>
      <c r="C373" s="780" t="s">
        <v>19007</v>
      </c>
      <c r="D373" s="780">
        <v>3</v>
      </c>
      <c r="E373" s="780">
        <v>38608435</v>
      </c>
      <c r="F373" s="780" t="s">
        <v>396</v>
      </c>
      <c r="G373" s="780" t="s">
        <v>18972</v>
      </c>
      <c r="H373" s="781">
        <v>31641117</v>
      </c>
      <c r="I373" s="1010"/>
    </row>
    <row r="374" spans="1:9" ht="26.4">
      <c r="A374" s="1006"/>
      <c r="B374" s="1009"/>
      <c r="C374" s="780" t="s">
        <v>19008</v>
      </c>
      <c r="D374" s="780">
        <v>3</v>
      </c>
      <c r="E374" s="780">
        <v>38624253</v>
      </c>
      <c r="F374" s="782" t="s">
        <v>19174</v>
      </c>
      <c r="G374" s="782" t="s">
        <v>19214</v>
      </c>
      <c r="H374" s="783" t="s">
        <v>19215</v>
      </c>
      <c r="I374" s="1010"/>
    </row>
    <row r="375" spans="1:9">
      <c r="A375" s="1006"/>
      <c r="B375" s="1009"/>
      <c r="C375" s="780" t="s">
        <v>19009</v>
      </c>
      <c r="D375" s="780">
        <v>3</v>
      </c>
      <c r="E375" s="780">
        <v>38624343</v>
      </c>
      <c r="F375" s="780" t="s">
        <v>396</v>
      </c>
      <c r="G375" s="780" t="s">
        <v>14825</v>
      </c>
      <c r="H375" s="781">
        <v>30679814</v>
      </c>
      <c r="I375" s="1010"/>
    </row>
    <row r="376" spans="1:9">
      <c r="A376" s="1006"/>
      <c r="B376" s="1009"/>
      <c r="C376" s="780" t="s">
        <v>16150</v>
      </c>
      <c r="D376" s="780">
        <v>3</v>
      </c>
      <c r="E376" s="780">
        <v>38631431</v>
      </c>
      <c r="F376" s="780" t="s">
        <v>396</v>
      </c>
      <c r="G376" s="780" t="s">
        <v>18972</v>
      </c>
      <c r="H376" s="781">
        <v>31641117</v>
      </c>
      <c r="I376" s="1010"/>
    </row>
    <row r="377" spans="1:9">
      <c r="A377" s="1006"/>
      <c r="B377" s="1009"/>
      <c r="C377" s="780" t="s">
        <v>14841</v>
      </c>
      <c r="D377" s="780">
        <v>3</v>
      </c>
      <c r="E377" s="780">
        <v>38633923</v>
      </c>
      <c r="F377" s="780" t="s">
        <v>18883</v>
      </c>
      <c r="G377" s="780" t="s">
        <v>19172</v>
      </c>
      <c r="H377" s="781" t="s">
        <v>19173</v>
      </c>
      <c r="I377" s="1010"/>
    </row>
    <row r="378" spans="1:9">
      <c r="A378" s="1006"/>
      <c r="B378" s="1009"/>
      <c r="C378" s="780" t="s">
        <v>19010</v>
      </c>
      <c r="D378" s="780">
        <v>3</v>
      </c>
      <c r="E378" s="780">
        <v>38639219</v>
      </c>
      <c r="F378" s="780" t="s">
        <v>396</v>
      </c>
      <c r="G378" s="780" t="s">
        <v>18972</v>
      </c>
      <c r="H378" s="781">
        <v>31641117</v>
      </c>
      <c r="I378" s="1010"/>
    </row>
    <row r="379" spans="1:9">
      <c r="A379" s="1006"/>
      <c r="B379" s="1009"/>
      <c r="C379" s="780" t="s">
        <v>19143</v>
      </c>
      <c r="D379" s="780">
        <v>3</v>
      </c>
      <c r="E379" s="780">
        <v>38648062</v>
      </c>
      <c r="F379" s="780" t="s">
        <v>16158</v>
      </c>
      <c r="G379" s="780" t="s">
        <v>19135</v>
      </c>
      <c r="H379" s="781">
        <v>32602732</v>
      </c>
      <c r="I379" s="1010"/>
    </row>
    <row r="380" spans="1:9">
      <c r="A380" s="1006"/>
      <c r="B380" s="1009"/>
      <c r="C380" s="780" t="s">
        <v>1151</v>
      </c>
      <c r="D380" s="780">
        <v>3</v>
      </c>
      <c r="E380" s="780">
        <v>38657899</v>
      </c>
      <c r="F380" s="780" t="s">
        <v>18883</v>
      </c>
      <c r="G380" s="780" t="s">
        <v>19175</v>
      </c>
      <c r="H380" s="781" t="s">
        <v>19176</v>
      </c>
      <c r="I380" s="1010"/>
    </row>
    <row r="381" spans="1:9">
      <c r="A381" s="1006"/>
      <c r="B381" s="1009"/>
      <c r="C381" s="780" t="s">
        <v>1153</v>
      </c>
      <c r="D381" s="780">
        <v>3</v>
      </c>
      <c r="E381" s="780">
        <v>38659952</v>
      </c>
      <c r="F381" s="780" t="s">
        <v>396</v>
      </c>
      <c r="G381" s="780" t="s">
        <v>18972</v>
      </c>
      <c r="H381" s="781">
        <v>31641117</v>
      </c>
      <c r="I381" s="1010"/>
    </row>
    <row r="382" spans="1:9">
      <c r="A382" s="1006"/>
      <c r="B382" s="1009"/>
      <c r="C382" s="780" t="s">
        <v>19011</v>
      </c>
      <c r="D382" s="780">
        <v>3</v>
      </c>
      <c r="E382" s="780">
        <v>38661533</v>
      </c>
      <c r="F382" s="780" t="s">
        <v>396</v>
      </c>
      <c r="G382" s="780" t="s">
        <v>18972</v>
      </c>
      <c r="H382" s="781">
        <v>31641117</v>
      </c>
      <c r="I382" s="1010"/>
    </row>
    <row r="383" spans="1:9">
      <c r="A383" s="1006"/>
      <c r="B383" s="1009"/>
      <c r="C383" s="780" t="s">
        <v>19146</v>
      </c>
      <c r="D383" s="780">
        <v>3</v>
      </c>
      <c r="E383" s="780">
        <v>38666221</v>
      </c>
      <c r="F383" s="780" t="s">
        <v>16158</v>
      </c>
      <c r="G383" s="780" t="s">
        <v>19135</v>
      </c>
      <c r="H383" s="781">
        <v>32602732</v>
      </c>
      <c r="I383" s="1010"/>
    </row>
    <row r="384" spans="1:9">
      <c r="A384" s="1006"/>
      <c r="B384" s="1009"/>
      <c r="C384" s="780" t="s">
        <v>19012</v>
      </c>
      <c r="D384" s="780">
        <v>3</v>
      </c>
      <c r="E384" s="780">
        <v>38680628</v>
      </c>
      <c r="F384" s="780" t="s">
        <v>396</v>
      </c>
      <c r="G384" s="780" t="s">
        <v>18972</v>
      </c>
      <c r="H384" s="781">
        <v>31641117</v>
      </c>
      <c r="I384" s="1010"/>
    </row>
    <row r="385" spans="1:9">
      <c r="A385" s="1006"/>
      <c r="B385" s="1009"/>
      <c r="C385" s="780" t="s">
        <v>1147</v>
      </c>
      <c r="D385" s="780">
        <v>3</v>
      </c>
      <c r="E385" s="780" t="s">
        <v>19013</v>
      </c>
      <c r="F385" s="780" t="s">
        <v>522</v>
      </c>
      <c r="G385" s="780" t="s">
        <v>14831</v>
      </c>
      <c r="H385" s="781">
        <v>31251759</v>
      </c>
      <c r="I385" s="1010"/>
    </row>
    <row r="386" spans="1:9">
      <c r="A386" s="1006"/>
      <c r="B386" s="1009"/>
      <c r="C386" s="780" t="s">
        <v>19014</v>
      </c>
      <c r="D386" s="780">
        <v>3</v>
      </c>
      <c r="E386" s="780">
        <v>38719901</v>
      </c>
      <c r="F386" s="780" t="s">
        <v>396</v>
      </c>
      <c r="G386" s="780" t="s">
        <v>14825</v>
      </c>
      <c r="H386" s="781">
        <v>30679814</v>
      </c>
      <c r="I386" s="1010"/>
    </row>
    <row r="387" spans="1:9">
      <c r="A387" s="1006"/>
      <c r="B387" s="1009"/>
      <c r="C387" s="780" t="s">
        <v>16318</v>
      </c>
      <c r="D387" s="780">
        <v>3</v>
      </c>
      <c r="E387" s="780">
        <v>38719935</v>
      </c>
      <c r="F387" s="780" t="s">
        <v>18883</v>
      </c>
      <c r="G387" s="780" t="s">
        <v>19218</v>
      </c>
      <c r="H387" s="781" t="s">
        <v>19219</v>
      </c>
      <c r="I387" s="1010"/>
    </row>
    <row r="388" spans="1:9">
      <c r="A388" s="1006"/>
      <c r="B388" s="1009"/>
      <c r="C388" s="780" t="s">
        <v>19147</v>
      </c>
      <c r="D388" s="780">
        <v>3</v>
      </c>
      <c r="E388" s="780">
        <v>38723217</v>
      </c>
      <c r="F388" s="780" t="s">
        <v>16158</v>
      </c>
      <c r="G388" s="780" t="s">
        <v>19224</v>
      </c>
      <c r="H388" s="781" t="s">
        <v>19225</v>
      </c>
      <c r="I388" s="1010"/>
    </row>
    <row r="389" spans="1:9">
      <c r="A389" s="1006"/>
      <c r="B389" s="1009"/>
      <c r="C389" s="780" t="s">
        <v>19015</v>
      </c>
      <c r="D389" s="780">
        <v>3</v>
      </c>
      <c r="E389" s="780">
        <v>38764782</v>
      </c>
      <c r="F389" s="780" t="s">
        <v>396</v>
      </c>
      <c r="G389" s="780" t="s">
        <v>14825</v>
      </c>
      <c r="H389" s="781">
        <v>30679814</v>
      </c>
      <c r="I389" s="1010"/>
    </row>
    <row r="390" spans="1:9" ht="26.4">
      <c r="A390" s="1006"/>
      <c r="B390" s="1009"/>
      <c r="C390" s="780" t="s">
        <v>1149</v>
      </c>
      <c r="D390" s="780">
        <v>3</v>
      </c>
      <c r="E390" s="780">
        <v>38766675</v>
      </c>
      <c r="F390" s="780" t="s">
        <v>18883</v>
      </c>
      <c r="G390" s="782" t="s">
        <v>19220</v>
      </c>
      <c r="H390" s="783" t="s">
        <v>19221</v>
      </c>
      <c r="I390" s="1010"/>
    </row>
    <row r="391" spans="1:9" ht="26.4">
      <c r="A391" s="1006"/>
      <c r="B391" s="1009"/>
      <c r="C391" s="780" t="s">
        <v>1340</v>
      </c>
      <c r="D391" s="780">
        <v>3</v>
      </c>
      <c r="E391" s="780">
        <v>38767315</v>
      </c>
      <c r="F391" s="780" t="s">
        <v>19124</v>
      </c>
      <c r="G391" s="782" t="s">
        <v>19178</v>
      </c>
      <c r="H391" s="781" t="s">
        <v>19179</v>
      </c>
      <c r="I391" s="1010"/>
    </row>
    <row r="392" spans="1:9">
      <c r="A392" s="1006"/>
      <c r="B392" s="1009"/>
      <c r="C392" s="780" t="s">
        <v>19016</v>
      </c>
      <c r="D392" s="780">
        <v>3</v>
      </c>
      <c r="E392" s="780">
        <v>38770639</v>
      </c>
      <c r="F392" s="780" t="s">
        <v>16158</v>
      </c>
      <c r="G392" s="780" t="s">
        <v>14832</v>
      </c>
      <c r="H392" s="781">
        <v>25035420</v>
      </c>
      <c r="I392" s="1010"/>
    </row>
    <row r="393" spans="1:9">
      <c r="A393" s="1006"/>
      <c r="B393" s="1009"/>
      <c r="C393" s="780" t="s">
        <v>19005</v>
      </c>
      <c r="D393" s="780">
        <v>3</v>
      </c>
      <c r="E393" s="780" t="s">
        <v>19006</v>
      </c>
      <c r="F393" s="780" t="s">
        <v>522</v>
      </c>
      <c r="G393" s="780" t="s">
        <v>14831</v>
      </c>
      <c r="H393" s="781">
        <v>31251759</v>
      </c>
      <c r="I393" s="1010"/>
    </row>
    <row r="394" spans="1:9">
      <c r="A394" s="1004">
        <v>11</v>
      </c>
      <c r="B394" s="1007" t="s">
        <v>19017</v>
      </c>
      <c r="C394" s="778" t="s">
        <v>19018</v>
      </c>
      <c r="D394" s="778">
        <v>3</v>
      </c>
      <c r="E394" s="778">
        <v>53277063</v>
      </c>
      <c r="F394" s="778" t="s">
        <v>396</v>
      </c>
      <c r="G394" s="778" t="s">
        <v>18972</v>
      </c>
      <c r="H394" s="779">
        <v>31641117</v>
      </c>
      <c r="I394" s="1010" t="s">
        <v>14985</v>
      </c>
    </row>
    <row r="395" spans="1:9" ht="26.4">
      <c r="A395" s="1005"/>
      <c r="B395" s="1008"/>
      <c r="C395" s="784" t="s">
        <v>19019</v>
      </c>
      <c r="D395" s="784">
        <v>3</v>
      </c>
      <c r="E395" s="784">
        <v>53282303</v>
      </c>
      <c r="F395" s="784" t="s">
        <v>19124</v>
      </c>
      <c r="G395" s="803" t="s">
        <v>19197</v>
      </c>
      <c r="H395" s="804" t="s">
        <v>19198</v>
      </c>
      <c r="I395" s="1010"/>
    </row>
    <row r="396" spans="1:9">
      <c r="A396" s="1006">
        <v>12</v>
      </c>
      <c r="B396" s="1009" t="s">
        <v>19020</v>
      </c>
      <c r="C396" s="780" t="s">
        <v>19021</v>
      </c>
      <c r="D396" s="780">
        <v>3</v>
      </c>
      <c r="E396" s="780">
        <v>66425953</v>
      </c>
      <c r="F396" s="780" t="s">
        <v>396</v>
      </c>
      <c r="G396" s="780" t="s">
        <v>18972</v>
      </c>
      <c r="H396" s="781">
        <v>31641117</v>
      </c>
      <c r="I396" s="1010" t="s">
        <v>14985</v>
      </c>
    </row>
    <row r="397" spans="1:9">
      <c r="A397" s="1006"/>
      <c r="B397" s="1009"/>
      <c r="C397" s="780" t="s">
        <v>19022</v>
      </c>
      <c r="D397" s="780">
        <v>3</v>
      </c>
      <c r="E397" s="780">
        <v>66431602</v>
      </c>
      <c r="F397" s="780" t="s">
        <v>19190</v>
      </c>
      <c r="G397" s="780" t="s">
        <v>19200</v>
      </c>
      <c r="H397" s="781" t="s">
        <v>19201</v>
      </c>
      <c r="I397" s="1010"/>
    </row>
    <row r="398" spans="1:9">
      <c r="A398" s="786">
        <v>13</v>
      </c>
      <c r="B398" s="791" t="s">
        <v>19023</v>
      </c>
      <c r="C398" s="788" t="s">
        <v>19024</v>
      </c>
      <c r="D398" s="788">
        <v>3</v>
      </c>
      <c r="E398" s="788">
        <v>156821808</v>
      </c>
      <c r="F398" s="788" t="s">
        <v>396</v>
      </c>
      <c r="G398" s="788" t="s">
        <v>18972</v>
      </c>
      <c r="H398" s="789">
        <v>31641117</v>
      </c>
      <c r="I398" s="790" t="s">
        <v>19249</v>
      </c>
    </row>
    <row r="399" spans="1:9">
      <c r="A399" s="1006">
        <v>14</v>
      </c>
      <c r="B399" s="1009" t="s">
        <v>19025</v>
      </c>
      <c r="C399" s="780" t="s">
        <v>1684</v>
      </c>
      <c r="D399" s="780">
        <v>3</v>
      </c>
      <c r="E399" s="780">
        <v>185331165</v>
      </c>
      <c r="F399" s="780" t="s">
        <v>16158</v>
      </c>
      <c r="G399" s="780" t="s">
        <v>14833</v>
      </c>
      <c r="H399" s="781">
        <v>30012220</v>
      </c>
      <c r="I399" s="1010" t="s">
        <v>14985</v>
      </c>
    </row>
    <row r="400" spans="1:9">
      <c r="A400" s="1006"/>
      <c r="B400" s="1009"/>
      <c r="C400" s="780" t="s">
        <v>19026</v>
      </c>
      <c r="D400" s="780">
        <v>3</v>
      </c>
      <c r="E400" s="780">
        <v>186169283</v>
      </c>
      <c r="F400" s="780" t="s">
        <v>396</v>
      </c>
      <c r="G400" s="780" t="s">
        <v>18972</v>
      </c>
      <c r="H400" s="781">
        <v>31641117</v>
      </c>
      <c r="I400" s="1010"/>
    </row>
    <row r="401" spans="1:9">
      <c r="A401" s="786">
        <v>15</v>
      </c>
      <c r="B401" s="791" t="s">
        <v>19027</v>
      </c>
      <c r="C401" s="788" t="s">
        <v>19028</v>
      </c>
      <c r="D401" s="788">
        <v>4</v>
      </c>
      <c r="E401" s="788">
        <v>20183937</v>
      </c>
      <c r="F401" s="788" t="s">
        <v>396</v>
      </c>
      <c r="G401" s="788" t="s">
        <v>14837</v>
      </c>
      <c r="H401" s="789">
        <v>27659466</v>
      </c>
      <c r="I401" s="790" t="s">
        <v>19250</v>
      </c>
    </row>
    <row r="402" spans="1:9">
      <c r="A402" s="1006">
        <v>16</v>
      </c>
      <c r="B402" s="1009" t="s">
        <v>19112</v>
      </c>
      <c r="C402" s="780" t="s">
        <v>19029</v>
      </c>
      <c r="D402" s="780">
        <v>5</v>
      </c>
      <c r="E402" s="780">
        <v>64317659</v>
      </c>
      <c r="F402" s="780" t="s">
        <v>396</v>
      </c>
      <c r="G402" s="780" t="s">
        <v>18972</v>
      </c>
      <c r="H402" s="781">
        <v>31641117</v>
      </c>
      <c r="I402" s="1010" t="s">
        <v>14985</v>
      </c>
    </row>
    <row r="403" spans="1:9">
      <c r="A403" s="1006"/>
      <c r="B403" s="1009"/>
      <c r="C403" s="780" t="s">
        <v>19030</v>
      </c>
      <c r="D403" s="780">
        <v>5</v>
      </c>
      <c r="E403" s="780">
        <v>64766798</v>
      </c>
      <c r="F403" s="780" t="s">
        <v>396</v>
      </c>
      <c r="G403" s="780" t="s">
        <v>18972</v>
      </c>
      <c r="H403" s="781">
        <v>31641117</v>
      </c>
      <c r="I403" s="1010"/>
    </row>
    <row r="404" spans="1:9">
      <c r="A404" s="1004">
        <v>17</v>
      </c>
      <c r="B404" s="1007" t="s">
        <v>19031</v>
      </c>
      <c r="C404" s="778" t="s">
        <v>19177</v>
      </c>
      <c r="D404" s="778">
        <v>5</v>
      </c>
      <c r="E404" s="778">
        <v>122519613</v>
      </c>
      <c r="F404" s="778" t="s">
        <v>16158</v>
      </c>
      <c r="G404" s="778" t="s">
        <v>19135</v>
      </c>
      <c r="H404" s="779">
        <v>32602732</v>
      </c>
      <c r="I404" s="1010" t="s">
        <v>14985</v>
      </c>
    </row>
    <row r="405" spans="1:9">
      <c r="A405" s="1005"/>
      <c r="B405" s="1008"/>
      <c r="C405" s="784" t="s">
        <v>19032</v>
      </c>
      <c r="D405" s="784">
        <v>5</v>
      </c>
      <c r="E405" s="784">
        <v>122504566</v>
      </c>
      <c r="F405" s="784" t="s">
        <v>16158</v>
      </c>
      <c r="G405" s="784" t="s">
        <v>14832</v>
      </c>
      <c r="H405" s="785">
        <v>25035420</v>
      </c>
      <c r="I405" s="1010"/>
    </row>
    <row r="406" spans="1:9">
      <c r="A406" s="786">
        <v>18</v>
      </c>
      <c r="B406" s="791" t="s">
        <v>16065</v>
      </c>
      <c r="C406" s="788" t="s">
        <v>1059</v>
      </c>
      <c r="D406" s="788">
        <v>5</v>
      </c>
      <c r="E406" s="788">
        <v>149131097</v>
      </c>
      <c r="F406" s="788" t="s">
        <v>16158</v>
      </c>
      <c r="G406" s="788" t="s">
        <v>19135</v>
      </c>
      <c r="H406" s="789">
        <v>32602732</v>
      </c>
      <c r="I406" s="790" t="s">
        <v>14985</v>
      </c>
    </row>
    <row r="407" spans="1:9">
      <c r="A407" s="1006">
        <v>19</v>
      </c>
      <c r="B407" s="1009" t="s">
        <v>16099</v>
      </c>
      <c r="C407" s="780" t="s">
        <v>19232</v>
      </c>
      <c r="D407" s="780">
        <v>5</v>
      </c>
      <c r="E407" s="780">
        <v>153865729</v>
      </c>
      <c r="F407" s="780" t="s">
        <v>16158</v>
      </c>
      <c r="G407" s="780" t="s">
        <v>14830</v>
      </c>
      <c r="H407" s="781">
        <v>31217584</v>
      </c>
      <c r="I407" s="1010" t="s">
        <v>14985</v>
      </c>
    </row>
    <row r="408" spans="1:9" ht="26.4">
      <c r="A408" s="1006"/>
      <c r="B408" s="1009"/>
      <c r="C408" s="780" t="s">
        <v>14845</v>
      </c>
      <c r="D408" s="780">
        <v>5</v>
      </c>
      <c r="E408" s="780">
        <v>153869040</v>
      </c>
      <c r="F408" s="780" t="s">
        <v>18931</v>
      </c>
      <c r="G408" s="782" t="s">
        <v>19216</v>
      </c>
      <c r="H408" s="783" t="s">
        <v>19217</v>
      </c>
      <c r="I408" s="1010"/>
    </row>
    <row r="409" spans="1:9">
      <c r="A409" s="1006"/>
      <c r="B409" s="1009"/>
      <c r="C409" s="780" t="s">
        <v>15615</v>
      </c>
      <c r="D409" s="780">
        <v>5</v>
      </c>
      <c r="E409" s="780">
        <v>153871832</v>
      </c>
      <c r="F409" s="780" t="s">
        <v>16158</v>
      </c>
      <c r="G409" s="780" t="s">
        <v>19135</v>
      </c>
      <c r="H409" s="781">
        <v>32602732</v>
      </c>
      <c r="I409" s="1010"/>
    </row>
    <row r="410" spans="1:9">
      <c r="A410" s="1006"/>
      <c r="B410" s="1009"/>
      <c r="C410" s="780" t="s">
        <v>14662</v>
      </c>
      <c r="D410" s="780">
        <v>5</v>
      </c>
      <c r="E410" s="780">
        <v>153871841</v>
      </c>
      <c r="F410" s="780" t="s">
        <v>396</v>
      </c>
      <c r="G410" s="780" t="s">
        <v>19033</v>
      </c>
      <c r="H410" s="781" t="s">
        <v>19034</v>
      </c>
      <c r="I410" s="1010"/>
    </row>
    <row r="411" spans="1:9">
      <c r="A411" s="1006"/>
      <c r="B411" s="1009"/>
      <c r="C411" s="780" t="s">
        <v>1348</v>
      </c>
      <c r="D411" s="780">
        <v>5</v>
      </c>
      <c r="E411" s="780">
        <v>153872170</v>
      </c>
      <c r="F411" s="780" t="s">
        <v>18941</v>
      </c>
      <c r="G411" s="780" t="s">
        <v>14840</v>
      </c>
      <c r="H411" s="781">
        <v>27577874</v>
      </c>
      <c r="I411" s="1010"/>
    </row>
    <row r="412" spans="1:9" ht="14.4" customHeight="1">
      <c r="A412" s="1004">
        <v>20</v>
      </c>
      <c r="B412" s="1007" t="s">
        <v>19212</v>
      </c>
      <c r="C412" s="778" t="s">
        <v>19213</v>
      </c>
      <c r="D412" s="778">
        <v>6</v>
      </c>
      <c r="E412" s="778">
        <v>30866342</v>
      </c>
      <c r="F412" s="778" t="s">
        <v>16158</v>
      </c>
      <c r="G412" s="778" t="s">
        <v>14830</v>
      </c>
      <c r="H412" s="779">
        <v>31217584</v>
      </c>
      <c r="I412" s="1010" t="s">
        <v>19251</v>
      </c>
    </row>
    <row r="413" spans="1:9">
      <c r="A413" s="1005"/>
      <c r="B413" s="1008"/>
      <c r="C413" s="784" t="s">
        <v>19236</v>
      </c>
      <c r="D413" s="784">
        <v>6</v>
      </c>
      <c r="E413" s="784">
        <v>31035572</v>
      </c>
      <c r="F413" s="784" t="s">
        <v>16158</v>
      </c>
      <c r="G413" s="784" t="s">
        <v>14830</v>
      </c>
      <c r="H413" s="785">
        <v>31217584</v>
      </c>
      <c r="I413" s="1010"/>
    </row>
    <row r="414" spans="1:9">
      <c r="A414" s="1004">
        <v>21</v>
      </c>
      <c r="B414" s="1007" t="s">
        <v>300</v>
      </c>
      <c r="C414" s="778" t="s">
        <v>19211</v>
      </c>
      <c r="D414" s="778">
        <v>6</v>
      </c>
      <c r="E414" s="778">
        <v>36618821</v>
      </c>
      <c r="F414" s="778" t="s">
        <v>18883</v>
      </c>
      <c r="G414" s="778" t="s">
        <v>19222</v>
      </c>
      <c r="H414" s="779" t="s">
        <v>19223</v>
      </c>
      <c r="I414" s="1010" t="s">
        <v>14985</v>
      </c>
    </row>
    <row r="415" spans="1:9">
      <c r="A415" s="1006"/>
      <c r="B415" s="1009"/>
      <c r="C415" s="780" t="s">
        <v>16331</v>
      </c>
      <c r="D415" s="780">
        <v>6</v>
      </c>
      <c r="E415" s="780">
        <v>36622900</v>
      </c>
      <c r="F415" s="780" t="s">
        <v>18883</v>
      </c>
      <c r="G415" s="780" t="s">
        <v>19233</v>
      </c>
      <c r="H415" s="781" t="s">
        <v>19234</v>
      </c>
      <c r="I415" s="1010"/>
    </row>
    <row r="416" spans="1:9">
      <c r="A416" s="1006"/>
      <c r="B416" s="1009"/>
      <c r="C416" s="780" t="s">
        <v>16288</v>
      </c>
      <c r="D416" s="780">
        <v>6</v>
      </c>
      <c r="E416" s="780">
        <v>36623379</v>
      </c>
      <c r="F416" s="780" t="s">
        <v>18883</v>
      </c>
      <c r="G416" s="780" t="s">
        <v>19230</v>
      </c>
      <c r="H416" s="781" t="s">
        <v>19231</v>
      </c>
      <c r="I416" s="1010"/>
    </row>
    <row r="417" spans="1:9">
      <c r="A417" s="1006"/>
      <c r="B417" s="1009"/>
      <c r="C417" s="780" t="s">
        <v>19229</v>
      </c>
      <c r="D417" s="780">
        <v>6</v>
      </c>
      <c r="E417" s="780">
        <v>36625562</v>
      </c>
      <c r="F417" s="780" t="s">
        <v>16158</v>
      </c>
      <c r="G417" s="780" t="s">
        <v>14830</v>
      </c>
      <c r="H417" s="781">
        <v>31217584</v>
      </c>
      <c r="I417" s="1010"/>
    </row>
    <row r="418" spans="1:9">
      <c r="A418" s="1006"/>
      <c r="B418" s="1009"/>
      <c r="C418" s="780" t="s">
        <v>19180</v>
      </c>
      <c r="D418" s="780">
        <v>6</v>
      </c>
      <c r="E418" s="780">
        <v>36627053</v>
      </c>
      <c r="F418" s="780" t="s">
        <v>18941</v>
      </c>
      <c r="G418" s="780" t="s">
        <v>14840</v>
      </c>
      <c r="H418" s="781">
        <v>27577874</v>
      </c>
      <c r="I418" s="1010"/>
    </row>
    <row r="419" spans="1:9">
      <c r="A419" s="1006"/>
      <c r="B419" s="1009"/>
      <c r="C419" s="780" t="s">
        <v>14829</v>
      </c>
      <c r="D419" s="780">
        <v>6</v>
      </c>
      <c r="E419" s="780">
        <v>36646768</v>
      </c>
      <c r="F419" s="780" t="s">
        <v>16158</v>
      </c>
      <c r="G419" s="780" t="s">
        <v>14830</v>
      </c>
      <c r="H419" s="781">
        <v>31217584</v>
      </c>
      <c r="I419" s="1010"/>
    </row>
    <row r="420" spans="1:9">
      <c r="A420" s="1006"/>
      <c r="B420" s="1009"/>
      <c r="C420" s="780" t="s">
        <v>298</v>
      </c>
      <c r="D420" s="780">
        <v>6</v>
      </c>
      <c r="E420" s="780">
        <v>36647289</v>
      </c>
      <c r="F420" s="780" t="s">
        <v>19138</v>
      </c>
      <c r="G420" s="780" t="s">
        <v>19237</v>
      </c>
      <c r="H420" s="781" t="s">
        <v>19238</v>
      </c>
      <c r="I420" s="1010"/>
    </row>
    <row r="421" spans="1:9">
      <c r="A421" s="1005"/>
      <c r="B421" s="1008"/>
      <c r="C421" s="784" t="s">
        <v>19035</v>
      </c>
      <c r="D421" s="784">
        <v>6</v>
      </c>
      <c r="E421" s="784">
        <v>36648064</v>
      </c>
      <c r="F421" s="784" t="s">
        <v>396</v>
      </c>
      <c r="G421" s="784" t="s">
        <v>18972</v>
      </c>
      <c r="H421" s="785">
        <v>31641117</v>
      </c>
      <c r="I421" s="1010"/>
    </row>
    <row r="422" spans="1:9">
      <c r="A422" s="1006">
        <v>22</v>
      </c>
      <c r="B422" s="1009" t="s">
        <v>19036</v>
      </c>
      <c r="C422" s="780" t="s">
        <v>19037</v>
      </c>
      <c r="D422" s="780">
        <v>6</v>
      </c>
      <c r="E422" s="780">
        <v>118559658</v>
      </c>
      <c r="F422" s="780" t="s">
        <v>396</v>
      </c>
      <c r="G422" s="780" t="s">
        <v>14825</v>
      </c>
      <c r="H422" s="781">
        <v>30679814</v>
      </c>
      <c r="I422" s="1010" t="s">
        <v>14985</v>
      </c>
    </row>
    <row r="423" spans="1:9">
      <c r="A423" s="1006"/>
      <c r="B423" s="1009"/>
      <c r="C423" s="780" t="s">
        <v>304</v>
      </c>
      <c r="D423" s="780">
        <v>6</v>
      </c>
      <c r="E423" s="780">
        <v>118667522</v>
      </c>
      <c r="F423" s="780" t="s">
        <v>19124</v>
      </c>
      <c r="G423" s="780" t="s">
        <v>19181</v>
      </c>
      <c r="H423" s="781" t="s">
        <v>19182</v>
      </c>
      <c r="I423" s="1010"/>
    </row>
    <row r="424" spans="1:9">
      <c r="A424" s="1006"/>
      <c r="B424" s="1009"/>
      <c r="C424" s="780" t="s">
        <v>1299</v>
      </c>
      <c r="D424" s="780">
        <v>6</v>
      </c>
      <c r="E424" s="780">
        <v>118692152</v>
      </c>
      <c r="F424" s="780" t="s">
        <v>396</v>
      </c>
      <c r="G424" s="780" t="s">
        <v>14825</v>
      </c>
      <c r="H424" s="781">
        <v>30679814</v>
      </c>
      <c r="I424" s="1010"/>
    </row>
    <row r="425" spans="1:9">
      <c r="A425" s="1006"/>
      <c r="B425" s="1009"/>
      <c r="C425" s="780" t="s">
        <v>16140</v>
      </c>
      <c r="D425" s="780">
        <v>6</v>
      </c>
      <c r="E425" s="780">
        <v>118721628</v>
      </c>
      <c r="F425" s="780" t="s">
        <v>396</v>
      </c>
      <c r="G425" s="780" t="s">
        <v>18972</v>
      </c>
      <c r="H425" s="781">
        <v>31641117</v>
      </c>
      <c r="I425" s="1010"/>
    </row>
    <row r="426" spans="1:9">
      <c r="A426" s="1006"/>
      <c r="B426" s="1009"/>
      <c r="C426" s="780" t="s">
        <v>19149</v>
      </c>
      <c r="D426" s="780">
        <v>6</v>
      </c>
      <c r="E426" s="780">
        <v>118741382</v>
      </c>
      <c r="F426" s="780" t="s">
        <v>16158</v>
      </c>
      <c r="G426" s="780" t="s">
        <v>19135</v>
      </c>
      <c r="H426" s="781">
        <v>32602732</v>
      </c>
      <c r="I426" s="1010"/>
    </row>
    <row r="427" spans="1:9">
      <c r="A427" s="1006"/>
      <c r="B427" s="1009"/>
      <c r="C427" s="780" t="s">
        <v>19209</v>
      </c>
      <c r="D427" s="780">
        <v>6</v>
      </c>
      <c r="E427" s="780">
        <v>118962740</v>
      </c>
      <c r="F427" s="780" t="s">
        <v>396</v>
      </c>
      <c r="G427" s="780" t="s">
        <v>19210</v>
      </c>
      <c r="H427" s="781">
        <v>27577874</v>
      </c>
      <c r="I427" s="1010"/>
    </row>
    <row r="428" spans="1:9">
      <c r="A428" s="1004">
        <v>23</v>
      </c>
      <c r="B428" s="1007" t="s">
        <v>19038</v>
      </c>
      <c r="C428" s="778" t="s">
        <v>15612</v>
      </c>
      <c r="D428" s="778">
        <v>6</v>
      </c>
      <c r="E428" s="778">
        <v>126851160</v>
      </c>
      <c r="F428" s="778" t="s">
        <v>396</v>
      </c>
      <c r="G428" s="778" t="s">
        <v>18972</v>
      </c>
      <c r="H428" s="779">
        <v>31641117</v>
      </c>
      <c r="I428" s="1010" t="s">
        <v>14985</v>
      </c>
    </row>
    <row r="429" spans="1:9">
      <c r="A429" s="1005"/>
      <c r="B429" s="1008"/>
      <c r="C429" s="784" t="s">
        <v>19039</v>
      </c>
      <c r="D429" s="784">
        <v>6</v>
      </c>
      <c r="E429" s="784">
        <v>126966308</v>
      </c>
      <c r="F429" s="784" t="s">
        <v>16158</v>
      </c>
      <c r="G429" s="784" t="s">
        <v>14833</v>
      </c>
      <c r="H429" s="785">
        <v>30012220</v>
      </c>
      <c r="I429" s="1010"/>
    </row>
    <row r="430" spans="1:9">
      <c r="A430" s="792">
        <v>24</v>
      </c>
      <c r="B430" s="793" t="s">
        <v>19040</v>
      </c>
      <c r="C430" s="780" t="s">
        <v>19041</v>
      </c>
      <c r="D430" s="780">
        <v>6</v>
      </c>
      <c r="E430" s="780">
        <v>159894466</v>
      </c>
      <c r="F430" s="780" t="s">
        <v>396</v>
      </c>
      <c r="G430" s="780" t="s">
        <v>18972</v>
      </c>
      <c r="H430" s="781">
        <v>31641117</v>
      </c>
      <c r="I430" s="790" t="s">
        <v>14985</v>
      </c>
    </row>
    <row r="431" spans="1:9">
      <c r="A431" s="1004">
        <v>25</v>
      </c>
      <c r="B431" s="1007" t="s">
        <v>19042</v>
      </c>
      <c r="C431" s="778" t="s">
        <v>1353</v>
      </c>
      <c r="D431" s="778">
        <v>7</v>
      </c>
      <c r="E431" s="778">
        <v>35293972</v>
      </c>
      <c r="F431" s="778" t="s">
        <v>396</v>
      </c>
      <c r="G431" s="778" t="s">
        <v>18972</v>
      </c>
      <c r="H431" s="779">
        <v>31641117</v>
      </c>
      <c r="I431" s="1010" t="s">
        <v>14985</v>
      </c>
    </row>
    <row r="432" spans="1:9">
      <c r="A432" s="1006"/>
      <c r="B432" s="1009"/>
      <c r="C432" s="780" t="s">
        <v>19043</v>
      </c>
      <c r="D432" s="780">
        <v>7</v>
      </c>
      <c r="E432" s="780" t="s">
        <v>19044</v>
      </c>
      <c r="F432" s="780" t="s">
        <v>19186</v>
      </c>
      <c r="G432" s="780" t="s">
        <v>19187</v>
      </c>
      <c r="H432" s="781" t="s">
        <v>19188</v>
      </c>
      <c r="I432" s="1010"/>
    </row>
    <row r="433" spans="1:9">
      <c r="A433" s="1006"/>
      <c r="B433" s="1009"/>
      <c r="C433" s="780" t="s">
        <v>19045</v>
      </c>
      <c r="D433" s="780">
        <v>7</v>
      </c>
      <c r="E433" s="780">
        <v>35306983</v>
      </c>
      <c r="F433" s="780" t="s">
        <v>396</v>
      </c>
      <c r="G433" s="780" t="s">
        <v>14837</v>
      </c>
      <c r="H433" s="781">
        <v>27659466</v>
      </c>
      <c r="I433" s="1010"/>
    </row>
    <row r="434" spans="1:9">
      <c r="A434" s="1006"/>
      <c r="B434" s="1009"/>
      <c r="C434" s="780" t="s">
        <v>19046</v>
      </c>
      <c r="D434" s="780">
        <v>7</v>
      </c>
      <c r="E434" s="780">
        <v>35310657</v>
      </c>
      <c r="F434" s="780" t="s">
        <v>396</v>
      </c>
      <c r="G434" s="780" t="s">
        <v>14825</v>
      </c>
      <c r="H434" s="781">
        <v>30679814</v>
      </c>
      <c r="I434" s="1010"/>
    </row>
    <row r="435" spans="1:9">
      <c r="A435" s="1006"/>
      <c r="B435" s="1009"/>
      <c r="C435" s="780" t="s">
        <v>19047</v>
      </c>
      <c r="D435" s="780">
        <v>7</v>
      </c>
      <c r="E435" s="780">
        <v>35417391</v>
      </c>
      <c r="F435" s="780" t="s">
        <v>396</v>
      </c>
      <c r="G435" s="780" t="s">
        <v>18972</v>
      </c>
      <c r="H435" s="781">
        <v>31641117</v>
      </c>
      <c r="I435" s="1010"/>
    </row>
    <row r="436" spans="1:9">
      <c r="A436" s="1006"/>
      <c r="B436" s="1009"/>
      <c r="C436" s="780" t="s">
        <v>19048</v>
      </c>
      <c r="D436" s="780">
        <v>7</v>
      </c>
      <c r="E436" s="780">
        <v>35505710</v>
      </c>
      <c r="F436" s="780" t="s">
        <v>396</v>
      </c>
      <c r="G436" s="780" t="s">
        <v>18972</v>
      </c>
      <c r="H436" s="781">
        <v>31641117</v>
      </c>
      <c r="I436" s="1010"/>
    </row>
    <row r="437" spans="1:9">
      <c r="A437" s="1006"/>
      <c r="B437" s="1009"/>
      <c r="C437" s="780" t="s">
        <v>19048</v>
      </c>
      <c r="D437" s="780">
        <v>7</v>
      </c>
      <c r="E437" s="780">
        <v>35505710</v>
      </c>
      <c r="F437" s="780" t="s">
        <v>396</v>
      </c>
      <c r="G437" s="780" t="s">
        <v>14825</v>
      </c>
      <c r="H437" s="781">
        <v>30679814</v>
      </c>
      <c r="I437" s="1010"/>
    </row>
    <row r="438" spans="1:9">
      <c r="A438" s="1005"/>
      <c r="B438" s="1008"/>
      <c r="C438" s="784" t="s">
        <v>19049</v>
      </c>
      <c r="D438" s="784">
        <v>7</v>
      </c>
      <c r="E438" s="784">
        <v>37113953</v>
      </c>
      <c r="F438" s="784" t="s">
        <v>396</v>
      </c>
      <c r="G438" s="784" t="s">
        <v>18972</v>
      </c>
      <c r="H438" s="785">
        <v>31641117</v>
      </c>
      <c r="I438" s="1010"/>
    </row>
    <row r="439" spans="1:9">
      <c r="A439" s="1006">
        <v>26</v>
      </c>
      <c r="B439" s="1009" t="s">
        <v>19050</v>
      </c>
      <c r="C439" s="780" t="s">
        <v>19051</v>
      </c>
      <c r="D439" s="780">
        <v>7</v>
      </c>
      <c r="E439" s="780">
        <v>46620145</v>
      </c>
      <c r="F439" s="780" t="s">
        <v>19186</v>
      </c>
      <c r="G439" s="780" t="s">
        <v>19187</v>
      </c>
      <c r="H439" s="781" t="s">
        <v>19188</v>
      </c>
      <c r="I439" s="1010" t="s">
        <v>14985</v>
      </c>
    </row>
    <row r="440" spans="1:9">
      <c r="A440" s="1006"/>
      <c r="B440" s="1009"/>
      <c r="C440" s="780" t="s">
        <v>19052</v>
      </c>
      <c r="D440" s="780">
        <v>7</v>
      </c>
      <c r="E440" s="780">
        <v>46634506</v>
      </c>
      <c r="F440" s="780" t="s">
        <v>396</v>
      </c>
      <c r="G440" s="780" t="s">
        <v>18972</v>
      </c>
      <c r="H440" s="781">
        <v>31641117</v>
      </c>
      <c r="I440" s="1010"/>
    </row>
    <row r="441" spans="1:9">
      <c r="A441" s="1006"/>
      <c r="B441" s="1009"/>
      <c r="C441" s="780" t="s">
        <v>19053</v>
      </c>
      <c r="D441" s="780">
        <v>7</v>
      </c>
      <c r="E441" s="780">
        <v>46640900</v>
      </c>
      <c r="F441" s="780" t="s">
        <v>396</v>
      </c>
      <c r="G441" s="780" t="s">
        <v>14837</v>
      </c>
      <c r="H441" s="781">
        <v>27659466</v>
      </c>
      <c r="I441" s="1010"/>
    </row>
    <row r="442" spans="1:9">
      <c r="A442" s="1004">
        <v>27</v>
      </c>
      <c r="B442" s="1007" t="s">
        <v>19054</v>
      </c>
      <c r="C442" s="778" t="s">
        <v>1847</v>
      </c>
      <c r="D442" s="778">
        <v>7</v>
      </c>
      <c r="E442" s="778">
        <v>116186241</v>
      </c>
      <c r="F442" s="778" t="s">
        <v>18883</v>
      </c>
      <c r="G442" s="778" t="s">
        <v>19055</v>
      </c>
      <c r="H442" s="779" t="s">
        <v>19056</v>
      </c>
      <c r="I442" s="1010" t="s">
        <v>14985</v>
      </c>
    </row>
    <row r="443" spans="1:9">
      <c r="A443" s="1005"/>
      <c r="B443" s="1008"/>
      <c r="C443" s="784" t="s">
        <v>972</v>
      </c>
      <c r="D443" s="784">
        <v>7</v>
      </c>
      <c r="E443" s="784">
        <v>116191301</v>
      </c>
      <c r="F443" s="784" t="s">
        <v>18883</v>
      </c>
      <c r="G443" s="784" t="s">
        <v>19057</v>
      </c>
      <c r="H443" s="785" t="s">
        <v>19058</v>
      </c>
      <c r="I443" s="1010"/>
    </row>
    <row r="444" spans="1:9">
      <c r="A444" s="792">
        <v>28</v>
      </c>
      <c r="B444" s="793" t="s">
        <v>976</v>
      </c>
      <c r="C444" s="780" t="s">
        <v>15614</v>
      </c>
      <c r="D444" s="780">
        <v>8</v>
      </c>
      <c r="E444" s="780">
        <v>124663987</v>
      </c>
      <c r="F444" s="780" t="s">
        <v>16158</v>
      </c>
      <c r="G444" s="780" t="s">
        <v>14833</v>
      </c>
      <c r="H444" s="781">
        <v>30012220</v>
      </c>
      <c r="I444" s="790" t="s">
        <v>14985</v>
      </c>
    </row>
    <row r="445" spans="1:9">
      <c r="A445" s="1004">
        <v>29</v>
      </c>
      <c r="B445" s="1007" t="s">
        <v>19059</v>
      </c>
      <c r="C445" s="778" t="s">
        <v>15603</v>
      </c>
      <c r="D445" s="778">
        <v>10</v>
      </c>
      <c r="E445" s="778">
        <v>54212597</v>
      </c>
      <c r="F445" s="778" t="s">
        <v>18883</v>
      </c>
      <c r="G445" s="778" t="s">
        <v>19239</v>
      </c>
      <c r="H445" s="779" t="s">
        <v>19240</v>
      </c>
      <c r="I445" s="1010" t="s">
        <v>14985</v>
      </c>
    </row>
    <row r="446" spans="1:9">
      <c r="A446" s="1005"/>
      <c r="B446" s="1008"/>
      <c r="C446" s="784" t="s">
        <v>977</v>
      </c>
      <c r="D446" s="784">
        <v>10</v>
      </c>
      <c r="E446" s="784">
        <v>54223977</v>
      </c>
      <c r="F446" s="784" t="s">
        <v>19190</v>
      </c>
      <c r="G446" s="784" t="s">
        <v>19206</v>
      </c>
      <c r="H446" s="785" t="s">
        <v>19207</v>
      </c>
      <c r="I446" s="1010"/>
    </row>
    <row r="447" spans="1:9">
      <c r="A447" s="792">
        <v>30</v>
      </c>
      <c r="B447" s="793" t="s">
        <v>19060</v>
      </c>
      <c r="C447" s="780" t="s">
        <v>19061</v>
      </c>
      <c r="D447" s="780">
        <v>10</v>
      </c>
      <c r="E447" s="780">
        <v>75880754</v>
      </c>
      <c r="F447" s="780" t="s">
        <v>396</v>
      </c>
      <c r="G447" s="780" t="s">
        <v>18972</v>
      </c>
      <c r="H447" s="781">
        <v>31641117</v>
      </c>
      <c r="I447" s="790" t="s">
        <v>14985</v>
      </c>
    </row>
    <row r="448" spans="1:9">
      <c r="A448" s="1004">
        <v>31</v>
      </c>
      <c r="B448" s="1007" t="s">
        <v>982</v>
      </c>
      <c r="C448" s="778" t="s">
        <v>19062</v>
      </c>
      <c r="D448" s="778">
        <v>10</v>
      </c>
      <c r="E448" s="778">
        <v>114458929</v>
      </c>
      <c r="F448" s="778" t="s">
        <v>396</v>
      </c>
      <c r="G448" s="778" t="s">
        <v>18972</v>
      </c>
      <c r="H448" s="779">
        <v>31641117</v>
      </c>
      <c r="I448" s="1010" t="s">
        <v>14985</v>
      </c>
    </row>
    <row r="449" spans="1:9">
      <c r="A449" s="1006"/>
      <c r="B449" s="1009"/>
      <c r="C449" s="780" t="s">
        <v>19063</v>
      </c>
      <c r="D449" s="780">
        <v>10</v>
      </c>
      <c r="E449" s="780" t="s">
        <v>19064</v>
      </c>
      <c r="F449" s="780" t="s">
        <v>522</v>
      </c>
      <c r="G449" s="780" t="s">
        <v>14831</v>
      </c>
      <c r="H449" s="781">
        <v>31251759</v>
      </c>
      <c r="I449" s="1010"/>
    </row>
    <row r="450" spans="1:9">
      <c r="A450" s="1006"/>
      <c r="B450" s="1009"/>
      <c r="C450" s="780" t="s">
        <v>19192</v>
      </c>
      <c r="D450" s="780">
        <v>10</v>
      </c>
      <c r="E450" s="780">
        <v>114468137</v>
      </c>
      <c r="F450" s="780" t="s">
        <v>18941</v>
      </c>
      <c r="G450" s="780" t="s">
        <v>14840</v>
      </c>
      <c r="H450" s="781">
        <v>27577874</v>
      </c>
      <c r="I450" s="1010"/>
    </row>
    <row r="451" spans="1:9">
      <c r="A451" s="1006"/>
      <c r="B451" s="1009"/>
      <c r="C451" s="780" t="s">
        <v>19065</v>
      </c>
      <c r="D451" s="780">
        <v>10</v>
      </c>
      <c r="E451" s="780">
        <v>114479262</v>
      </c>
      <c r="F451" s="780" t="s">
        <v>396</v>
      </c>
      <c r="G451" s="780" t="s">
        <v>14838</v>
      </c>
      <c r="H451" s="781">
        <v>21076409</v>
      </c>
      <c r="I451" s="1010"/>
    </row>
    <row r="452" spans="1:9">
      <c r="A452" s="1006"/>
      <c r="B452" s="1009"/>
      <c r="C452" s="780" t="s">
        <v>19066</v>
      </c>
      <c r="D452" s="780">
        <v>10</v>
      </c>
      <c r="E452" s="780">
        <v>114479277</v>
      </c>
      <c r="F452" s="780" t="s">
        <v>396</v>
      </c>
      <c r="G452" s="780" t="s">
        <v>14825</v>
      </c>
      <c r="H452" s="781">
        <v>30679814</v>
      </c>
      <c r="I452" s="1010"/>
    </row>
    <row r="453" spans="1:9">
      <c r="A453" s="1006"/>
      <c r="B453" s="1009"/>
      <c r="C453" s="780" t="s">
        <v>19067</v>
      </c>
      <c r="D453" s="780">
        <v>10</v>
      </c>
      <c r="E453" s="780">
        <v>114505465</v>
      </c>
      <c r="F453" s="780" t="s">
        <v>396</v>
      </c>
      <c r="G453" s="780" t="s">
        <v>14837</v>
      </c>
      <c r="H453" s="781">
        <v>27659466</v>
      </c>
      <c r="I453" s="1010"/>
    </row>
    <row r="454" spans="1:9">
      <c r="A454" s="1006"/>
      <c r="B454" s="1009"/>
      <c r="C454" s="780" t="s">
        <v>668</v>
      </c>
      <c r="D454" s="780">
        <v>10</v>
      </c>
      <c r="E454" s="780">
        <v>114506292</v>
      </c>
      <c r="F454" s="780" t="s">
        <v>16158</v>
      </c>
      <c r="G454" s="780" t="s">
        <v>19135</v>
      </c>
      <c r="H454" s="781">
        <v>32602732</v>
      </c>
      <c r="I454" s="1010"/>
    </row>
    <row r="455" spans="1:9">
      <c r="A455" s="1005"/>
      <c r="B455" s="1008"/>
      <c r="C455" s="784" t="s">
        <v>19068</v>
      </c>
      <c r="D455" s="784">
        <v>10</v>
      </c>
      <c r="E455" s="784">
        <v>114506378</v>
      </c>
      <c r="F455" s="784" t="s">
        <v>396</v>
      </c>
      <c r="G455" s="784" t="s">
        <v>18972</v>
      </c>
      <c r="H455" s="785">
        <v>31641117</v>
      </c>
      <c r="I455" s="1010"/>
    </row>
    <row r="456" spans="1:9">
      <c r="A456" s="792">
        <v>32</v>
      </c>
      <c r="B456" s="793" t="s">
        <v>985</v>
      </c>
      <c r="C456" s="780" t="s">
        <v>1770</v>
      </c>
      <c r="D456" s="780">
        <v>10</v>
      </c>
      <c r="E456" s="780">
        <v>121429633</v>
      </c>
      <c r="F456" s="780" t="s">
        <v>396</v>
      </c>
      <c r="G456" s="780" t="s">
        <v>18972</v>
      </c>
      <c r="H456" s="781">
        <v>31641117</v>
      </c>
      <c r="I456" s="790" t="s">
        <v>14985</v>
      </c>
    </row>
    <row r="457" spans="1:9">
      <c r="A457" s="786">
        <v>33</v>
      </c>
      <c r="B457" s="791" t="s">
        <v>18842</v>
      </c>
      <c r="C457" s="788" t="s">
        <v>19069</v>
      </c>
      <c r="D457" s="788">
        <v>11</v>
      </c>
      <c r="E457" s="788">
        <v>61604814</v>
      </c>
      <c r="F457" s="788" t="s">
        <v>396</v>
      </c>
      <c r="G457" s="788" t="s">
        <v>14837</v>
      </c>
      <c r="H457" s="789">
        <v>27659466</v>
      </c>
      <c r="I457" s="790" t="s">
        <v>14985</v>
      </c>
    </row>
    <row r="458" spans="1:9">
      <c r="A458" s="792">
        <v>34</v>
      </c>
      <c r="B458" s="793" t="s">
        <v>676</v>
      </c>
      <c r="C458" s="780" t="s">
        <v>1442</v>
      </c>
      <c r="D458" s="780">
        <v>12</v>
      </c>
      <c r="E458" s="780">
        <v>57114100</v>
      </c>
      <c r="F458" s="780" t="s">
        <v>16158</v>
      </c>
      <c r="G458" s="780" t="s">
        <v>14833</v>
      </c>
      <c r="H458" s="781">
        <v>30012220</v>
      </c>
      <c r="I458" s="790" t="s">
        <v>14985</v>
      </c>
    </row>
    <row r="459" spans="1:9">
      <c r="A459" s="786">
        <v>35</v>
      </c>
      <c r="B459" s="791" t="s">
        <v>19070</v>
      </c>
      <c r="C459" s="788" t="s">
        <v>19071</v>
      </c>
      <c r="D459" s="788">
        <v>12</v>
      </c>
      <c r="E459" s="788">
        <v>79529201</v>
      </c>
      <c r="F459" s="788" t="s">
        <v>522</v>
      </c>
      <c r="G459" s="788" t="s">
        <v>14831</v>
      </c>
      <c r="H459" s="789">
        <v>31251759</v>
      </c>
      <c r="I459" s="790" t="s">
        <v>19252</v>
      </c>
    </row>
    <row r="460" spans="1:9">
      <c r="A460" s="792">
        <v>36</v>
      </c>
      <c r="B460" s="793" t="s">
        <v>18840</v>
      </c>
      <c r="C460" s="780" t="s">
        <v>901</v>
      </c>
      <c r="D460" s="780">
        <v>12</v>
      </c>
      <c r="E460" s="780">
        <v>110819139</v>
      </c>
      <c r="F460" s="780" t="s">
        <v>396</v>
      </c>
      <c r="G460" s="780" t="s">
        <v>14825</v>
      </c>
      <c r="H460" s="781">
        <v>30679814</v>
      </c>
      <c r="I460" s="790" t="s">
        <v>14985</v>
      </c>
    </row>
    <row r="461" spans="1:9" ht="26.4">
      <c r="A461" s="1004">
        <v>37</v>
      </c>
      <c r="B461" s="1007" t="s">
        <v>19072</v>
      </c>
      <c r="C461" s="778" t="s">
        <v>16151</v>
      </c>
      <c r="D461" s="778">
        <v>12</v>
      </c>
      <c r="E461" s="778">
        <v>114793240</v>
      </c>
      <c r="F461" s="778" t="s">
        <v>19235</v>
      </c>
      <c r="G461" s="805" t="s">
        <v>19241</v>
      </c>
      <c r="H461" s="806" t="s">
        <v>19242</v>
      </c>
      <c r="I461" s="1010" t="s">
        <v>14985</v>
      </c>
    </row>
    <row r="462" spans="1:9">
      <c r="A462" s="1006"/>
      <c r="B462" s="1009"/>
      <c r="C462" s="780" t="s">
        <v>19073</v>
      </c>
      <c r="D462" s="780">
        <v>12</v>
      </c>
      <c r="E462" s="780" t="s">
        <v>19074</v>
      </c>
      <c r="F462" s="780" t="s">
        <v>18883</v>
      </c>
      <c r="G462" s="780" t="s">
        <v>19075</v>
      </c>
      <c r="H462" s="781" t="s">
        <v>19076</v>
      </c>
      <c r="I462" s="1010"/>
    </row>
    <row r="463" spans="1:9">
      <c r="A463" s="1006"/>
      <c r="B463" s="1009"/>
      <c r="C463" s="780" t="s">
        <v>19077</v>
      </c>
      <c r="D463" s="780">
        <v>12</v>
      </c>
      <c r="E463" s="780">
        <v>114856951</v>
      </c>
      <c r="F463" s="780" t="s">
        <v>396</v>
      </c>
      <c r="G463" s="780" t="s">
        <v>14825</v>
      </c>
      <c r="H463" s="781">
        <v>30679814</v>
      </c>
      <c r="I463" s="1010"/>
    </row>
    <row r="464" spans="1:9">
      <c r="A464" s="1006"/>
      <c r="B464" s="1009"/>
      <c r="C464" s="780" t="s">
        <v>1373</v>
      </c>
      <c r="D464" s="780">
        <v>12</v>
      </c>
      <c r="E464" s="780">
        <v>115353703</v>
      </c>
      <c r="F464" s="780" t="s">
        <v>396</v>
      </c>
      <c r="G464" s="780" t="s">
        <v>14825</v>
      </c>
      <c r="H464" s="781">
        <v>30679814</v>
      </c>
      <c r="I464" s="1010"/>
    </row>
    <row r="465" spans="1:9">
      <c r="A465" s="1006"/>
      <c r="B465" s="1009"/>
      <c r="C465" s="780" t="s">
        <v>19243</v>
      </c>
      <c r="D465" s="780">
        <v>12</v>
      </c>
      <c r="E465" s="780">
        <v>115353801</v>
      </c>
      <c r="F465" s="780" t="s">
        <v>16158</v>
      </c>
      <c r="G465" s="780" t="s">
        <v>19135</v>
      </c>
      <c r="H465" s="781">
        <v>32602732</v>
      </c>
      <c r="I465" s="1010"/>
    </row>
    <row r="466" spans="1:9">
      <c r="A466" s="1006"/>
      <c r="B466" s="1009"/>
      <c r="C466" s="780" t="s">
        <v>19078</v>
      </c>
      <c r="D466" s="780">
        <v>12</v>
      </c>
      <c r="E466" s="780">
        <v>115361972</v>
      </c>
      <c r="F466" s="780" t="s">
        <v>396</v>
      </c>
      <c r="G466" s="780" t="s">
        <v>18972</v>
      </c>
      <c r="H466" s="781">
        <v>31641117</v>
      </c>
      <c r="I466" s="1010"/>
    </row>
    <row r="467" spans="1:9">
      <c r="A467" s="1006"/>
      <c r="B467" s="1009"/>
      <c r="C467" s="780" t="s">
        <v>19191</v>
      </c>
      <c r="D467" s="780">
        <v>12</v>
      </c>
      <c r="E467" s="780">
        <v>115363751</v>
      </c>
      <c r="F467" s="780" t="s">
        <v>18941</v>
      </c>
      <c r="G467" s="780" t="s">
        <v>14840</v>
      </c>
      <c r="H467" s="781">
        <v>27577874</v>
      </c>
      <c r="I467" s="1010"/>
    </row>
    <row r="468" spans="1:9">
      <c r="A468" s="1006"/>
      <c r="B468" s="1009"/>
      <c r="C468" s="780" t="s">
        <v>19079</v>
      </c>
      <c r="D468" s="780">
        <v>12</v>
      </c>
      <c r="E468" s="780" t="s">
        <v>19080</v>
      </c>
      <c r="F468" s="780" t="s">
        <v>16158</v>
      </c>
      <c r="G468" s="780" t="s">
        <v>14833</v>
      </c>
      <c r="H468" s="781">
        <v>30012220</v>
      </c>
      <c r="I468" s="1010"/>
    </row>
    <row r="469" spans="1:9">
      <c r="A469" s="1006"/>
      <c r="B469" s="1009"/>
      <c r="C469" s="780" t="s">
        <v>19081</v>
      </c>
      <c r="D469" s="780">
        <v>12</v>
      </c>
      <c r="E469" s="780">
        <v>115381147</v>
      </c>
      <c r="F469" s="780" t="s">
        <v>396</v>
      </c>
      <c r="G469" s="780" t="s">
        <v>18972</v>
      </c>
      <c r="H469" s="781">
        <v>31641117</v>
      </c>
      <c r="I469" s="1010"/>
    </row>
    <row r="470" spans="1:9">
      <c r="A470" s="1005"/>
      <c r="B470" s="1008"/>
      <c r="C470" s="784" t="s">
        <v>19082</v>
      </c>
      <c r="D470" s="784">
        <v>12</v>
      </c>
      <c r="E470" s="784">
        <v>115381740</v>
      </c>
      <c r="F470" s="784" t="s">
        <v>396</v>
      </c>
      <c r="G470" s="784" t="s">
        <v>14838</v>
      </c>
      <c r="H470" s="785">
        <v>21076409</v>
      </c>
      <c r="I470" s="1010"/>
    </row>
    <row r="471" spans="1:9">
      <c r="A471" s="792">
        <v>38</v>
      </c>
      <c r="B471" s="793" t="s">
        <v>992</v>
      </c>
      <c r="C471" s="780" t="s">
        <v>19083</v>
      </c>
      <c r="D471" s="780">
        <v>13</v>
      </c>
      <c r="E471" s="780">
        <v>50754246</v>
      </c>
      <c r="F471" s="780" t="s">
        <v>396</v>
      </c>
      <c r="G471" s="780" t="s">
        <v>18972</v>
      </c>
      <c r="H471" s="781">
        <v>31641117</v>
      </c>
      <c r="I471" s="790" t="s">
        <v>14985</v>
      </c>
    </row>
    <row r="472" spans="1:9">
      <c r="A472" s="1004">
        <v>39</v>
      </c>
      <c r="B472" s="1007" t="s">
        <v>354</v>
      </c>
      <c r="C472" s="778" t="s">
        <v>352</v>
      </c>
      <c r="D472" s="778">
        <v>13</v>
      </c>
      <c r="E472" s="778">
        <v>74511991</v>
      </c>
      <c r="F472" s="778" t="s">
        <v>16158</v>
      </c>
      <c r="G472" s="778" t="s">
        <v>19135</v>
      </c>
      <c r="H472" s="779">
        <v>32602732</v>
      </c>
      <c r="I472" s="1010" t="s">
        <v>14985</v>
      </c>
    </row>
    <row r="473" spans="1:9">
      <c r="A473" s="1006"/>
      <c r="B473" s="1009"/>
      <c r="C473" s="780" t="s">
        <v>16144</v>
      </c>
      <c r="D473" s="780">
        <v>13</v>
      </c>
      <c r="E473" s="780">
        <v>74513122</v>
      </c>
      <c r="F473" s="780" t="s">
        <v>396</v>
      </c>
      <c r="G473" s="780" t="s">
        <v>19084</v>
      </c>
      <c r="H473" s="781" t="s">
        <v>19085</v>
      </c>
      <c r="I473" s="1010"/>
    </row>
    <row r="474" spans="1:9">
      <c r="A474" s="1006"/>
      <c r="B474" s="1009"/>
      <c r="C474" s="780" t="s">
        <v>993</v>
      </c>
      <c r="D474" s="780">
        <v>13</v>
      </c>
      <c r="E474" s="780">
        <v>74518210</v>
      </c>
      <c r="F474" s="780" t="s">
        <v>19190</v>
      </c>
      <c r="G474" s="780" t="s">
        <v>19204</v>
      </c>
      <c r="H474" s="781" t="s">
        <v>19205</v>
      </c>
      <c r="I474" s="1010"/>
    </row>
    <row r="475" spans="1:9">
      <c r="A475" s="1005"/>
      <c r="B475" s="1008"/>
      <c r="C475" s="784" t="s">
        <v>16142</v>
      </c>
      <c r="D475" s="784">
        <v>13</v>
      </c>
      <c r="E475" s="784">
        <v>74520186</v>
      </c>
      <c r="F475" s="784" t="s">
        <v>396</v>
      </c>
      <c r="G475" s="784" t="s">
        <v>18987</v>
      </c>
      <c r="H475" s="785" t="s">
        <v>18988</v>
      </c>
      <c r="I475" s="1010"/>
    </row>
    <row r="476" spans="1:9">
      <c r="A476" s="1006">
        <v>40</v>
      </c>
      <c r="B476" s="1009" t="s">
        <v>997</v>
      </c>
      <c r="C476" s="780" t="s">
        <v>19086</v>
      </c>
      <c r="D476" s="780">
        <v>14</v>
      </c>
      <c r="E476" s="780">
        <v>71849185</v>
      </c>
      <c r="F476" s="780" t="s">
        <v>396</v>
      </c>
      <c r="G476" s="780" t="s">
        <v>18972</v>
      </c>
      <c r="H476" s="781">
        <v>31641117</v>
      </c>
      <c r="I476" s="1010" t="s">
        <v>14985</v>
      </c>
    </row>
    <row r="477" spans="1:9">
      <c r="A477" s="1006"/>
      <c r="B477" s="1009"/>
      <c r="C477" s="780" t="s">
        <v>19087</v>
      </c>
      <c r="D477" s="780">
        <v>14</v>
      </c>
      <c r="E477" s="780">
        <v>71884567</v>
      </c>
      <c r="F477" s="780" t="s">
        <v>396</v>
      </c>
      <c r="G477" s="780" t="s">
        <v>14837</v>
      </c>
      <c r="H477" s="781">
        <v>27659466</v>
      </c>
      <c r="I477" s="1010"/>
    </row>
    <row r="478" spans="1:9">
      <c r="A478" s="1006"/>
      <c r="B478" s="1009"/>
      <c r="C478" s="780" t="s">
        <v>19088</v>
      </c>
      <c r="D478" s="780">
        <v>14</v>
      </c>
      <c r="E478" s="780">
        <v>71921576</v>
      </c>
      <c r="F478" s="780" t="s">
        <v>396</v>
      </c>
      <c r="G478" s="780" t="s">
        <v>14825</v>
      </c>
      <c r="H478" s="781">
        <v>30679814</v>
      </c>
      <c r="I478" s="1010"/>
    </row>
    <row r="479" spans="1:9">
      <c r="A479" s="1006"/>
      <c r="B479" s="1009"/>
      <c r="C479" s="780" t="s">
        <v>19189</v>
      </c>
      <c r="D479" s="780">
        <v>14</v>
      </c>
      <c r="E479" s="780">
        <v>71956270</v>
      </c>
      <c r="F479" s="438" t="s">
        <v>18941</v>
      </c>
      <c r="G479" s="780" t="s">
        <v>14840</v>
      </c>
      <c r="H479" s="781">
        <v>27577874</v>
      </c>
      <c r="I479" s="1010"/>
    </row>
    <row r="480" spans="1:9">
      <c r="A480" s="1006"/>
      <c r="B480" s="1009"/>
      <c r="C480" s="780" t="s">
        <v>19089</v>
      </c>
      <c r="D480" s="780">
        <v>14</v>
      </c>
      <c r="E480" s="780">
        <v>72057355</v>
      </c>
      <c r="F480" s="780" t="s">
        <v>18883</v>
      </c>
      <c r="G480" s="780" t="s">
        <v>18987</v>
      </c>
      <c r="H480" s="781" t="s">
        <v>18988</v>
      </c>
      <c r="I480" s="1010"/>
    </row>
    <row r="481" spans="1:9">
      <c r="A481" s="786">
        <v>41</v>
      </c>
      <c r="B481" s="791" t="s">
        <v>1000</v>
      </c>
      <c r="C481" s="788" t="s">
        <v>604</v>
      </c>
      <c r="D481" s="788">
        <v>15</v>
      </c>
      <c r="E481" s="788">
        <v>99284680</v>
      </c>
      <c r="F481" s="788" t="s">
        <v>16158</v>
      </c>
      <c r="G481" s="788" t="s">
        <v>14833</v>
      </c>
      <c r="H481" s="789">
        <v>30012220</v>
      </c>
      <c r="I481" s="790" t="s">
        <v>14985</v>
      </c>
    </row>
    <row r="482" spans="1:9" ht="14.4" customHeight="1">
      <c r="A482" s="1004">
        <v>42</v>
      </c>
      <c r="B482" s="1007" t="s">
        <v>18843</v>
      </c>
      <c r="C482" s="780" t="s">
        <v>19244</v>
      </c>
      <c r="D482" s="780">
        <v>17</v>
      </c>
      <c r="E482" s="780">
        <v>12634791</v>
      </c>
      <c r="F482" s="780" t="s">
        <v>16158</v>
      </c>
      <c r="G482" s="780" t="s">
        <v>19135</v>
      </c>
      <c r="H482" s="781">
        <v>32602732</v>
      </c>
      <c r="I482" s="1010" t="s">
        <v>14985</v>
      </c>
    </row>
    <row r="483" spans="1:9">
      <c r="A483" s="1005"/>
      <c r="B483" s="1008"/>
      <c r="C483" s="780" t="s">
        <v>19090</v>
      </c>
      <c r="D483" s="780">
        <v>17</v>
      </c>
      <c r="E483" s="780">
        <v>12638478</v>
      </c>
      <c r="F483" s="780" t="s">
        <v>522</v>
      </c>
      <c r="G483" s="780" t="s">
        <v>14831</v>
      </c>
      <c r="H483" s="781">
        <v>31251759</v>
      </c>
      <c r="I483" s="1010"/>
    </row>
    <row r="484" spans="1:9">
      <c r="A484" s="1004">
        <v>43</v>
      </c>
      <c r="B484" s="1007" t="s">
        <v>19091</v>
      </c>
      <c r="C484" s="778" t="s">
        <v>381</v>
      </c>
      <c r="D484" s="778">
        <v>17</v>
      </c>
      <c r="E484" s="778">
        <v>45013271</v>
      </c>
      <c r="F484" s="778" t="s">
        <v>19124</v>
      </c>
      <c r="G484" s="778" t="s">
        <v>19181</v>
      </c>
      <c r="H484" s="779" t="s">
        <v>19182</v>
      </c>
      <c r="I484" s="1010" t="s">
        <v>14985</v>
      </c>
    </row>
    <row r="485" spans="1:9">
      <c r="A485" s="1005"/>
      <c r="B485" s="1008"/>
      <c r="C485" s="784" t="s">
        <v>1919</v>
      </c>
      <c r="D485" s="784">
        <v>17</v>
      </c>
      <c r="E485" s="784">
        <v>45017193</v>
      </c>
      <c r="F485" s="784" t="s">
        <v>18883</v>
      </c>
      <c r="G485" s="784" t="s">
        <v>19245</v>
      </c>
      <c r="H485" s="785" t="s">
        <v>19246</v>
      </c>
      <c r="I485" s="1010"/>
    </row>
    <row r="486" spans="1:9">
      <c r="A486" s="792">
        <v>44</v>
      </c>
      <c r="B486" s="793" t="s">
        <v>1005</v>
      </c>
      <c r="C486" s="780" t="s">
        <v>19092</v>
      </c>
      <c r="D486" s="780">
        <v>17</v>
      </c>
      <c r="E486" s="780">
        <v>53379811</v>
      </c>
      <c r="F486" s="780" t="s">
        <v>396</v>
      </c>
      <c r="G486" s="780" t="s">
        <v>18972</v>
      </c>
      <c r="H486" s="781">
        <v>31641117</v>
      </c>
      <c r="I486" s="790" t="s">
        <v>14985</v>
      </c>
    </row>
    <row r="487" spans="1:9">
      <c r="A487" s="1004">
        <v>45</v>
      </c>
      <c r="B487" s="1007" t="s">
        <v>388</v>
      </c>
      <c r="C487" s="778" t="s">
        <v>16281</v>
      </c>
      <c r="D487" s="778">
        <v>17</v>
      </c>
      <c r="E487" s="778">
        <v>64306133</v>
      </c>
      <c r="F487" s="778" t="s">
        <v>396</v>
      </c>
      <c r="G487" s="778" t="s">
        <v>18972</v>
      </c>
      <c r="H487" s="779">
        <v>31641117</v>
      </c>
      <c r="I487" s="1017" t="s">
        <v>14985</v>
      </c>
    </row>
    <row r="488" spans="1:9">
      <c r="A488" s="1006"/>
      <c r="B488" s="1009"/>
      <c r="C488" s="780" t="s">
        <v>19093</v>
      </c>
      <c r="D488" s="780">
        <v>17</v>
      </c>
      <c r="E488" s="780">
        <v>64315205</v>
      </c>
      <c r="F488" s="780" t="s">
        <v>396</v>
      </c>
      <c r="G488" s="780" t="s">
        <v>14837</v>
      </c>
      <c r="H488" s="781">
        <v>27659466</v>
      </c>
      <c r="I488" s="1018"/>
    </row>
    <row r="489" spans="1:9">
      <c r="A489" s="1006"/>
      <c r="B489" s="1009"/>
      <c r="C489" s="780" t="s">
        <v>16310</v>
      </c>
      <c r="D489" s="780">
        <v>17</v>
      </c>
      <c r="E489" s="780">
        <v>64318357</v>
      </c>
      <c r="F489" s="780" t="s">
        <v>19124</v>
      </c>
      <c r="G489" s="780" t="s">
        <v>19195</v>
      </c>
      <c r="H489" s="781" t="s">
        <v>19196</v>
      </c>
      <c r="I489" s="1018"/>
    </row>
    <row r="490" spans="1:9">
      <c r="A490" s="1006"/>
      <c r="B490" s="1009"/>
      <c r="C490" s="780" t="s">
        <v>683</v>
      </c>
      <c r="D490" s="780">
        <v>17</v>
      </c>
      <c r="E490" s="780">
        <v>64321567</v>
      </c>
      <c r="F490" s="780" t="s">
        <v>16158</v>
      </c>
      <c r="G490" s="780" t="s">
        <v>19135</v>
      </c>
      <c r="H490" s="781">
        <v>32602732</v>
      </c>
      <c r="I490" s="1019"/>
    </row>
    <row r="491" spans="1:9">
      <c r="A491" s="786">
        <v>46</v>
      </c>
      <c r="B491" s="791" t="s">
        <v>19094</v>
      </c>
      <c r="C491" s="788" t="s">
        <v>19095</v>
      </c>
      <c r="D491" s="788">
        <v>17</v>
      </c>
      <c r="E491" s="788">
        <v>65988049</v>
      </c>
      <c r="F491" s="788" t="s">
        <v>396</v>
      </c>
      <c r="G491" s="788" t="s">
        <v>18972</v>
      </c>
      <c r="H491" s="789">
        <v>31641117</v>
      </c>
      <c r="I491" s="790" t="s">
        <v>19253</v>
      </c>
    </row>
    <row r="492" spans="1:9">
      <c r="A492" s="786">
        <v>47</v>
      </c>
      <c r="B492" s="791" t="s">
        <v>19096</v>
      </c>
      <c r="C492" s="788" t="s">
        <v>19097</v>
      </c>
      <c r="D492" s="788">
        <v>18</v>
      </c>
      <c r="E492" s="788">
        <v>3255301</v>
      </c>
      <c r="F492" s="788" t="s">
        <v>16158</v>
      </c>
      <c r="G492" s="788" t="s">
        <v>14840</v>
      </c>
      <c r="H492" s="789">
        <v>27577874</v>
      </c>
      <c r="I492" s="790" t="s">
        <v>14985</v>
      </c>
    </row>
    <row r="493" spans="1:9">
      <c r="A493" s="792">
        <v>48</v>
      </c>
      <c r="B493" s="793" t="s">
        <v>1012</v>
      </c>
      <c r="C493" s="780" t="s">
        <v>19098</v>
      </c>
      <c r="D493" s="780">
        <v>18</v>
      </c>
      <c r="E493" s="780">
        <v>34311659</v>
      </c>
      <c r="F493" s="780" t="s">
        <v>396</v>
      </c>
      <c r="G493" s="780" t="s">
        <v>14837</v>
      </c>
      <c r="H493" s="781">
        <v>27659466</v>
      </c>
      <c r="I493" s="790" t="s">
        <v>14985</v>
      </c>
    </row>
    <row r="494" spans="1:9">
      <c r="A494" s="1004">
        <v>49</v>
      </c>
      <c r="B494" s="1007" t="s">
        <v>1015</v>
      </c>
      <c r="C494" s="778" t="s">
        <v>19099</v>
      </c>
      <c r="D494" s="778">
        <v>18</v>
      </c>
      <c r="E494" s="778">
        <v>42424594</v>
      </c>
      <c r="F494" s="778" t="s">
        <v>396</v>
      </c>
      <c r="G494" s="778" t="s">
        <v>18972</v>
      </c>
      <c r="H494" s="779">
        <v>31641117</v>
      </c>
      <c r="I494" s="1010" t="s">
        <v>14985</v>
      </c>
    </row>
    <row r="495" spans="1:9">
      <c r="A495" s="1006"/>
      <c r="B495" s="1009"/>
      <c r="C495" s="780" t="s">
        <v>16153</v>
      </c>
      <c r="D495" s="780">
        <v>18</v>
      </c>
      <c r="E495" s="780">
        <v>42436652</v>
      </c>
      <c r="F495" s="780" t="s">
        <v>396</v>
      </c>
      <c r="G495" s="780" t="s">
        <v>14837</v>
      </c>
      <c r="H495" s="781">
        <v>27659466</v>
      </c>
      <c r="I495" s="1010"/>
    </row>
    <row r="496" spans="1:9">
      <c r="A496" s="1006"/>
      <c r="B496" s="1009"/>
      <c r="C496" s="780" t="s">
        <v>15644</v>
      </c>
      <c r="D496" s="780">
        <v>18</v>
      </c>
      <c r="E496" s="780">
        <v>42439886</v>
      </c>
      <c r="F496" s="780" t="s">
        <v>19190</v>
      </c>
      <c r="G496" s="780" t="s">
        <v>19193</v>
      </c>
      <c r="H496" s="781" t="s">
        <v>19194</v>
      </c>
      <c r="I496" s="1010"/>
    </row>
    <row r="497" spans="1:9">
      <c r="A497" s="1006"/>
      <c r="B497" s="1009"/>
      <c r="C497" s="780" t="s">
        <v>1013</v>
      </c>
      <c r="D497" s="780">
        <v>18</v>
      </c>
      <c r="E497" s="780">
        <v>42441443</v>
      </c>
      <c r="F497" s="780" t="s">
        <v>396</v>
      </c>
      <c r="G497" s="780" t="s">
        <v>14825</v>
      </c>
      <c r="H497" s="781">
        <v>30679814</v>
      </c>
      <c r="I497" s="1010"/>
    </row>
    <row r="498" spans="1:9">
      <c r="A498" s="1006"/>
      <c r="B498" s="1009"/>
      <c r="C498" s="780" t="s">
        <v>19247</v>
      </c>
      <c r="D498" s="780">
        <v>18</v>
      </c>
      <c r="E498" s="780">
        <v>42437268</v>
      </c>
      <c r="F498" s="780" t="s">
        <v>16158</v>
      </c>
      <c r="G498" s="780" t="s">
        <v>19135</v>
      </c>
      <c r="H498" s="781">
        <v>32602732</v>
      </c>
      <c r="I498" s="1010"/>
    </row>
    <row r="499" spans="1:9">
      <c r="A499" s="1006"/>
      <c r="B499" s="1009"/>
      <c r="C499" s="780" t="s">
        <v>19100</v>
      </c>
      <c r="D499" s="780">
        <v>18</v>
      </c>
      <c r="E499" s="780" t="s">
        <v>19101</v>
      </c>
      <c r="F499" s="780" t="s">
        <v>16158</v>
      </c>
      <c r="G499" s="780" t="s">
        <v>14832</v>
      </c>
      <c r="H499" s="781">
        <v>25035420</v>
      </c>
      <c r="I499" s="1010"/>
    </row>
    <row r="500" spans="1:9">
      <c r="A500" s="1005"/>
      <c r="B500" s="1008"/>
      <c r="C500" s="784" t="s">
        <v>19102</v>
      </c>
      <c r="D500" s="784">
        <v>18</v>
      </c>
      <c r="E500" s="784" t="s">
        <v>19103</v>
      </c>
      <c r="F500" s="784" t="s">
        <v>16158</v>
      </c>
      <c r="G500" s="784" t="s">
        <v>14833</v>
      </c>
      <c r="H500" s="785">
        <v>30012220</v>
      </c>
      <c r="I500" s="1010"/>
    </row>
    <row r="501" spans="1:9">
      <c r="A501" s="1006">
        <v>50</v>
      </c>
      <c r="B501" s="1009" t="s">
        <v>19104</v>
      </c>
      <c r="C501" s="780" t="s">
        <v>19105</v>
      </c>
      <c r="D501" s="780">
        <v>20</v>
      </c>
      <c r="E501" s="780">
        <v>6404281</v>
      </c>
      <c r="F501" s="780" t="s">
        <v>16158</v>
      </c>
      <c r="G501" s="780" t="s">
        <v>14833</v>
      </c>
      <c r="H501" s="781">
        <v>30012220</v>
      </c>
      <c r="I501" s="1010" t="s">
        <v>14985</v>
      </c>
    </row>
    <row r="502" spans="1:9">
      <c r="A502" s="1006"/>
      <c r="B502" s="1009"/>
      <c r="C502" s="780" t="s">
        <v>19106</v>
      </c>
      <c r="D502" s="780">
        <v>20</v>
      </c>
      <c r="E502" s="780">
        <v>6571112</v>
      </c>
      <c r="F502" s="780" t="s">
        <v>396</v>
      </c>
      <c r="G502" s="780" t="s">
        <v>18972</v>
      </c>
      <c r="H502" s="781">
        <v>31641117</v>
      </c>
      <c r="I502" s="1010"/>
    </row>
    <row r="503" spans="1:9">
      <c r="A503" s="1004">
        <v>51</v>
      </c>
      <c r="B503" s="1007" t="s">
        <v>18841</v>
      </c>
      <c r="C503" s="778" t="s">
        <v>19107</v>
      </c>
      <c r="D503" s="778">
        <v>20</v>
      </c>
      <c r="E503" s="778">
        <v>33540000</v>
      </c>
      <c r="F503" s="778" t="s">
        <v>396</v>
      </c>
      <c r="G503" s="778" t="s">
        <v>14837</v>
      </c>
      <c r="H503" s="779">
        <v>27659466</v>
      </c>
      <c r="I503" s="1010" t="s">
        <v>14985</v>
      </c>
    </row>
    <row r="504" spans="1:9">
      <c r="A504" s="1005"/>
      <c r="B504" s="1008"/>
      <c r="C504" s="784" t="s">
        <v>1724</v>
      </c>
      <c r="D504" s="784">
        <v>20</v>
      </c>
      <c r="E504" s="784" t="s">
        <v>19108</v>
      </c>
      <c r="F504" s="784" t="s">
        <v>16158</v>
      </c>
      <c r="G504" s="784" t="s">
        <v>14833</v>
      </c>
      <c r="H504" s="785">
        <v>30012220</v>
      </c>
      <c r="I504" s="1010"/>
    </row>
    <row r="505" spans="1:9">
      <c r="A505" s="1006">
        <v>52</v>
      </c>
      <c r="B505" s="1009" t="s">
        <v>19255</v>
      </c>
      <c r="C505" s="780" t="s">
        <v>15654</v>
      </c>
      <c r="D505" s="780">
        <v>21</v>
      </c>
      <c r="E505" s="780">
        <v>28846066</v>
      </c>
      <c r="F505" s="780" t="s">
        <v>396</v>
      </c>
      <c r="G505" s="780" t="s">
        <v>18972</v>
      </c>
      <c r="H505" s="781">
        <v>31641117</v>
      </c>
      <c r="I505" s="1010" t="s">
        <v>14985</v>
      </c>
    </row>
    <row r="506" spans="1:9">
      <c r="A506" s="1005"/>
      <c r="B506" s="1008"/>
      <c r="C506" s="784" t="s">
        <v>19109</v>
      </c>
      <c r="D506" s="784">
        <v>21</v>
      </c>
      <c r="E506" s="784">
        <v>28851580</v>
      </c>
      <c r="F506" s="784" t="s">
        <v>18883</v>
      </c>
      <c r="G506" s="784" t="s">
        <v>19256</v>
      </c>
      <c r="H506" s="785" t="s">
        <v>19257</v>
      </c>
      <c r="I506" s="1010"/>
    </row>
  </sheetData>
  <sortState xmlns:xlrd2="http://schemas.microsoft.com/office/spreadsheetml/2017/richdata2" ref="A6:H248">
    <sortCondition ref="D6:D248"/>
    <sortCondition ref="E6:E248"/>
  </sortState>
  <mergeCells count="233">
    <mergeCell ref="A412:A413"/>
    <mergeCell ref="B412:B413"/>
    <mergeCell ref="I252:I254"/>
    <mergeCell ref="I255:I257"/>
    <mergeCell ref="I258:I266"/>
    <mergeCell ref="I267:I271"/>
    <mergeCell ref="I272:I274"/>
    <mergeCell ref="I276:I290"/>
    <mergeCell ref="I295:I296"/>
    <mergeCell ref="I297:I303"/>
    <mergeCell ref="I304:I308"/>
    <mergeCell ref="I309:I310"/>
    <mergeCell ref="I311:I312"/>
    <mergeCell ref="I313:I319"/>
    <mergeCell ref="I320:I321"/>
    <mergeCell ref="I325:I326"/>
    <mergeCell ref="I327:I329"/>
    <mergeCell ref="I330:I331"/>
    <mergeCell ref="B394:B395"/>
    <mergeCell ref="A394:A395"/>
    <mergeCell ref="B396:B397"/>
    <mergeCell ref="A396:A397"/>
    <mergeCell ref="B399:B400"/>
    <mergeCell ref="A399:A400"/>
    <mergeCell ref="B414:B421"/>
    <mergeCell ref="A414:A421"/>
    <mergeCell ref="B422:B427"/>
    <mergeCell ref="A422:A427"/>
    <mergeCell ref="B428:B429"/>
    <mergeCell ref="A428:A429"/>
    <mergeCell ref="B431:B438"/>
    <mergeCell ref="A431:A438"/>
    <mergeCell ref="B439:B441"/>
    <mergeCell ref="A439:A441"/>
    <mergeCell ref="I494:I500"/>
    <mergeCell ref="I501:I502"/>
    <mergeCell ref="I503:I504"/>
    <mergeCell ref="I505:I506"/>
    <mergeCell ref="I192:I194"/>
    <mergeCell ref="I197:I198"/>
    <mergeCell ref="I208:I211"/>
    <mergeCell ref="I404:I405"/>
    <mergeCell ref="I407:I411"/>
    <mergeCell ref="I412:I413"/>
    <mergeCell ref="I482:I483"/>
    <mergeCell ref="I487:I490"/>
    <mergeCell ref="I476:I480"/>
    <mergeCell ref="I484:I485"/>
    <mergeCell ref="B503:B504"/>
    <mergeCell ref="B505:B506"/>
    <mergeCell ref="A503:A504"/>
    <mergeCell ref="A505:A506"/>
    <mergeCell ref="I337:I340"/>
    <mergeCell ref="I341:I346"/>
    <mergeCell ref="I347:I351"/>
    <mergeCell ref="I353:I359"/>
    <mergeCell ref="I361:I362"/>
    <mergeCell ref="I363:I393"/>
    <mergeCell ref="I394:I395"/>
    <mergeCell ref="I396:I397"/>
    <mergeCell ref="I399:I400"/>
    <mergeCell ref="I402:I403"/>
    <mergeCell ref="I414:I421"/>
    <mergeCell ref="I422:I427"/>
    <mergeCell ref="I428:I429"/>
    <mergeCell ref="I431:I438"/>
    <mergeCell ref="I439:I441"/>
    <mergeCell ref="I442:I443"/>
    <mergeCell ref="I445:I446"/>
    <mergeCell ref="I448:I455"/>
    <mergeCell ref="I461:I470"/>
    <mergeCell ref="I472:I475"/>
    <mergeCell ref="B494:B500"/>
    <mergeCell ref="A494:A500"/>
    <mergeCell ref="B501:B502"/>
    <mergeCell ref="A501:A502"/>
    <mergeCell ref="B442:B443"/>
    <mergeCell ref="A442:A443"/>
    <mergeCell ref="B445:B446"/>
    <mergeCell ref="A445:A446"/>
    <mergeCell ref="B448:B455"/>
    <mergeCell ref="A448:A455"/>
    <mergeCell ref="B461:B470"/>
    <mergeCell ref="A461:A470"/>
    <mergeCell ref="B472:B475"/>
    <mergeCell ref="A472:A475"/>
    <mergeCell ref="B482:B483"/>
    <mergeCell ref="A482:A483"/>
    <mergeCell ref="B487:B490"/>
    <mergeCell ref="A487:A490"/>
    <mergeCell ref="B476:B480"/>
    <mergeCell ref="A476:A480"/>
    <mergeCell ref="B484:B485"/>
    <mergeCell ref="A484:A485"/>
    <mergeCell ref="B402:B403"/>
    <mergeCell ref="A402:A403"/>
    <mergeCell ref="B407:B411"/>
    <mergeCell ref="A407:A411"/>
    <mergeCell ref="A404:A405"/>
    <mergeCell ref="B404:B405"/>
    <mergeCell ref="A341:A346"/>
    <mergeCell ref="B341:B346"/>
    <mergeCell ref="A347:A351"/>
    <mergeCell ref="B347:B351"/>
    <mergeCell ref="B353:B359"/>
    <mergeCell ref="A353:A359"/>
    <mergeCell ref="B361:B362"/>
    <mergeCell ref="A361:A362"/>
    <mergeCell ref="B363:B393"/>
    <mergeCell ref="A363:A393"/>
    <mergeCell ref="A1:H1"/>
    <mergeCell ref="A2:H2"/>
    <mergeCell ref="A6:A10"/>
    <mergeCell ref="I6:I10"/>
    <mergeCell ref="A11:A12"/>
    <mergeCell ref="I11:I12"/>
    <mergeCell ref="B6:B10"/>
    <mergeCell ref="B11:B12"/>
    <mergeCell ref="A337:A340"/>
    <mergeCell ref="B337:B340"/>
    <mergeCell ref="B192:B194"/>
    <mergeCell ref="A192:A194"/>
    <mergeCell ref="B197:B198"/>
    <mergeCell ref="A197:A198"/>
    <mergeCell ref="A61:A67"/>
    <mergeCell ref="B61:B67"/>
    <mergeCell ref="I61:I67"/>
    <mergeCell ref="A14:A15"/>
    <mergeCell ref="A16:A42"/>
    <mergeCell ref="A43:A59"/>
    <mergeCell ref="I14:I15"/>
    <mergeCell ref="I16:I42"/>
    <mergeCell ref="I43:I59"/>
    <mergeCell ref="B14:B15"/>
    <mergeCell ref="B16:B42"/>
    <mergeCell ref="B43:B59"/>
    <mergeCell ref="A76:A77"/>
    <mergeCell ref="B76:B77"/>
    <mergeCell ref="I76:I77"/>
    <mergeCell ref="A78:A96"/>
    <mergeCell ref="B78:B96"/>
    <mergeCell ref="I78:I96"/>
    <mergeCell ref="A69:A74"/>
    <mergeCell ref="B69:B74"/>
    <mergeCell ref="I69:I74"/>
    <mergeCell ref="A111:A128"/>
    <mergeCell ref="B111:B128"/>
    <mergeCell ref="I111:I128"/>
    <mergeCell ref="A130:A132"/>
    <mergeCell ref="B130:B132"/>
    <mergeCell ref="I130:I132"/>
    <mergeCell ref="A100:A102"/>
    <mergeCell ref="B100:B102"/>
    <mergeCell ref="I100:I102"/>
    <mergeCell ref="B106:B107"/>
    <mergeCell ref="I106:I107"/>
    <mergeCell ref="A106:A107"/>
    <mergeCell ref="B150:B151"/>
    <mergeCell ref="B154:B155"/>
    <mergeCell ref="B146:B147"/>
    <mergeCell ref="I146:I147"/>
    <mergeCell ref="A146:A147"/>
    <mergeCell ref="A150:A151"/>
    <mergeCell ref="I150:I151"/>
    <mergeCell ref="A133:A143"/>
    <mergeCell ref="I133:I143"/>
    <mergeCell ref="B133:B143"/>
    <mergeCell ref="A144:A145"/>
    <mergeCell ref="B144:B145"/>
    <mergeCell ref="I144:I145"/>
    <mergeCell ref="A176:A183"/>
    <mergeCell ref="B176:B183"/>
    <mergeCell ref="I176:I183"/>
    <mergeCell ref="A186:A189"/>
    <mergeCell ref="B186:B189"/>
    <mergeCell ref="I186:I189"/>
    <mergeCell ref="I154:I155"/>
    <mergeCell ref="A156:A174"/>
    <mergeCell ref="B156:B174"/>
    <mergeCell ref="I156:I174"/>
    <mergeCell ref="A154:A155"/>
    <mergeCell ref="A213:A222"/>
    <mergeCell ref="B213:B222"/>
    <mergeCell ref="I213:I222"/>
    <mergeCell ref="A208:A211"/>
    <mergeCell ref="B208:B211"/>
    <mergeCell ref="B201:B207"/>
    <mergeCell ref="A201:A207"/>
    <mergeCell ref="I201:I207"/>
    <mergeCell ref="A237:A245"/>
    <mergeCell ref="B237:B245"/>
    <mergeCell ref="I237:I245"/>
    <mergeCell ref="A247:A248"/>
    <mergeCell ref="B247:B248"/>
    <mergeCell ref="I247:I248"/>
    <mergeCell ref="A224:A229"/>
    <mergeCell ref="B224:B229"/>
    <mergeCell ref="I224:I229"/>
    <mergeCell ref="A232:A236"/>
    <mergeCell ref="B232:B236"/>
    <mergeCell ref="I232:I236"/>
    <mergeCell ref="A252:A254"/>
    <mergeCell ref="A255:A257"/>
    <mergeCell ref="A258:A266"/>
    <mergeCell ref="A267:A271"/>
    <mergeCell ref="A272:A274"/>
    <mergeCell ref="A276:A290"/>
    <mergeCell ref="A320:A321"/>
    <mergeCell ref="B311:B312"/>
    <mergeCell ref="B313:B319"/>
    <mergeCell ref="B272:B274"/>
    <mergeCell ref="B276:B290"/>
    <mergeCell ref="B258:B266"/>
    <mergeCell ref="B267:B271"/>
    <mergeCell ref="B252:B254"/>
    <mergeCell ref="B255:B257"/>
    <mergeCell ref="A325:A326"/>
    <mergeCell ref="A327:A329"/>
    <mergeCell ref="A330:A331"/>
    <mergeCell ref="B330:B331"/>
    <mergeCell ref="B327:B329"/>
    <mergeCell ref="B325:B326"/>
    <mergeCell ref="B320:B321"/>
    <mergeCell ref="A295:A296"/>
    <mergeCell ref="A297:A303"/>
    <mergeCell ref="A304:A308"/>
    <mergeCell ref="A309:A310"/>
    <mergeCell ref="A311:A312"/>
    <mergeCell ref="A313:A319"/>
    <mergeCell ref="B304:B308"/>
    <mergeCell ref="B309:B310"/>
    <mergeCell ref="B295:B296"/>
    <mergeCell ref="B297:B303"/>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B8C9A-BDB7-4E4E-974D-F39697036C3D}">
  <dimension ref="A1:Q303"/>
  <sheetViews>
    <sheetView zoomScale="80" zoomScaleNormal="80" workbookViewId="0">
      <selection activeCell="A2" sqref="A2:Q2"/>
    </sheetView>
  </sheetViews>
  <sheetFormatPr defaultColWidth="8.77734375" defaultRowHeight="13.2"/>
  <cols>
    <col min="1" max="1" width="22.109375" style="79" customWidth="1"/>
    <col min="2" max="2" width="14.5546875" style="79" bestFit="1" customWidth="1"/>
    <col min="3" max="3" width="28.6640625" style="79" bestFit="1" customWidth="1"/>
    <col min="4" max="4" width="32.33203125" style="79" bestFit="1" customWidth="1"/>
    <col min="5" max="5" width="3.77734375" style="79" bestFit="1" customWidth="1"/>
    <col min="6" max="6" width="10" style="79" bestFit="1" customWidth="1"/>
    <col min="7" max="7" width="3.33203125" style="79" bestFit="1" customWidth="1"/>
    <col min="8" max="8" width="16.88671875" style="79" bestFit="1" customWidth="1"/>
    <col min="9" max="9" width="7" style="438" bestFit="1" customWidth="1"/>
    <col min="10" max="10" width="7.6640625" style="438" bestFit="1" customWidth="1"/>
    <col min="11" max="11" width="7" style="438" bestFit="1" customWidth="1"/>
    <col min="12" max="12" width="10.21875" style="438" bestFit="1" customWidth="1"/>
    <col min="13" max="13" width="12.109375" style="728" bestFit="1" customWidth="1"/>
    <col min="14" max="14" width="10.21875" style="729" customWidth="1"/>
    <col min="15" max="15" width="10" style="438" bestFit="1" customWidth="1"/>
    <col min="16" max="16" width="18.88671875" style="438" bestFit="1" customWidth="1"/>
    <col min="17" max="17" width="21.77734375" style="438" bestFit="1" customWidth="1"/>
    <col min="18" max="16384" width="8.77734375" style="79"/>
  </cols>
  <sheetData>
    <row r="1" spans="1:17" ht="13.8">
      <c r="A1" s="727" t="s">
        <v>19933</v>
      </c>
    </row>
    <row r="2" spans="1:17" ht="58.8" customHeight="1">
      <c r="A2" s="1023" t="s">
        <v>20342</v>
      </c>
      <c r="B2" s="1023"/>
      <c r="C2" s="1023"/>
      <c r="D2" s="1023"/>
      <c r="E2" s="1023"/>
      <c r="F2" s="1023"/>
      <c r="G2" s="1023"/>
      <c r="H2" s="1023"/>
      <c r="I2" s="1023"/>
      <c r="J2" s="1023"/>
      <c r="K2" s="1023"/>
      <c r="L2" s="1023"/>
      <c r="M2" s="1023"/>
      <c r="N2" s="1023"/>
      <c r="O2" s="1023"/>
      <c r="P2" s="1023"/>
      <c r="Q2" s="1023"/>
    </row>
    <row r="3" spans="1:17" ht="13.2" customHeight="1">
      <c r="A3" s="730"/>
      <c r="B3" s="731"/>
      <c r="C3" s="731"/>
      <c r="D3" s="731"/>
      <c r="E3" s="731"/>
      <c r="F3" s="731"/>
      <c r="G3" s="731"/>
      <c r="H3" s="731"/>
      <c r="I3" s="732"/>
      <c r="J3" s="732"/>
      <c r="K3" s="732"/>
      <c r="L3" s="732"/>
      <c r="M3" s="733"/>
      <c r="N3" s="734"/>
      <c r="O3" s="732"/>
      <c r="P3" s="732"/>
    </row>
    <row r="4" spans="1:17">
      <c r="A4" s="1021" t="s">
        <v>19532</v>
      </c>
      <c r="B4" s="1022"/>
      <c r="C4" s="1022"/>
      <c r="D4" s="1022"/>
      <c r="E4" s="1022"/>
      <c r="F4" s="1022"/>
      <c r="G4" s="1022"/>
      <c r="H4" s="1022"/>
      <c r="I4" s="1022"/>
      <c r="J4" s="1022"/>
      <c r="K4" s="1022"/>
      <c r="L4" s="1022"/>
      <c r="M4" s="1022"/>
      <c r="N4" s="1022"/>
      <c r="O4" s="1022"/>
      <c r="P4" s="732"/>
    </row>
    <row r="5" spans="1:17">
      <c r="A5" s="735" t="s">
        <v>0</v>
      </c>
    </row>
    <row r="6" spans="1:17" ht="15.6">
      <c r="A6" s="735" t="s">
        <v>1</v>
      </c>
      <c r="B6" s="736" t="s">
        <v>19830</v>
      </c>
      <c r="C6" s="737" t="s">
        <v>1104</v>
      </c>
      <c r="D6" s="735" t="s">
        <v>16039</v>
      </c>
      <c r="E6" s="737" t="s">
        <v>1393</v>
      </c>
      <c r="F6" s="737" t="s">
        <v>1392</v>
      </c>
      <c r="G6" s="737" t="s">
        <v>1387</v>
      </c>
      <c r="H6" s="737" t="s">
        <v>1397</v>
      </c>
      <c r="I6" s="738" t="s">
        <v>1388</v>
      </c>
      <c r="J6" s="738" t="s">
        <v>1394</v>
      </c>
      <c r="K6" s="738" t="s">
        <v>1105</v>
      </c>
      <c r="L6" s="738" t="s">
        <v>16349</v>
      </c>
      <c r="M6" s="739" t="s">
        <v>19829</v>
      </c>
      <c r="N6" s="740" t="s">
        <v>19953</v>
      </c>
      <c r="O6" s="738" t="s">
        <v>1398</v>
      </c>
      <c r="P6" s="741" t="s">
        <v>19954</v>
      </c>
      <c r="Q6" s="741" t="s">
        <v>15913</v>
      </c>
    </row>
    <row r="7" spans="1:17" ht="14.4">
      <c r="A7" s="190" t="s">
        <v>15923</v>
      </c>
      <c r="B7" s="742" t="s">
        <v>3</v>
      </c>
      <c r="C7" s="743" t="s">
        <v>4</v>
      </c>
      <c r="D7" s="744" t="s">
        <v>15928</v>
      </c>
      <c r="E7" s="743">
        <v>1</v>
      </c>
      <c r="F7" s="743">
        <v>2144107</v>
      </c>
      <c r="G7" s="743" t="s">
        <v>1110</v>
      </c>
      <c r="H7" s="743" t="s">
        <v>1399</v>
      </c>
      <c r="I7" s="745">
        <v>0.12909999999999999</v>
      </c>
      <c r="J7" s="745">
        <v>0.05</v>
      </c>
      <c r="K7" s="745">
        <v>4.8999999999999998E-3</v>
      </c>
      <c r="L7" s="746">
        <v>2.6849999999999999E-24</v>
      </c>
      <c r="M7" s="747">
        <v>0.91449999999999998</v>
      </c>
      <c r="N7" s="748">
        <v>27</v>
      </c>
      <c r="O7" s="745">
        <v>243611</v>
      </c>
      <c r="P7" s="749">
        <v>1.3289999999999999E-24</v>
      </c>
      <c r="Q7" s="750">
        <v>203019</v>
      </c>
    </row>
    <row r="8" spans="1:17" ht="14.4">
      <c r="A8" s="190"/>
      <c r="B8" s="190" t="s">
        <v>5</v>
      </c>
      <c r="C8" s="189" t="s">
        <v>6</v>
      </c>
      <c r="D8" s="751" t="s">
        <v>15929</v>
      </c>
      <c r="E8" s="189">
        <v>1</v>
      </c>
      <c r="F8" s="189">
        <v>9140327</v>
      </c>
      <c r="G8" s="189" t="s">
        <v>1109</v>
      </c>
      <c r="H8" s="189" t="s">
        <v>1106</v>
      </c>
      <c r="I8" s="752">
        <v>0.21820000000000001</v>
      </c>
      <c r="J8" s="752">
        <v>-1.9400000000000001E-2</v>
      </c>
      <c r="K8" s="752">
        <v>3.5999999999999999E-3</v>
      </c>
      <c r="L8" s="753">
        <v>4.9310000000000003E-8</v>
      </c>
      <c r="M8" s="747">
        <v>-0.37140000000000001</v>
      </c>
      <c r="N8" s="748">
        <v>0</v>
      </c>
      <c r="O8" s="752">
        <v>245875</v>
      </c>
      <c r="P8" s="754">
        <v>5.7450000000000002E-8</v>
      </c>
      <c r="Q8" s="755">
        <v>205283</v>
      </c>
    </row>
    <row r="9" spans="1:17" ht="14.4">
      <c r="A9" s="190"/>
      <c r="B9" s="190" t="s">
        <v>7</v>
      </c>
      <c r="C9" s="189" t="s">
        <v>8</v>
      </c>
      <c r="D9" s="751" t="s">
        <v>15498</v>
      </c>
      <c r="E9" s="189">
        <v>1</v>
      </c>
      <c r="F9" s="189">
        <v>10780727</v>
      </c>
      <c r="G9" s="189" t="s">
        <v>1110</v>
      </c>
      <c r="H9" s="189" t="s">
        <v>1399</v>
      </c>
      <c r="I9" s="752">
        <v>0.8518</v>
      </c>
      <c r="J9" s="752">
        <v>-3.39E-2</v>
      </c>
      <c r="K9" s="752">
        <v>4.7999999999999996E-3</v>
      </c>
      <c r="L9" s="753">
        <v>1.604E-12</v>
      </c>
      <c r="M9" s="747">
        <v>-0.65690000000000004</v>
      </c>
      <c r="N9" s="748">
        <v>7.4</v>
      </c>
      <c r="O9" s="752">
        <v>247244</v>
      </c>
      <c r="P9" s="754">
        <v>2.7840000000000001E-11</v>
      </c>
      <c r="Q9" s="755">
        <v>206652</v>
      </c>
    </row>
    <row r="10" spans="1:17" ht="14.4">
      <c r="A10" s="190"/>
      <c r="B10" s="190" t="s">
        <v>9</v>
      </c>
      <c r="C10" s="189" t="s">
        <v>10</v>
      </c>
      <c r="D10" s="751" t="s">
        <v>1400</v>
      </c>
      <c r="E10" s="189">
        <v>1</v>
      </c>
      <c r="F10" s="189">
        <v>46441649</v>
      </c>
      <c r="G10" s="189" t="s">
        <v>1106</v>
      </c>
      <c r="H10" s="189" t="s">
        <v>15378</v>
      </c>
      <c r="I10" s="752">
        <v>0.46810000000000002</v>
      </c>
      <c r="J10" s="752">
        <v>2.0400000000000001E-2</v>
      </c>
      <c r="K10" s="752">
        <v>3.3999999999999998E-3</v>
      </c>
      <c r="L10" s="753">
        <v>1.8529999999999999E-9</v>
      </c>
      <c r="M10" s="747">
        <v>0.36730000000000002</v>
      </c>
      <c r="N10" s="748">
        <v>0</v>
      </c>
      <c r="O10" s="752">
        <v>181027</v>
      </c>
      <c r="P10" s="754">
        <v>1.184E-9</v>
      </c>
      <c r="Q10" s="755">
        <v>141929</v>
      </c>
    </row>
    <row r="11" spans="1:17" ht="14.4">
      <c r="A11" s="190"/>
      <c r="B11" s="190" t="s">
        <v>11</v>
      </c>
      <c r="C11" s="189" t="s">
        <v>12</v>
      </c>
      <c r="D11" s="751" t="s">
        <v>945</v>
      </c>
      <c r="E11" s="189">
        <v>1</v>
      </c>
      <c r="F11" s="189">
        <v>61886046</v>
      </c>
      <c r="G11" s="189" t="s">
        <v>1110</v>
      </c>
      <c r="H11" s="189" t="s">
        <v>1399</v>
      </c>
      <c r="I11" s="752">
        <v>0.50829999999999997</v>
      </c>
      <c r="J11" s="752">
        <v>2.2499999999999999E-2</v>
      </c>
      <c r="K11" s="752">
        <v>2.8999999999999998E-3</v>
      </c>
      <c r="L11" s="753">
        <v>4.0159999999999998E-15</v>
      </c>
      <c r="M11" s="747">
        <v>0.4088</v>
      </c>
      <c r="N11" s="748">
        <v>0</v>
      </c>
      <c r="O11" s="752">
        <v>252746</v>
      </c>
      <c r="P11" s="754">
        <v>2.549E-13</v>
      </c>
      <c r="Q11" s="755">
        <v>212154</v>
      </c>
    </row>
    <row r="12" spans="1:17" ht="14.4">
      <c r="A12" s="190"/>
      <c r="B12" s="190" t="s">
        <v>13</v>
      </c>
      <c r="C12" s="189" t="s">
        <v>14</v>
      </c>
      <c r="D12" s="751" t="s">
        <v>15930</v>
      </c>
      <c r="E12" s="189">
        <v>1</v>
      </c>
      <c r="F12" s="189">
        <v>78331226</v>
      </c>
      <c r="G12" s="189" t="s">
        <v>1109</v>
      </c>
      <c r="H12" s="189" t="s">
        <v>1106</v>
      </c>
      <c r="I12" s="752">
        <v>0.20630000000000001</v>
      </c>
      <c r="J12" s="752">
        <v>2.35E-2</v>
      </c>
      <c r="K12" s="752">
        <v>3.7000000000000002E-3</v>
      </c>
      <c r="L12" s="753">
        <v>1.795E-10</v>
      </c>
      <c r="M12" s="747">
        <v>0.43640000000000001</v>
      </c>
      <c r="N12" s="748">
        <v>25</v>
      </c>
      <c r="O12" s="752">
        <v>252490</v>
      </c>
      <c r="P12" s="754">
        <v>3.9469999999999997E-9</v>
      </c>
      <c r="Q12" s="755">
        <v>211898</v>
      </c>
    </row>
    <row r="13" spans="1:17" ht="14.4">
      <c r="A13" s="190"/>
      <c r="B13" s="190" t="s">
        <v>15</v>
      </c>
      <c r="C13" s="189" t="s">
        <v>16</v>
      </c>
      <c r="D13" s="751" t="s">
        <v>15409</v>
      </c>
      <c r="E13" s="189">
        <v>1</v>
      </c>
      <c r="F13" s="189">
        <v>110901129</v>
      </c>
      <c r="G13" s="189" t="s">
        <v>1110</v>
      </c>
      <c r="H13" s="189" t="s">
        <v>1399</v>
      </c>
      <c r="I13" s="752">
        <v>0.91249999999999998</v>
      </c>
      <c r="J13" s="752">
        <v>-3.5200000000000002E-2</v>
      </c>
      <c r="K13" s="752">
        <v>5.1999999999999998E-3</v>
      </c>
      <c r="L13" s="753">
        <v>1.5469999999999999E-11</v>
      </c>
      <c r="M13" s="747">
        <v>-0.62639999999999996</v>
      </c>
      <c r="N13" s="748">
        <v>4.2</v>
      </c>
      <c r="O13" s="752">
        <v>252170</v>
      </c>
      <c r="P13" s="754">
        <v>5.6409999999999999E-9</v>
      </c>
      <c r="Q13" s="755">
        <v>212326</v>
      </c>
    </row>
    <row r="14" spans="1:17" ht="14.4">
      <c r="A14" s="190"/>
      <c r="B14" s="190" t="s">
        <v>17</v>
      </c>
      <c r="C14" s="189" t="s">
        <v>18</v>
      </c>
      <c r="D14" s="751" t="s">
        <v>15931</v>
      </c>
      <c r="E14" s="189">
        <v>1</v>
      </c>
      <c r="F14" s="189">
        <v>113434105</v>
      </c>
      <c r="G14" s="189" t="s">
        <v>1110</v>
      </c>
      <c r="H14" s="189" t="s">
        <v>1399</v>
      </c>
      <c r="I14" s="752">
        <v>0.4194</v>
      </c>
      <c r="J14" s="752">
        <v>1.9E-2</v>
      </c>
      <c r="K14" s="752">
        <v>2.8999999999999998E-3</v>
      </c>
      <c r="L14" s="753">
        <v>8.9550000000000004E-11</v>
      </c>
      <c r="M14" s="747">
        <v>0.35659999999999997</v>
      </c>
      <c r="N14" s="748">
        <v>0</v>
      </c>
      <c r="O14" s="752">
        <v>250955</v>
      </c>
      <c r="P14" s="754">
        <v>3.7980000000000002E-10</v>
      </c>
      <c r="Q14" s="755">
        <v>210363</v>
      </c>
    </row>
    <row r="15" spans="1:17" ht="14.4">
      <c r="A15" s="190"/>
      <c r="B15" s="190" t="s">
        <v>19</v>
      </c>
      <c r="C15" s="189" t="s">
        <v>20</v>
      </c>
      <c r="D15" s="751" t="s">
        <v>948</v>
      </c>
      <c r="E15" s="189">
        <v>1</v>
      </c>
      <c r="F15" s="189">
        <v>116280144</v>
      </c>
      <c r="G15" s="189" t="s">
        <v>1110</v>
      </c>
      <c r="H15" s="189" t="s">
        <v>1399</v>
      </c>
      <c r="I15" s="752">
        <v>0.33539999999999998</v>
      </c>
      <c r="J15" s="752">
        <v>-1.7899999999999999E-2</v>
      </c>
      <c r="K15" s="752">
        <v>3.2000000000000002E-3</v>
      </c>
      <c r="L15" s="753">
        <v>1.8959999999999999E-8</v>
      </c>
      <c r="M15" s="747">
        <v>-0.31369999999999998</v>
      </c>
      <c r="N15" s="748">
        <v>1.7</v>
      </c>
      <c r="O15" s="752">
        <v>235159</v>
      </c>
      <c r="P15" s="754">
        <v>1.044E-7</v>
      </c>
      <c r="Q15" s="755">
        <v>205243</v>
      </c>
    </row>
    <row r="16" spans="1:17" ht="14.4">
      <c r="A16" s="190"/>
      <c r="B16" s="190" t="s">
        <v>21</v>
      </c>
      <c r="C16" s="189" t="s">
        <v>22</v>
      </c>
      <c r="D16" s="751" t="s">
        <v>15932</v>
      </c>
      <c r="E16" s="189">
        <v>1</v>
      </c>
      <c r="F16" s="189">
        <v>150718602</v>
      </c>
      <c r="G16" s="189" t="s">
        <v>1109</v>
      </c>
      <c r="H16" s="189" t="s">
        <v>1399</v>
      </c>
      <c r="I16" s="752">
        <v>0.85660000000000003</v>
      </c>
      <c r="J16" s="752">
        <v>-2.6700000000000002E-2</v>
      </c>
      <c r="K16" s="752">
        <v>4.1999999999999997E-3</v>
      </c>
      <c r="L16" s="753">
        <v>2.262E-10</v>
      </c>
      <c r="M16" s="747">
        <v>-0.51300000000000001</v>
      </c>
      <c r="N16" s="748">
        <v>0</v>
      </c>
      <c r="O16" s="752">
        <v>252799</v>
      </c>
      <c r="P16" s="754">
        <v>1.684E-9</v>
      </c>
      <c r="Q16" s="755">
        <v>212207</v>
      </c>
    </row>
    <row r="17" spans="1:17" ht="14.4">
      <c r="A17" s="190"/>
      <c r="B17" s="190" t="s">
        <v>23</v>
      </c>
      <c r="C17" s="189" t="s">
        <v>24</v>
      </c>
      <c r="D17" s="751" t="s">
        <v>15933</v>
      </c>
      <c r="E17" s="189">
        <v>1</v>
      </c>
      <c r="F17" s="189">
        <v>154167788</v>
      </c>
      <c r="G17" s="189" t="s">
        <v>1110</v>
      </c>
      <c r="H17" s="189" t="s">
        <v>1106</v>
      </c>
      <c r="I17" s="752">
        <v>0.56969999999999998</v>
      </c>
      <c r="J17" s="752">
        <v>-1.9400000000000001E-2</v>
      </c>
      <c r="K17" s="752">
        <v>2.8999999999999998E-3</v>
      </c>
      <c r="L17" s="753">
        <v>1.8920000000000001E-11</v>
      </c>
      <c r="M17" s="747">
        <v>-0.37319999999999998</v>
      </c>
      <c r="N17" s="748">
        <v>0</v>
      </c>
      <c r="O17" s="752">
        <v>252975</v>
      </c>
      <c r="P17" s="754">
        <v>3.5269999999999999E-9</v>
      </c>
      <c r="Q17" s="755">
        <v>212383</v>
      </c>
    </row>
    <row r="18" spans="1:17" ht="14.4">
      <c r="A18" s="190"/>
      <c r="B18" s="190" t="s">
        <v>25</v>
      </c>
      <c r="C18" s="189" t="s">
        <v>26</v>
      </c>
      <c r="D18" s="751" t="s">
        <v>15530</v>
      </c>
      <c r="E18" s="189">
        <v>1</v>
      </c>
      <c r="F18" s="189">
        <v>170587340</v>
      </c>
      <c r="G18" s="189" t="s">
        <v>1109</v>
      </c>
      <c r="H18" s="189" t="s">
        <v>1106</v>
      </c>
      <c r="I18" s="752">
        <v>0.47239999999999999</v>
      </c>
      <c r="J18" s="752">
        <v>-2.06E-2</v>
      </c>
      <c r="K18" s="752">
        <v>2.8999999999999998E-3</v>
      </c>
      <c r="L18" s="753">
        <v>9.8899999999999993E-13</v>
      </c>
      <c r="M18" s="747">
        <v>-0.4052</v>
      </c>
      <c r="N18" s="748">
        <v>3.4</v>
      </c>
      <c r="O18" s="752">
        <v>246330</v>
      </c>
      <c r="P18" s="754">
        <v>8.5829999999999993E-12</v>
      </c>
      <c r="Q18" s="755">
        <v>205738</v>
      </c>
    </row>
    <row r="19" spans="1:17" ht="14.4">
      <c r="A19" s="190"/>
      <c r="B19" s="190" t="s">
        <v>27</v>
      </c>
      <c r="C19" s="189" t="s">
        <v>28</v>
      </c>
      <c r="D19" s="751" t="s">
        <v>14734</v>
      </c>
      <c r="E19" s="189">
        <v>1</v>
      </c>
      <c r="F19" s="189">
        <v>212246168</v>
      </c>
      <c r="G19" s="189" t="s">
        <v>1109</v>
      </c>
      <c r="H19" s="189" t="s">
        <v>1106</v>
      </c>
      <c r="I19" s="752">
        <v>0.47249999999999998</v>
      </c>
      <c r="J19" s="752">
        <v>-1.9E-2</v>
      </c>
      <c r="K19" s="752">
        <v>2.8999999999999998E-3</v>
      </c>
      <c r="L19" s="753">
        <v>4.9820000000000002E-11</v>
      </c>
      <c r="M19" s="747">
        <v>-0.34639999999999999</v>
      </c>
      <c r="N19" s="748">
        <v>0</v>
      </c>
      <c r="O19" s="752">
        <v>252918</v>
      </c>
      <c r="P19" s="754">
        <v>6.8650000000000003E-11</v>
      </c>
      <c r="Q19" s="755">
        <v>212326</v>
      </c>
    </row>
    <row r="20" spans="1:17" ht="14.4">
      <c r="A20" s="190"/>
      <c r="B20" s="190" t="s">
        <v>29</v>
      </c>
      <c r="C20" s="189" t="s">
        <v>30</v>
      </c>
      <c r="D20" s="751" t="s">
        <v>15934</v>
      </c>
      <c r="E20" s="189">
        <v>1</v>
      </c>
      <c r="F20" s="189">
        <v>214268170</v>
      </c>
      <c r="G20" s="189" t="s">
        <v>1109</v>
      </c>
      <c r="H20" s="189" t="s">
        <v>1106</v>
      </c>
      <c r="I20" s="752">
        <v>0.92020000000000002</v>
      </c>
      <c r="J20" s="752">
        <v>2.92E-2</v>
      </c>
      <c r="K20" s="752">
        <v>5.3E-3</v>
      </c>
      <c r="L20" s="753">
        <v>4.154E-8</v>
      </c>
      <c r="M20" s="747">
        <v>0.49469999999999997</v>
      </c>
      <c r="N20" s="748">
        <v>0</v>
      </c>
      <c r="O20" s="752">
        <v>252806</v>
      </c>
      <c r="P20" s="754">
        <v>1.1219999999999999E-5</v>
      </c>
      <c r="Q20" s="755">
        <v>212214</v>
      </c>
    </row>
    <row r="21" spans="1:17" ht="14.4">
      <c r="A21" s="190"/>
      <c r="B21" s="190" t="s">
        <v>31</v>
      </c>
      <c r="C21" s="189" t="s">
        <v>32</v>
      </c>
      <c r="D21" s="751" t="s">
        <v>15526</v>
      </c>
      <c r="E21" s="189">
        <v>1</v>
      </c>
      <c r="F21" s="189">
        <v>227445096</v>
      </c>
      <c r="G21" s="189" t="s">
        <v>1110</v>
      </c>
      <c r="H21" s="189" t="s">
        <v>1399</v>
      </c>
      <c r="I21" s="752">
        <v>0.13869999999999999</v>
      </c>
      <c r="J21" s="752">
        <v>2.3199999999999998E-2</v>
      </c>
      <c r="K21" s="752">
        <v>4.1999999999999997E-3</v>
      </c>
      <c r="L21" s="753">
        <v>2.3879999999999999E-8</v>
      </c>
      <c r="M21" s="747">
        <v>0.42080000000000001</v>
      </c>
      <c r="N21" s="748">
        <v>28.6</v>
      </c>
      <c r="O21" s="752">
        <v>252207</v>
      </c>
      <c r="P21" s="754">
        <v>2.086E-5</v>
      </c>
      <c r="Q21" s="755">
        <v>212363</v>
      </c>
    </row>
    <row r="22" spans="1:17" ht="14.4">
      <c r="A22" s="190"/>
      <c r="B22" s="190" t="s">
        <v>33</v>
      </c>
      <c r="C22" s="189" t="s">
        <v>34</v>
      </c>
      <c r="D22" s="751" t="s">
        <v>15489</v>
      </c>
      <c r="E22" s="189">
        <v>2</v>
      </c>
      <c r="F22" s="189">
        <v>10183554</v>
      </c>
      <c r="G22" s="189" t="s">
        <v>1106</v>
      </c>
      <c r="H22" s="189" t="s">
        <v>19463</v>
      </c>
      <c r="I22" s="752">
        <v>0.19539999999999999</v>
      </c>
      <c r="J22" s="752">
        <v>-2.87E-2</v>
      </c>
      <c r="K22" s="752">
        <v>4.4999999999999997E-3</v>
      </c>
      <c r="L22" s="753">
        <v>2.2520000000000001E-10</v>
      </c>
      <c r="M22" s="747">
        <v>-0.50800000000000001</v>
      </c>
      <c r="N22" s="748">
        <v>17.600000000000001</v>
      </c>
      <c r="O22" s="752">
        <v>180991</v>
      </c>
      <c r="P22" s="754">
        <v>6.6199999999999999E-10</v>
      </c>
      <c r="Q22" s="755">
        <v>141893</v>
      </c>
    </row>
    <row r="23" spans="1:17" ht="14.4">
      <c r="A23" s="190"/>
      <c r="B23" s="190" t="s">
        <v>35</v>
      </c>
      <c r="C23" s="189" t="s">
        <v>36</v>
      </c>
      <c r="D23" s="751" t="s">
        <v>15935</v>
      </c>
      <c r="E23" s="189">
        <v>2</v>
      </c>
      <c r="F23" s="189">
        <v>26910556</v>
      </c>
      <c r="G23" s="189" t="s">
        <v>1109</v>
      </c>
      <c r="H23" s="189" t="s">
        <v>1106</v>
      </c>
      <c r="I23" s="752">
        <v>0.35699999999999998</v>
      </c>
      <c r="J23" s="752">
        <v>1.9800000000000002E-2</v>
      </c>
      <c r="K23" s="752">
        <v>3.0999999999999999E-3</v>
      </c>
      <c r="L23" s="753">
        <v>2.015E-10</v>
      </c>
      <c r="M23" s="747">
        <v>0.38440000000000002</v>
      </c>
      <c r="N23" s="748">
        <v>0</v>
      </c>
      <c r="O23" s="752">
        <v>252257</v>
      </c>
      <c r="P23" s="754">
        <v>2.7299999999999999E-9</v>
      </c>
      <c r="Q23" s="755">
        <v>211665</v>
      </c>
    </row>
    <row r="24" spans="1:17" ht="14.4">
      <c r="A24" s="190"/>
      <c r="B24" s="190" t="s">
        <v>37</v>
      </c>
      <c r="C24" s="189" t="s">
        <v>38</v>
      </c>
      <c r="D24" s="751" t="s">
        <v>15936</v>
      </c>
      <c r="E24" s="189">
        <v>2</v>
      </c>
      <c r="F24" s="189">
        <v>74202473</v>
      </c>
      <c r="G24" s="189" t="s">
        <v>1109</v>
      </c>
      <c r="H24" s="189" t="s">
        <v>1106</v>
      </c>
      <c r="I24" s="752">
        <v>0.6724</v>
      </c>
      <c r="J24" s="752">
        <v>1.9699999999999999E-2</v>
      </c>
      <c r="K24" s="752">
        <v>3.2000000000000002E-3</v>
      </c>
      <c r="L24" s="753">
        <v>1.1949999999999999E-9</v>
      </c>
      <c r="M24" s="747">
        <v>0.36170000000000002</v>
      </c>
      <c r="N24" s="748">
        <v>8</v>
      </c>
      <c r="O24" s="752">
        <v>250642</v>
      </c>
      <c r="P24" s="754">
        <v>1.4429999999999999E-7</v>
      </c>
      <c r="Q24" s="755">
        <v>210050</v>
      </c>
    </row>
    <row r="25" spans="1:17" ht="14.4">
      <c r="A25" s="190"/>
      <c r="B25" s="190" t="s">
        <v>39</v>
      </c>
      <c r="C25" s="189" t="s">
        <v>40</v>
      </c>
      <c r="D25" s="751" t="s">
        <v>1407</v>
      </c>
      <c r="E25" s="189">
        <v>2</v>
      </c>
      <c r="F25" s="189">
        <v>97482001</v>
      </c>
      <c r="G25" s="189" t="s">
        <v>1110</v>
      </c>
      <c r="H25" s="189" t="s">
        <v>1399</v>
      </c>
      <c r="I25" s="752">
        <v>2.29E-2</v>
      </c>
      <c r="J25" s="752">
        <v>-7.2300000000000003E-2</v>
      </c>
      <c r="K25" s="752">
        <v>1.18E-2</v>
      </c>
      <c r="L25" s="753">
        <v>1.004E-9</v>
      </c>
      <c r="M25" s="747">
        <v>-1.2809999999999999</v>
      </c>
      <c r="N25" s="748">
        <v>0</v>
      </c>
      <c r="O25" s="752">
        <v>245081</v>
      </c>
      <c r="P25" s="754">
        <v>1.1160000000000001E-9</v>
      </c>
      <c r="Q25" s="755">
        <v>209225</v>
      </c>
    </row>
    <row r="26" spans="1:17" ht="14.4">
      <c r="A26" s="190"/>
      <c r="B26" s="190" t="s">
        <v>41</v>
      </c>
      <c r="C26" s="189" t="s">
        <v>42</v>
      </c>
      <c r="D26" s="751" t="s">
        <v>15548</v>
      </c>
      <c r="E26" s="189">
        <v>2</v>
      </c>
      <c r="F26" s="189">
        <v>128620372</v>
      </c>
      <c r="G26" s="189" t="s">
        <v>1109</v>
      </c>
      <c r="H26" s="189" t="s">
        <v>1106</v>
      </c>
      <c r="I26" s="752">
        <v>0.50600000000000001</v>
      </c>
      <c r="J26" s="752">
        <v>-1.8800000000000001E-2</v>
      </c>
      <c r="K26" s="752">
        <v>3.0000000000000001E-3</v>
      </c>
      <c r="L26" s="753">
        <v>3.2149999999999998E-10</v>
      </c>
      <c r="M26" s="747">
        <v>-0.33360000000000001</v>
      </c>
      <c r="N26" s="748">
        <v>0</v>
      </c>
      <c r="O26" s="752">
        <v>250242</v>
      </c>
      <c r="P26" s="754">
        <v>1.6689999999999999E-10</v>
      </c>
      <c r="Q26" s="755">
        <v>209650</v>
      </c>
    </row>
    <row r="27" spans="1:17" ht="14.4">
      <c r="A27" s="190"/>
      <c r="B27" s="190" t="s">
        <v>43</v>
      </c>
      <c r="C27" s="189" t="s">
        <v>44</v>
      </c>
      <c r="D27" s="751" t="s">
        <v>14720</v>
      </c>
      <c r="E27" s="189">
        <v>2</v>
      </c>
      <c r="F27" s="189">
        <v>169015476</v>
      </c>
      <c r="G27" s="189" t="s">
        <v>1110</v>
      </c>
      <c r="H27" s="189" t="s">
        <v>1399</v>
      </c>
      <c r="I27" s="752">
        <v>0.1643</v>
      </c>
      <c r="J27" s="752">
        <v>2.0899999999999998E-2</v>
      </c>
      <c r="K27" s="752">
        <v>3.8E-3</v>
      </c>
      <c r="L27" s="753">
        <v>4.6959999999999998E-8</v>
      </c>
      <c r="M27" s="747">
        <v>0.37609999999999999</v>
      </c>
      <c r="N27" s="748">
        <v>0</v>
      </c>
      <c r="O27" s="752">
        <v>252972</v>
      </c>
      <c r="P27" s="754">
        <v>4.7350000000000004E-6</v>
      </c>
      <c r="Q27" s="755">
        <v>212380</v>
      </c>
    </row>
    <row r="28" spans="1:17" ht="14.4">
      <c r="A28" s="190"/>
      <c r="B28" s="190" t="s">
        <v>45</v>
      </c>
      <c r="C28" s="189" t="s">
        <v>46</v>
      </c>
      <c r="D28" s="751" t="s">
        <v>15483</v>
      </c>
      <c r="E28" s="189">
        <v>2</v>
      </c>
      <c r="F28" s="189">
        <v>192750798</v>
      </c>
      <c r="G28" s="189" t="s">
        <v>1110</v>
      </c>
      <c r="H28" s="189" t="s">
        <v>1399</v>
      </c>
      <c r="I28" s="752">
        <v>9.6100000000000005E-2</v>
      </c>
      <c r="J28" s="752">
        <v>3.9199999999999999E-2</v>
      </c>
      <c r="K28" s="752">
        <v>5.0000000000000001E-3</v>
      </c>
      <c r="L28" s="753">
        <v>3.0279999999999999E-15</v>
      </c>
      <c r="M28" s="747">
        <v>0.69130000000000003</v>
      </c>
      <c r="N28" s="748">
        <v>0</v>
      </c>
      <c r="O28" s="752">
        <v>252943</v>
      </c>
      <c r="P28" s="754">
        <v>4E-14</v>
      </c>
      <c r="Q28" s="755">
        <v>212351</v>
      </c>
    </row>
    <row r="29" spans="1:17" ht="14.4">
      <c r="A29" s="190"/>
      <c r="B29" s="190" t="s">
        <v>47</v>
      </c>
      <c r="C29" s="189" t="s">
        <v>48</v>
      </c>
      <c r="D29" s="751" t="s">
        <v>15937</v>
      </c>
      <c r="E29" s="189">
        <v>2</v>
      </c>
      <c r="F29" s="189">
        <v>234379522</v>
      </c>
      <c r="G29" s="189" t="s">
        <v>1106</v>
      </c>
      <c r="H29" s="189" t="s">
        <v>1399</v>
      </c>
      <c r="I29" s="752">
        <v>0.19869999999999999</v>
      </c>
      <c r="J29" s="752">
        <v>-2.1499999999999998E-2</v>
      </c>
      <c r="K29" s="752">
        <v>3.5999999999999999E-3</v>
      </c>
      <c r="L29" s="753">
        <v>1.5719999999999999E-9</v>
      </c>
      <c r="M29" s="747">
        <v>-0.36919999999999997</v>
      </c>
      <c r="N29" s="748">
        <v>0</v>
      </c>
      <c r="O29" s="752">
        <v>252953</v>
      </c>
      <c r="P29" s="754">
        <v>1.12E-7</v>
      </c>
      <c r="Q29" s="755">
        <v>212361</v>
      </c>
    </row>
    <row r="30" spans="1:17" ht="14.4">
      <c r="A30" s="190"/>
      <c r="B30" s="190" t="s">
        <v>49</v>
      </c>
      <c r="C30" s="189" t="s">
        <v>50</v>
      </c>
      <c r="D30" s="751" t="s">
        <v>15938</v>
      </c>
      <c r="E30" s="189">
        <v>3</v>
      </c>
      <c r="F30" s="189">
        <v>21975294</v>
      </c>
      <c r="G30" s="189" t="s">
        <v>1110</v>
      </c>
      <c r="H30" s="189" t="s">
        <v>1106</v>
      </c>
      <c r="I30" s="752">
        <v>0.83579999999999999</v>
      </c>
      <c r="J30" s="752">
        <v>2.47E-2</v>
      </c>
      <c r="K30" s="752">
        <v>4.0000000000000001E-3</v>
      </c>
      <c r="L30" s="753">
        <v>1.0230000000000001E-9</v>
      </c>
      <c r="M30" s="747">
        <v>0.4199</v>
      </c>
      <c r="N30" s="748">
        <v>0</v>
      </c>
      <c r="O30" s="752">
        <v>252922</v>
      </c>
      <c r="P30" s="754">
        <v>1.0279999999999999E-7</v>
      </c>
      <c r="Q30" s="755">
        <v>212330</v>
      </c>
    </row>
    <row r="31" spans="1:17" ht="14.4">
      <c r="A31" s="190"/>
      <c r="B31" s="190" t="s">
        <v>51</v>
      </c>
      <c r="C31" s="189" t="s">
        <v>52</v>
      </c>
      <c r="D31" s="751" t="s">
        <v>1800</v>
      </c>
      <c r="E31" s="189">
        <v>3</v>
      </c>
      <c r="F31" s="189">
        <v>24472866</v>
      </c>
      <c r="G31" s="189" t="s">
        <v>1110</v>
      </c>
      <c r="H31" s="189" t="s">
        <v>1399</v>
      </c>
      <c r="I31" s="752">
        <v>0.71240000000000003</v>
      </c>
      <c r="J31" s="752">
        <v>-2.3800000000000002E-2</v>
      </c>
      <c r="K31" s="752">
        <v>3.2000000000000002E-3</v>
      </c>
      <c r="L31" s="753">
        <v>4.5330000000000001E-14</v>
      </c>
      <c r="M31" s="747">
        <v>-0.40749999999999997</v>
      </c>
      <c r="N31" s="748">
        <v>19.7</v>
      </c>
      <c r="O31" s="752">
        <v>252586</v>
      </c>
      <c r="P31" s="754">
        <v>3.3379999999999999E-14</v>
      </c>
      <c r="Q31" s="755">
        <v>211994</v>
      </c>
    </row>
    <row r="32" spans="1:17" ht="14.4">
      <c r="A32" s="190"/>
      <c r="B32" s="190" t="s">
        <v>53</v>
      </c>
      <c r="C32" s="189" t="s">
        <v>54</v>
      </c>
      <c r="D32" s="751" t="s">
        <v>1408</v>
      </c>
      <c r="E32" s="189">
        <v>3</v>
      </c>
      <c r="F32" s="189">
        <v>42103045</v>
      </c>
      <c r="G32" s="189" t="s">
        <v>1109</v>
      </c>
      <c r="H32" s="189" t="s">
        <v>1399</v>
      </c>
      <c r="I32" s="752">
        <v>0.82050000000000001</v>
      </c>
      <c r="J32" s="752">
        <v>2.4799999999999999E-2</v>
      </c>
      <c r="K32" s="752">
        <v>4.0000000000000001E-3</v>
      </c>
      <c r="L32" s="753">
        <v>8.08E-10</v>
      </c>
      <c r="M32" s="747">
        <v>0.44140000000000001</v>
      </c>
      <c r="N32" s="748">
        <v>12.4</v>
      </c>
      <c r="O32" s="752">
        <v>251812</v>
      </c>
      <c r="P32" s="754">
        <v>7.443E-9</v>
      </c>
      <c r="Q32" s="755">
        <v>211220</v>
      </c>
    </row>
    <row r="33" spans="1:17" ht="14.4">
      <c r="A33" s="756"/>
      <c r="B33" s="79" t="s">
        <v>266</v>
      </c>
      <c r="C33" s="79" t="s">
        <v>267</v>
      </c>
      <c r="D33" s="751" t="s">
        <v>15975</v>
      </c>
      <c r="E33" s="79">
        <v>3</v>
      </c>
      <c r="F33" s="79">
        <v>48960017</v>
      </c>
      <c r="G33" s="79" t="s">
        <v>1110</v>
      </c>
      <c r="H33" s="79" t="s">
        <v>1109</v>
      </c>
      <c r="I33" s="438">
        <v>0.74450000000000005</v>
      </c>
      <c r="J33" s="438">
        <v>2.3599999999999999E-2</v>
      </c>
      <c r="K33" s="438">
        <v>3.3E-3</v>
      </c>
      <c r="L33" s="438">
        <v>1.4460000000000001E-12</v>
      </c>
      <c r="M33" s="747">
        <v>0.41070000000000001</v>
      </c>
      <c r="N33" s="748">
        <v>0</v>
      </c>
      <c r="O33" s="438">
        <v>252970</v>
      </c>
      <c r="P33" s="754">
        <v>8.1850000000000004E-12</v>
      </c>
      <c r="Q33" s="755">
        <v>212378</v>
      </c>
    </row>
    <row r="34" spans="1:17" ht="14.4">
      <c r="A34" s="190"/>
      <c r="B34" s="190" t="s">
        <v>55</v>
      </c>
      <c r="C34" s="189" t="s">
        <v>56</v>
      </c>
      <c r="D34" s="751" t="s">
        <v>15276</v>
      </c>
      <c r="E34" s="189">
        <v>3</v>
      </c>
      <c r="F34" s="189">
        <v>56687318</v>
      </c>
      <c r="G34" s="189" t="s">
        <v>1110</v>
      </c>
      <c r="H34" s="189" t="s">
        <v>1399</v>
      </c>
      <c r="I34" s="752">
        <v>0.48899999999999999</v>
      </c>
      <c r="J34" s="752">
        <v>2.29E-2</v>
      </c>
      <c r="K34" s="752">
        <v>3.7000000000000002E-3</v>
      </c>
      <c r="L34" s="753">
        <v>3.696E-10</v>
      </c>
      <c r="M34" s="747">
        <v>0.42299999999999999</v>
      </c>
      <c r="N34" s="748">
        <v>0</v>
      </c>
      <c r="O34" s="752">
        <v>180236</v>
      </c>
      <c r="P34" s="754">
        <v>6.6329999999999996E-7</v>
      </c>
      <c r="Q34" s="755">
        <v>141138</v>
      </c>
    </row>
    <row r="35" spans="1:17" ht="14.4">
      <c r="A35" s="190"/>
      <c r="B35" s="190" t="s">
        <v>57</v>
      </c>
      <c r="C35" s="189" t="s">
        <v>58</v>
      </c>
      <c r="D35" s="751" t="s">
        <v>14657</v>
      </c>
      <c r="E35" s="189">
        <v>3</v>
      </c>
      <c r="F35" s="189">
        <v>69862454</v>
      </c>
      <c r="G35" s="189" t="s">
        <v>1106</v>
      </c>
      <c r="H35" s="189" t="s">
        <v>1399</v>
      </c>
      <c r="I35" s="752">
        <v>0.79710000000000003</v>
      </c>
      <c r="J35" s="752">
        <v>2.63E-2</v>
      </c>
      <c r="K35" s="752">
        <v>3.5999999999999999E-3</v>
      </c>
      <c r="L35" s="753">
        <v>1.8129999999999999E-13</v>
      </c>
      <c r="M35" s="747">
        <v>0.49819999999999998</v>
      </c>
      <c r="N35" s="748">
        <v>0.3</v>
      </c>
      <c r="O35" s="752">
        <v>252580</v>
      </c>
      <c r="P35" s="754">
        <v>3.257E-12</v>
      </c>
      <c r="Q35" s="755">
        <v>211988</v>
      </c>
    </row>
    <row r="36" spans="1:17" ht="14.4">
      <c r="A36" s="190"/>
      <c r="B36" s="190" t="s">
        <v>59</v>
      </c>
      <c r="C36" s="189" t="s">
        <v>60</v>
      </c>
      <c r="D36" s="751" t="s">
        <v>15532</v>
      </c>
      <c r="E36" s="189">
        <v>3</v>
      </c>
      <c r="F36" s="189">
        <v>119379186</v>
      </c>
      <c r="G36" s="189" t="s">
        <v>1109</v>
      </c>
      <c r="H36" s="189" t="s">
        <v>1106</v>
      </c>
      <c r="I36" s="752">
        <v>0.44550000000000001</v>
      </c>
      <c r="J36" s="752">
        <v>1.6899999999999998E-2</v>
      </c>
      <c r="K36" s="752">
        <v>2.8999999999999998E-3</v>
      </c>
      <c r="L36" s="753">
        <v>3.7929999999999996E-9</v>
      </c>
      <c r="M36" s="747">
        <v>0.29160000000000003</v>
      </c>
      <c r="N36" s="748">
        <v>0</v>
      </c>
      <c r="O36" s="752">
        <v>250243</v>
      </c>
      <c r="P36" s="754">
        <v>2.3729999999999999E-7</v>
      </c>
      <c r="Q36" s="755">
        <v>209651</v>
      </c>
    </row>
    <row r="37" spans="1:17" ht="14.4">
      <c r="A37" s="190"/>
      <c r="B37" s="190" t="s">
        <v>61</v>
      </c>
      <c r="C37" s="189" t="s">
        <v>62</v>
      </c>
      <c r="D37" s="751" t="s">
        <v>15508</v>
      </c>
      <c r="E37" s="189">
        <v>3</v>
      </c>
      <c r="F37" s="189">
        <v>141602770</v>
      </c>
      <c r="G37" s="189" t="s">
        <v>1109</v>
      </c>
      <c r="H37" s="189" t="s">
        <v>1399</v>
      </c>
      <c r="I37" s="752">
        <v>0.14799999999999999</v>
      </c>
      <c r="J37" s="752">
        <v>2.5499999999999998E-2</v>
      </c>
      <c r="K37" s="752">
        <v>4.1000000000000003E-3</v>
      </c>
      <c r="L37" s="753">
        <v>5.1299999999999999E-10</v>
      </c>
      <c r="M37" s="747">
        <v>0.47270000000000001</v>
      </c>
      <c r="N37" s="748">
        <v>22.7</v>
      </c>
      <c r="O37" s="752">
        <v>250240</v>
      </c>
      <c r="P37" s="754">
        <v>2.2109999999999998E-11</v>
      </c>
      <c r="Q37" s="755">
        <v>209648</v>
      </c>
    </row>
    <row r="38" spans="1:17" ht="14.4">
      <c r="A38" s="190"/>
      <c r="B38" s="190" t="s">
        <v>63</v>
      </c>
      <c r="C38" s="189" t="s">
        <v>64</v>
      </c>
      <c r="D38" s="751" t="s">
        <v>15939</v>
      </c>
      <c r="E38" s="189">
        <v>3</v>
      </c>
      <c r="F38" s="189">
        <v>149986210</v>
      </c>
      <c r="G38" s="189" t="s">
        <v>1109</v>
      </c>
      <c r="H38" s="189" t="s">
        <v>1106</v>
      </c>
      <c r="I38" s="752">
        <v>0.86219999999999997</v>
      </c>
      <c r="J38" s="752">
        <v>-2.93E-2</v>
      </c>
      <c r="K38" s="752">
        <v>4.4999999999999997E-3</v>
      </c>
      <c r="L38" s="753">
        <v>5.0730000000000002E-11</v>
      </c>
      <c r="M38" s="747">
        <v>-0.53600000000000003</v>
      </c>
      <c r="N38" s="748">
        <v>0</v>
      </c>
      <c r="O38" s="752">
        <v>247800</v>
      </c>
      <c r="P38" s="754">
        <v>7.1890000000000002E-12</v>
      </c>
      <c r="Q38" s="755">
        <v>207208</v>
      </c>
    </row>
    <row r="39" spans="1:17" ht="14.4">
      <c r="A39" s="190"/>
      <c r="B39" s="190" t="s">
        <v>65</v>
      </c>
      <c r="C39" s="189" t="s">
        <v>66</v>
      </c>
      <c r="D39" s="751" t="s">
        <v>15940</v>
      </c>
      <c r="E39" s="189">
        <v>4</v>
      </c>
      <c r="F39" s="189">
        <v>6835635</v>
      </c>
      <c r="G39" s="189" t="s">
        <v>1110</v>
      </c>
      <c r="H39" s="189" t="s">
        <v>1399</v>
      </c>
      <c r="I39" s="752">
        <v>0.1447</v>
      </c>
      <c r="J39" s="752">
        <v>-2.4199999999999999E-2</v>
      </c>
      <c r="K39" s="752">
        <v>4.3E-3</v>
      </c>
      <c r="L39" s="753">
        <v>1.8110000000000001E-8</v>
      </c>
      <c r="M39" s="747">
        <v>-0.4733</v>
      </c>
      <c r="N39" s="748">
        <v>0</v>
      </c>
      <c r="O39" s="752">
        <v>252587</v>
      </c>
      <c r="P39" s="754">
        <v>3.166E-8</v>
      </c>
      <c r="Q39" s="755">
        <v>211995</v>
      </c>
    </row>
    <row r="40" spans="1:17" ht="14.4">
      <c r="A40" s="190"/>
      <c r="B40" s="190" t="s">
        <v>67</v>
      </c>
      <c r="C40" s="189" t="s">
        <v>68</v>
      </c>
      <c r="D40" s="751" t="s">
        <v>15495</v>
      </c>
      <c r="E40" s="189">
        <v>4</v>
      </c>
      <c r="F40" s="189">
        <v>23882519</v>
      </c>
      <c r="G40" s="189" t="s">
        <v>1110</v>
      </c>
      <c r="H40" s="189" t="s">
        <v>1399</v>
      </c>
      <c r="I40" s="752">
        <v>0.71889999999999998</v>
      </c>
      <c r="J40" s="752">
        <v>-2.3099999999999999E-2</v>
      </c>
      <c r="K40" s="752">
        <v>3.3E-3</v>
      </c>
      <c r="L40" s="753">
        <v>1.2830000000000001E-12</v>
      </c>
      <c r="M40" s="747">
        <v>-0.41470000000000001</v>
      </c>
      <c r="N40" s="748">
        <v>6.9</v>
      </c>
      <c r="O40" s="752">
        <v>252935</v>
      </c>
      <c r="P40" s="754">
        <v>1.833E-10</v>
      </c>
      <c r="Q40" s="755">
        <v>212343</v>
      </c>
    </row>
    <row r="41" spans="1:17" ht="14.4">
      <c r="A41" s="190"/>
      <c r="B41" s="190" t="s">
        <v>69</v>
      </c>
      <c r="C41" s="189" t="s">
        <v>70</v>
      </c>
      <c r="D41" s="751" t="s">
        <v>15504</v>
      </c>
      <c r="E41" s="189">
        <v>4</v>
      </c>
      <c r="F41" s="189">
        <v>57839051</v>
      </c>
      <c r="G41" s="189" t="s">
        <v>1106</v>
      </c>
      <c r="H41" s="189" t="s">
        <v>1399</v>
      </c>
      <c r="I41" s="752">
        <v>0.8155</v>
      </c>
      <c r="J41" s="752">
        <v>2.0799999999999999E-2</v>
      </c>
      <c r="K41" s="752">
        <v>3.7000000000000002E-3</v>
      </c>
      <c r="L41" s="753">
        <v>1.7830000000000002E-8</v>
      </c>
      <c r="M41" s="747">
        <v>0.37190000000000001</v>
      </c>
      <c r="N41" s="748">
        <v>0</v>
      </c>
      <c r="O41" s="752">
        <v>252885</v>
      </c>
      <c r="P41" s="754">
        <v>2.4200000000000001E-6</v>
      </c>
      <c r="Q41" s="755">
        <v>212293</v>
      </c>
    </row>
    <row r="42" spans="1:17" ht="14.4">
      <c r="A42" s="190"/>
      <c r="B42" s="190" t="s">
        <v>71</v>
      </c>
      <c r="C42" s="189" t="s">
        <v>72</v>
      </c>
      <c r="D42" s="751" t="s">
        <v>15497</v>
      </c>
      <c r="E42" s="189">
        <v>4</v>
      </c>
      <c r="F42" s="189">
        <v>81170475</v>
      </c>
      <c r="G42" s="189" t="s">
        <v>1106</v>
      </c>
      <c r="H42" s="189" t="s">
        <v>15378</v>
      </c>
      <c r="I42" s="752">
        <v>0.28749999999999998</v>
      </c>
      <c r="J42" s="752">
        <v>2.5899999999999999E-2</v>
      </c>
      <c r="K42" s="752">
        <v>4.0000000000000001E-3</v>
      </c>
      <c r="L42" s="753">
        <v>1.4430000000000001E-10</v>
      </c>
      <c r="M42" s="747">
        <v>0.46560000000000001</v>
      </c>
      <c r="N42" s="748">
        <v>7.5</v>
      </c>
      <c r="O42" s="752">
        <v>163479</v>
      </c>
      <c r="P42" s="754">
        <v>2.6160000000000001E-10</v>
      </c>
      <c r="Q42" s="755">
        <v>135057</v>
      </c>
    </row>
    <row r="43" spans="1:17" ht="14.4">
      <c r="A43" s="190"/>
      <c r="B43" s="190" t="s">
        <v>73</v>
      </c>
      <c r="C43" s="189" t="s">
        <v>74</v>
      </c>
      <c r="D43" s="751" t="s">
        <v>15941</v>
      </c>
      <c r="E43" s="189">
        <v>4</v>
      </c>
      <c r="F43" s="189">
        <v>83926921</v>
      </c>
      <c r="G43" s="189" t="s">
        <v>1110</v>
      </c>
      <c r="H43" s="189" t="s">
        <v>1106</v>
      </c>
      <c r="I43" s="752">
        <v>0.45219999999999999</v>
      </c>
      <c r="J43" s="752">
        <v>-2.6700000000000002E-2</v>
      </c>
      <c r="K43" s="752">
        <v>2.8999999999999998E-3</v>
      </c>
      <c r="L43" s="753">
        <v>7.6489999999999995E-20</v>
      </c>
      <c r="M43" s="747">
        <v>-0.4773</v>
      </c>
      <c r="N43" s="748">
        <v>0</v>
      </c>
      <c r="O43" s="752">
        <v>252852</v>
      </c>
      <c r="P43" s="754">
        <v>5.1150000000000003E-17</v>
      </c>
      <c r="Q43" s="755">
        <v>212260</v>
      </c>
    </row>
    <row r="44" spans="1:17" ht="14.4">
      <c r="A44" s="190"/>
      <c r="B44" s="190" t="s">
        <v>75</v>
      </c>
      <c r="C44" s="189" t="s">
        <v>76</v>
      </c>
      <c r="D44" s="751" t="s">
        <v>15556</v>
      </c>
      <c r="E44" s="189">
        <v>4</v>
      </c>
      <c r="F44" s="189">
        <v>114425934</v>
      </c>
      <c r="G44" s="189" t="s">
        <v>1110</v>
      </c>
      <c r="H44" s="189" t="s">
        <v>1106</v>
      </c>
      <c r="I44" s="752">
        <v>0.24049999999999999</v>
      </c>
      <c r="J44" s="752">
        <v>2.3099999999999999E-2</v>
      </c>
      <c r="K44" s="752">
        <v>3.3999999999999998E-3</v>
      </c>
      <c r="L44" s="753">
        <v>1.176E-11</v>
      </c>
      <c r="M44" s="747">
        <v>0.37669999999999998</v>
      </c>
      <c r="N44" s="748">
        <v>0</v>
      </c>
      <c r="O44" s="752">
        <v>252888</v>
      </c>
      <c r="P44" s="754">
        <v>2.543E-9</v>
      </c>
      <c r="Q44" s="755">
        <v>212296</v>
      </c>
    </row>
    <row r="45" spans="1:17" ht="14.4">
      <c r="A45" s="190"/>
      <c r="B45" s="190" t="s">
        <v>77</v>
      </c>
      <c r="C45" s="189" t="s">
        <v>78</v>
      </c>
      <c r="D45" s="751" t="s">
        <v>1822</v>
      </c>
      <c r="E45" s="189">
        <v>4</v>
      </c>
      <c r="F45" s="189">
        <v>141903402</v>
      </c>
      <c r="G45" s="189" t="s">
        <v>1109</v>
      </c>
      <c r="H45" s="189" t="s">
        <v>1106</v>
      </c>
      <c r="I45" s="752">
        <v>0.309</v>
      </c>
      <c r="J45" s="752">
        <v>2.2200000000000001E-2</v>
      </c>
      <c r="K45" s="752">
        <v>3.0999999999999999E-3</v>
      </c>
      <c r="L45" s="753">
        <v>9.8600000000000004E-13</v>
      </c>
      <c r="M45" s="747">
        <v>0.42080000000000001</v>
      </c>
      <c r="N45" s="748">
        <v>7.3</v>
      </c>
      <c r="O45" s="752">
        <v>250092</v>
      </c>
      <c r="P45" s="754">
        <v>1.009E-13</v>
      </c>
      <c r="Q45" s="755">
        <v>209500</v>
      </c>
    </row>
    <row r="46" spans="1:17" ht="14.4">
      <c r="A46" s="190"/>
      <c r="B46" s="190" t="s">
        <v>79</v>
      </c>
      <c r="C46" s="189" t="s">
        <v>80</v>
      </c>
      <c r="D46" s="751" t="s">
        <v>1411</v>
      </c>
      <c r="E46" s="189">
        <v>4</v>
      </c>
      <c r="F46" s="189">
        <v>154378744</v>
      </c>
      <c r="G46" s="189" t="s">
        <v>1110</v>
      </c>
      <c r="H46" s="189" t="s">
        <v>1399</v>
      </c>
      <c r="I46" s="752">
        <v>0.61799999999999999</v>
      </c>
      <c r="J46" s="752">
        <v>2.0899999999999998E-2</v>
      </c>
      <c r="K46" s="752">
        <v>3.0000000000000001E-3</v>
      </c>
      <c r="L46" s="753">
        <v>3.141E-12</v>
      </c>
      <c r="M46" s="747">
        <v>0.38729999999999998</v>
      </c>
      <c r="N46" s="748">
        <v>19.100000000000001</v>
      </c>
      <c r="O46" s="752">
        <v>252584</v>
      </c>
      <c r="P46" s="754">
        <v>3.6270000000000002E-12</v>
      </c>
      <c r="Q46" s="755">
        <v>211992</v>
      </c>
    </row>
    <row r="47" spans="1:17" ht="14.4">
      <c r="A47" s="190"/>
      <c r="B47" s="190" t="s">
        <v>81</v>
      </c>
      <c r="C47" s="189" t="s">
        <v>82</v>
      </c>
      <c r="D47" s="751" t="s">
        <v>15942</v>
      </c>
      <c r="E47" s="189">
        <v>4</v>
      </c>
      <c r="F47" s="189">
        <v>174581749</v>
      </c>
      <c r="G47" s="189" t="s">
        <v>1110</v>
      </c>
      <c r="H47" s="189" t="s">
        <v>1399</v>
      </c>
      <c r="I47" s="752">
        <v>4.82E-2</v>
      </c>
      <c r="J47" s="752">
        <v>5.5399999999999998E-2</v>
      </c>
      <c r="K47" s="752">
        <v>8.2000000000000007E-3</v>
      </c>
      <c r="L47" s="753">
        <v>1.68E-11</v>
      </c>
      <c r="M47" s="747">
        <v>1.0364</v>
      </c>
      <c r="N47" s="748">
        <v>0</v>
      </c>
      <c r="O47" s="752">
        <v>252887</v>
      </c>
      <c r="P47" s="754">
        <v>1.088E-8</v>
      </c>
      <c r="Q47" s="755">
        <v>212295</v>
      </c>
    </row>
    <row r="48" spans="1:17" ht="14.4">
      <c r="A48" s="190"/>
      <c r="B48" s="190" t="s">
        <v>83</v>
      </c>
      <c r="C48" s="189" t="s">
        <v>84</v>
      </c>
      <c r="D48" s="751" t="s">
        <v>15943</v>
      </c>
      <c r="E48" s="189">
        <v>5</v>
      </c>
      <c r="F48" s="189">
        <v>10456336</v>
      </c>
      <c r="G48" s="189" t="s">
        <v>1109</v>
      </c>
      <c r="H48" s="189" t="s">
        <v>1106</v>
      </c>
      <c r="I48" s="752">
        <v>0.77139999999999997</v>
      </c>
      <c r="J48" s="752">
        <v>2.7E-2</v>
      </c>
      <c r="K48" s="752">
        <v>4.0000000000000001E-3</v>
      </c>
      <c r="L48" s="753">
        <v>2.3789999999999999E-11</v>
      </c>
      <c r="M48" s="747">
        <v>0.49740000000000001</v>
      </c>
      <c r="N48" s="748">
        <v>16.3</v>
      </c>
      <c r="O48" s="752">
        <v>252028</v>
      </c>
      <c r="P48" s="754">
        <v>6.0559999999999996E-10</v>
      </c>
      <c r="Q48" s="755">
        <v>211436</v>
      </c>
    </row>
    <row r="49" spans="1:17" ht="14.4">
      <c r="A49" s="190"/>
      <c r="B49" s="190" t="s">
        <v>85</v>
      </c>
      <c r="C49" s="189" t="s">
        <v>86</v>
      </c>
      <c r="D49" s="751" t="s">
        <v>15944</v>
      </c>
      <c r="E49" s="189">
        <v>5</v>
      </c>
      <c r="F49" s="189">
        <v>56994529</v>
      </c>
      <c r="G49" s="189" t="s">
        <v>1110</v>
      </c>
      <c r="H49" s="189" t="s">
        <v>1106</v>
      </c>
      <c r="I49" s="752">
        <v>0.2082</v>
      </c>
      <c r="J49" s="752">
        <v>-3.6900000000000002E-2</v>
      </c>
      <c r="K49" s="752">
        <v>3.5999999999999999E-3</v>
      </c>
      <c r="L49" s="753">
        <v>4.5270000000000002E-24</v>
      </c>
      <c r="M49" s="747">
        <v>-0.68899999999999995</v>
      </c>
      <c r="N49" s="748">
        <v>0</v>
      </c>
      <c r="O49" s="752">
        <v>252965</v>
      </c>
      <c r="P49" s="754">
        <v>3.469E-22</v>
      </c>
      <c r="Q49" s="755">
        <v>212373</v>
      </c>
    </row>
    <row r="50" spans="1:17" ht="14.4">
      <c r="A50" s="190"/>
      <c r="B50" s="190" t="s">
        <v>87</v>
      </c>
      <c r="C50" s="189" t="s">
        <v>88</v>
      </c>
      <c r="D50" s="751" t="s">
        <v>15945</v>
      </c>
      <c r="E50" s="189">
        <v>5</v>
      </c>
      <c r="F50" s="189">
        <v>61806707</v>
      </c>
      <c r="G50" s="189" t="s">
        <v>1110</v>
      </c>
      <c r="H50" s="189" t="s">
        <v>1399</v>
      </c>
      <c r="I50" s="752">
        <v>0.34350000000000003</v>
      </c>
      <c r="J50" s="752">
        <v>-1.7000000000000001E-2</v>
      </c>
      <c r="K50" s="752">
        <v>3.0000000000000001E-3</v>
      </c>
      <c r="L50" s="753">
        <v>1.4E-8</v>
      </c>
      <c r="M50" s="747">
        <v>-0.29599999999999999</v>
      </c>
      <c r="N50" s="748">
        <v>23.8</v>
      </c>
      <c r="O50" s="752">
        <v>252975</v>
      </c>
      <c r="P50" s="754">
        <v>2.4159999999999999E-8</v>
      </c>
      <c r="Q50" s="755">
        <v>212383</v>
      </c>
    </row>
    <row r="51" spans="1:17" ht="14.4">
      <c r="A51" s="190"/>
      <c r="B51" s="190" t="s">
        <v>89</v>
      </c>
      <c r="C51" s="189" t="s">
        <v>90</v>
      </c>
      <c r="D51" s="751" t="s">
        <v>15205</v>
      </c>
      <c r="E51" s="189">
        <v>5</v>
      </c>
      <c r="F51" s="189">
        <v>133865452</v>
      </c>
      <c r="G51" s="189" t="s">
        <v>1110</v>
      </c>
      <c r="H51" s="189" t="s">
        <v>1399</v>
      </c>
      <c r="I51" s="752">
        <v>0.56179999999999997</v>
      </c>
      <c r="J51" s="752">
        <v>-1.7999999999999999E-2</v>
      </c>
      <c r="K51" s="752">
        <v>2.8999999999999998E-3</v>
      </c>
      <c r="L51" s="753">
        <v>3.7390000000000002E-10</v>
      </c>
      <c r="M51" s="747">
        <v>-0.34300000000000003</v>
      </c>
      <c r="N51" s="748">
        <v>9.3000000000000007</v>
      </c>
      <c r="O51" s="752">
        <v>252968</v>
      </c>
      <c r="P51" s="754">
        <v>8.0619999999999997E-10</v>
      </c>
      <c r="Q51" s="755">
        <v>212376</v>
      </c>
    </row>
    <row r="52" spans="1:17" ht="14.4">
      <c r="A52" s="190"/>
      <c r="B52" s="190" t="s">
        <v>91</v>
      </c>
      <c r="C52" s="189" t="s">
        <v>92</v>
      </c>
      <c r="D52" s="751" t="s">
        <v>15946</v>
      </c>
      <c r="E52" s="189">
        <v>5</v>
      </c>
      <c r="F52" s="189">
        <v>153906061</v>
      </c>
      <c r="G52" s="189" t="s">
        <v>1109</v>
      </c>
      <c r="H52" s="189" t="s">
        <v>1106</v>
      </c>
      <c r="I52" s="752">
        <v>0.72140000000000004</v>
      </c>
      <c r="J52" s="752">
        <v>2.07E-2</v>
      </c>
      <c r="K52" s="752">
        <v>3.2000000000000002E-3</v>
      </c>
      <c r="L52" s="753">
        <v>6.9950000000000001E-11</v>
      </c>
      <c r="M52" s="747">
        <v>0.3498</v>
      </c>
      <c r="N52" s="748">
        <v>5.0999999999999996</v>
      </c>
      <c r="O52" s="752">
        <v>252965</v>
      </c>
      <c r="P52" s="754">
        <v>9.4500000000000002E-9</v>
      </c>
      <c r="Q52" s="755">
        <v>212373</v>
      </c>
    </row>
    <row r="53" spans="1:17" ht="14.4">
      <c r="A53" s="190"/>
      <c r="B53" s="190" t="s">
        <v>93</v>
      </c>
      <c r="C53" s="189" t="s">
        <v>94</v>
      </c>
      <c r="D53" s="751" t="s">
        <v>15727</v>
      </c>
      <c r="E53" s="189">
        <v>5</v>
      </c>
      <c r="F53" s="189">
        <v>178968434</v>
      </c>
      <c r="G53" s="189" t="s">
        <v>1110</v>
      </c>
      <c r="H53" s="189" t="s">
        <v>1399</v>
      </c>
      <c r="I53" s="752">
        <v>8.6E-3</v>
      </c>
      <c r="J53" s="752">
        <v>0.15790000000000001</v>
      </c>
      <c r="K53" s="752">
        <v>1.7399999999999999E-2</v>
      </c>
      <c r="L53" s="753">
        <v>1.3609999999999999E-19</v>
      </c>
      <c r="M53" s="747">
        <v>2.8327</v>
      </c>
      <c r="N53" s="748">
        <v>0</v>
      </c>
      <c r="O53" s="752">
        <v>239852</v>
      </c>
      <c r="P53" s="754">
        <v>1.032E-19</v>
      </c>
      <c r="Q53" s="755">
        <v>200754</v>
      </c>
    </row>
    <row r="54" spans="1:17" ht="14.4">
      <c r="A54" s="190"/>
      <c r="B54" s="190" t="s">
        <v>95</v>
      </c>
      <c r="C54" s="189" t="s">
        <v>96</v>
      </c>
      <c r="D54" s="751" t="s">
        <v>15947</v>
      </c>
      <c r="E54" s="189">
        <v>6</v>
      </c>
      <c r="F54" s="189">
        <v>6901856</v>
      </c>
      <c r="G54" s="189" t="s">
        <v>1109</v>
      </c>
      <c r="H54" s="189" t="s">
        <v>1106</v>
      </c>
      <c r="I54" s="752">
        <v>0.64259999999999995</v>
      </c>
      <c r="J54" s="752">
        <v>2.2800000000000001E-2</v>
      </c>
      <c r="K54" s="752">
        <v>3.0999999999999999E-3</v>
      </c>
      <c r="L54" s="753">
        <v>8.5429999999999995E-14</v>
      </c>
      <c r="M54" s="747">
        <v>0.39689999999999998</v>
      </c>
      <c r="N54" s="748">
        <v>10.9</v>
      </c>
      <c r="O54" s="752">
        <v>252463</v>
      </c>
      <c r="P54" s="754">
        <v>7.6679999999999998E-10</v>
      </c>
      <c r="Q54" s="755">
        <v>211871</v>
      </c>
    </row>
    <row r="55" spans="1:17" ht="14.4">
      <c r="A55" s="190"/>
      <c r="B55" s="190" t="s">
        <v>97</v>
      </c>
      <c r="C55" s="189" t="s">
        <v>98</v>
      </c>
      <c r="D55" s="751" t="s">
        <v>1829</v>
      </c>
      <c r="E55" s="189">
        <v>6</v>
      </c>
      <c r="F55" s="189">
        <v>18210109</v>
      </c>
      <c r="G55" s="189" t="s">
        <v>1110</v>
      </c>
      <c r="H55" s="189" t="s">
        <v>1399</v>
      </c>
      <c r="I55" s="752">
        <v>0.29249999999999998</v>
      </c>
      <c r="J55" s="752">
        <v>-4.4999999999999998E-2</v>
      </c>
      <c r="K55" s="752">
        <v>3.3999999999999998E-3</v>
      </c>
      <c r="L55" s="753">
        <v>2.052E-39</v>
      </c>
      <c r="M55" s="747">
        <v>-0.78459999999999996</v>
      </c>
      <c r="N55" s="748">
        <v>7</v>
      </c>
      <c r="O55" s="752">
        <v>251551</v>
      </c>
      <c r="P55" s="754">
        <v>2.4710000000000001E-37</v>
      </c>
      <c r="Q55" s="755">
        <v>210959</v>
      </c>
    </row>
    <row r="56" spans="1:17" ht="14.4">
      <c r="A56" s="190"/>
      <c r="B56" s="190" t="s">
        <v>99</v>
      </c>
      <c r="C56" s="189" t="s">
        <v>100</v>
      </c>
      <c r="D56" s="751" t="s">
        <v>15989</v>
      </c>
      <c r="E56" s="189">
        <v>6</v>
      </c>
      <c r="F56" s="189">
        <v>32187023</v>
      </c>
      <c r="G56" s="189" t="s">
        <v>1110</v>
      </c>
      <c r="H56" s="189" t="s">
        <v>1399</v>
      </c>
      <c r="I56" s="752">
        <v>0.56179999999999997</v>
      </c>
      <c r="J56" s="752">
        <v>1.9400000000000001E-2</v>
      </c>
      <c r="K56" s="752">
        <v>3.0000000000000001E-3</v>
      </c>
      <c r="L56" s="753">
        <v>5.9899999999999995E-11</v>
      </c>
      <c r="M56" s="747">
        <v>0.35880000000000001</v>
      </c>
      <c r="N56" s="748">
        <v>0</v>
      </c>
      <c r="O56" s="752">
        <v>239038</v>
      </c>
      <c r="P56" s="754">
        <v>2.9970000000000001E-10</v>
      </c>
      <c r="Q56" s="755">
        <v>198446</v>
      </c>
    </row>
    <row r="57" spans="1:17" ht="14.4">
      <c r="A57" s="190"/>
      <c r="B57" s="190" t="s">
        <v>101</v>
      </c>
      <c r="C57" s="189" t="s">
        <v>102</v>
      </c>
      <c r="D57" s="751" t="s">
        <v>15948</v>
      </c>
      <c r="E57" s="189">
        <v>6</v>
      </c>
      <c r="F57" s="189">
        <v>126097457</v>
      </c>
      <c r="G57" s="189" t="s">
        <v>1110</v>
      </c>
      <c r="H57" s="189" t="s">
        <v>1399</v>
      </c>
      <c r="I57" s="752">
        <v>0.40450000000000003</v>
      </c>
      <c r="J57" s="752">
        <v>2.1100000000000001E-2</v>
      </c>
      <c r="K57" s="752">
        <v>2.8999999999999998E-3</v>
      </c>
      <c r="L57" s="753">
        <v>4.2459999999999998E-13</v>
      </c>
      <c r="M57" s="747">
        <v>0.38769999999999999</v>
      </c>
      <c r="N57" s="748">
        <v>0</v>
      </c>
      <c r="O57" s="752">
        <v>252791</v>
      </c>
      <c r="P57" s="754">
        <v>3.596E-12</v>
      </c>
      <c r="Q57" s="755">
        <v>212199</v>
      </c>
    </row>
    <row r="58" spans="1:17" ht="14.4">
      <c r="A58" s="190"/>
      <c r="B58" s="190" t="s">
        <v>103</v>
      </c>
      <c r="C58" s="189" t="s">
        <v>104</v>
      </c>
      <c r="D58" s="751" t="s">
        <v>1842</v>
      </c>
      <c r="E58" s="189">
        <v>6</v>
      </c>
      <c r="F58" s="189">
        <v>134379869</v>
      </c>
      <c r="G58" s="189" t="s">
        <v>1110</v>
      </c>
      <c r="H58" s="189" t="s">
        <v>1109</v>
      </c>
      <c r="I58" s="752">
        <v>0.58709999999999996</v>
      </c>
      <c r="J58" s="752">
        <v>2.3099999999999999E-2</v>
      </c>
      <c r="K58" s="752">
        <v>3.0999999999999999E-3</v>
      </c>
      <c r="L58" s="753">
        <v>8.8950000000000002E-14</v>
      </c>
      <c r="M58" s="747">
        <v>0.43319999999999997</v>
      </c>
      <c r="N58" s="748">
        <v>9.6</v>
      </c>
      <c r="O58" s="752">
        <v>249161</v>
      </c>
      <c r="P58" s="754">
        <v>5.8459999999999998E-11</v>
      </c>
      <c r="Q58" s="755">
        <v>208569</v>
      </c>
    </row>
    <row r="59" spans="1:17" ht="14.4">
      <c r="A59" s="190"/>
      <c r="B59" s="190" t="s">
        <v>105</v>
      </c>
      <c r="C59" s="189" t="s">
        <v>106</v>
      </c>
      <c r="D59" s="751" t="s">
        <v>15221</v>
      </c>
      <c r="E59" s="189">
        <v>6</v>
      </c>
      <c r="F59" s="189">
        <v>164528867</v>
      </c>
      <c r="G59" s="189" t="s">
        <v>1110</v>
      </c>
      <c r="H59" s="189" t="s">
        <v>1109</v>
      </c>
      <c r="I59" s="752">
        <v>0.3039</v>
      </c>
      <c r="J59" s="752">
        <v>-2.47E-2</v>
      </c>
      <c r="K59" s="752">
        <v>3.2000000000000002E-3</v>
      </c>
      <c r="L59" s="753">
        <v>6.4070000000000002E-15</v>
      </c>
      <c r="M59" s="747">
        <v>-0.44929999999999998</v>
      </c>
      <c r="N59" s="748">
        <v>19.899999999999999</v>
      </c>
      <c r="O59" s="752">
        <v>252844</v>
      </c>
      <c r="P59" s="754">
        <v>6.3499999999999996E-16</v>
      </c>
      <c r="Q59" s="755">
        <v>212252</v>
      </c>
    </row>
    <row r="60" spans="1:17" ht="14.4">
      <c r="A60" s="190"/>
      <c r="B60" s="190" t="s">
        <v>107</v>
      </c>
      <c r="C60" s="189" t="s">
        <v>108</v>
      </c>
      <c r="D60" s="751" t="s">
        <v>15263</v>
      </c>
      <c r="E60" s="189">
        <v>7</v>
      </c>
      <c r="F60" s="189">
        <v>35411626</v>
      </c>
      <c r="G60" s="189" t="s">
        <v>1106</v>
      </c>
      <c r="H60" s="189" t="s">
        <v>1399</v>
      </c>
      <c r="I60" s="752">
        <v>0.39760000000000001</v>
      </c>
      <c r="J60" s="752">
        <v>-1.6299999999999999E-2</v>
      </c>
      <c r="K60" s="752">
        <v>2.8999999999999998E-3</v>
      </c>
      <c r="L60" s="753">
        <v>2.3059999999999999E-8</v>
      </c>
      <c r="M60" s="747">
        <v>-0.27650000000000002</v>
      </c>
      <c r="N60" s="748">
        <v>21.6</v>
      </c>
      <c r="O60" s="752">
        <v>252862</v>
      </c>
      <c r="P60" s="754">
        <v>1.6040000000000001E-7</v>
      </c>
      <c r="Q60" s="755">
        <v>212270</v>
      </c>
    </row>
    <row r="61" spans="1:17" ht="14.4">
      <c r="A61" s="190"/>
      <c r="B61" s="190" t="s">
        <v>109</v>
      </c>
      <c r="C61" s="189" t="s">
        <v>110</v>
      </c>
      <c r="D61" s="751" t="s">
        <v>15251</v>
      </c>
      <c r="E61" s="189">
        <v>7</v>
      </c>
      <c r="F61" s="189">
        <v>40134678</v>
      </c>
      <c r="G61" s="189" t="s">
        <v>1110</v>
      </c>
      <c r="H61" s="189" t="s">
        <v>1399</v>
      </c>
      <c r="I61" s="752">
        <v>0.86580000000000001</v>
      </c>
      <c r="J61" s="752">
        <v>3.8199999999999998E-2</v>
      </c>
      <c r="K61" s="752">
        <v>4.1999999999999997E-3</v>
      </c>
      <c r="L61" s="753">
        <v>1.8590000000000001E-19</v>
      </c>
      <c r="M61" s="747">
        <v>0.71309999999999996</v>
      </c>
      <c r="N61" s="748">
        <v>0</v>
      </c>
      <c r="O61" s="752">
        <v>250179</v>
      </c>
      <c r="P61" s="754">
        <v>1.9769999999999999E-19</v>
      </c>
      <c r="Q61" s="755">
        <v>209587</v>
      </c>
    </row>
    <row r="62" spans="1:17" ht="14.4">
      <c r="A62" s="190"/>
      <c r="B62" s="190" t="s">
        <v>113</v>
      </c>
      <c r="C62" s="189" t="s">
        <v>114</v>
      </c>
      <c r="D62" s="751" t="s">
        <v>1570</v>
      </c>
      <c r="E62" s="189">
        <v>7</v>
      </c>
      <c r="F62" s="189">
        <v>95051998</v>
      </c>
      <c r="G62" s="189" t="s">
        <v>1110</v>
      </c>
      <c r="H62" s="189" t="s">
        <v>1106</v>
      </c>
      <c r="I62" s="752">
        <v>0.7581</v>
      </c>
      <c r="J62" s="752">
        <v>2.3599999999999999E-2</v>
      </c>
      <c r="K62" s="752">
        <v>3.3999999999999998E-3</v>
      </c>
      <c r="L62" s="753">
        <v>2.138E-12</v>
      </c>
      <c r="M62" s="747">
        <v>0.40749999999999997</v>
      </c>
      <c r="N62" s="748">
        <v>21.2</v>
      </c>
      <c r="O62" s="752">
        <v>249958</v>
      </c>
      <c r="P62" s="754">
        <v>5.7379999999999998E-9</v>
      </c>
      <c r="Q62" s="755">
        <v>209366</v>
      </c>
    </row>
    <row r="63" spans="1:17" ht="14.4">
      <c r="A63" s="190"/>
      <c r="B63" s="190" t="s">
        <v>115</v>
      </c>
      <c r="C63" s="189" t="s">
        <v>116</v>
      </c>
      <c r="D63" s="751" t="s">
        <v>15513</v>
      </c>
      <c r="E63" s="189">
        <v>7</v>
      </c>
      <c r="F63" s="189">
        <v>100088640</v>
      </c>
      <c r="G63" s="189" t="s">
        <v>1106</v>
      </c>
      <c r="H63" s="189" t="s">
        <v>1399</v>
      </c>
      <c r="I63" s="752">
        <v>0.80330000000000001</v>
      </c>
      <c r="J63" s="752">
        <v>-2.9000000000000001E-2</v>
      </c>
      <c r="K63" s="752">
        <v>3.5999999999999999E-3</v>
      </c>
      <c r="L63" s="753">
        <v>1.8399999999999999E-15</v>
      </c>
      <c r="M63" s="747">
        <v>-0.53939999999999999</v>
      </c>
      <c r="N63" s="748">
        <v>6</v>
      </c>
      <c r="O63" s="752">
        <v>252910</v>
      </c>
      <c r="P63" s="754">
        <v>1.9260000000000001E-13</v>
      </c>
      <c r="Q63" s="755">
        <v>212318</v>
      </c>
    </row>
    <row r="64" spans="1:17" ht="14.4">
      <c r="A64" s="190"/>
      <c r="B64" s="190" t="s">
        <v>117</v>
      </c>
      <c r="C64" s="189" t="s">
        <v>118</v>
      </c>
      <c r="D64" s="751" t="s">
        <v>1418</v>
      </c>
      <c r="E64" s="189">
        <v>7</v>
      </c>
      <c r="F64" s="189">
        <v>112116198</v>
      </c>
      <c r="G64" s="189" t="s">
        <v>1110</v>
      </c>
      <c r="H64" s="189" t="s">
        <v>1399</v>
      </c>
      <c r="I64" s="752">
        <v>0.31390000000000001</v>
      </c>
      <c r="J64" s="752">
        <v>1.95E-2</v>
      </c>
      <c r="K64" s="752">
        <v>3.0999999999999999E-3</v>
      </c>
      <c r="L64" s="753">
        <v>1.944E-10</v>
      </c>
      <c r="M64" s="747">
        <v>0.34029999999999999</v>
      </c>
      <c r="N64" s="748">
        <v>0</v>
      </c>
      <c r="O64" s="752">
        <v>252941</v>
      </c>
      <c r="P64" s="754">
        <v>6.0699999999999997E-10</v>
      </c>
      <c r="Q64" s="755">
        <v>212349</v>
      </c>
    </row>
    <row r="65" spans="1:17" ht="14.4">
      <c r="A65" s="190"/>
      <c r="B65" s="190" t="s">
        <v>119</v>
      </c>
      <c r="C65" s="189" t="s">
        <v>120</v>
      </c>
      <c r="D65" s="751" t="s">
        <v>15322</v>
      </c>
      <c r="E65" s="189">
        <v>8</v>
      </c>
      <c r="F65" s="189">
        <v>11587455</v>
      </c>
      <c r="G65" s="189" t="s">
        <v>1399</v>
      </c>
      <c r="H65" s="189" t="s">
        <v>19464</v>
      </c>
      <c r="I65" s="752">
        <v>0.56710000000000005</v>
      </c>
      <c r="J65" s="752">
        <v>-2.1899999999999999E-2</v>
      </c>
      <c r="K65" s="752">
        <v>3.5999999999999999E-3</v>
      </c>
      <c r="L65" s="753">
        <v>1.8050000000000001E-9</v>
      </c>
      <c r="M65" s="747">
        <v>-0.37919999999999998</v>
      </c>
      <c r="N65" s="748">
        <v>15.4</v>
      </c>
      <c r="O65" s="752">
        <v>181032</v>
      </c>
      <c r="P65" s="754">
        <v>1.2429999999999999E-8</v>
      </c>
      <c r="Q65" s="755">
        <v>141934</v>
      </c>
    </row>
    <row r="66" spans="1:17" ht="14.4">
      <c r="A66" s="190"/>
      <c r="B66" s="190" t="s">
        <v>121</v>
      </c>
      <c r="C66" s="189" t="s">
        <v>122</v>
      </c>
      <c r="D66" s="751" t="s">
        <v>15501</v>
      </c>
      <c r="E66" s="189">
        <v>8</v>
      </c>
      <c r="F66" s="189">
        <v>21866933</v>
      </c>
      <c r="G66" s="189" t="s">
        <v>1109</v>
      </c>
      <c r="H66" s="189" t="s">
        <v>1106</v>
      </c>
      <c r="I66" s="752">
        <v>0.8236</v>
      </c>
      <c r="J66" s="752">
        <v>-2.81E-2</v>
      </c>
      <c r="K66" s="752">
        <v>4.1000000000000003E-3</v>
      </c>
      <c r="L66" s="753">
        <v>1.186E-11</v>
      </c>
      <c r="M66" s="747">
        <v>-0.54190000000000005</v>
      </c>
      <c r="N66" s="748">
        <v>0</v>
      </c>
      <c r="O66" s="752">
        <v>250146</v>
      </c>
      <c r="P66" s="754">
        <v>7.2399999999999998E-10</v>
      </c>
      <c r="Q66" s="755">
        <v>209554</v>
      </c>
    </row>
    <row r="67" spans="1:17" ht="14.4">
      <c r="A67" s="190"/>
      <c r="B67" s="190" t="s">
        <v>123</v>
      </c>
      <c r="C67" s="189" t="s">
        <v>124</v>
      </c>
      <c r="D67" s="751" t="s">
        <v>15949</v>
      </c>
      <c r="E67" s="189">
        <v>8</v>
      </c>
      <c r="F67" s="189">
        <v>133845436</v>
      </c>
      <c r="G67" s="189" t="s">
        <v>1110</v>
      </c>
      <c r="H67" s="189" t="s">
        <v>1399</v>
      </c>
      <c r="I67" s="752">
        <v>0.78129999999999999</v>
      </c>
      <c r="J67" s="752">
        <v>2.0299999999999999E-2</v>
      </c>
      <c r="K67" s="752">
        <v>3.7000000000000002E-3</v>
      </c>
      <c r="L67" s="753">
        <v>3.3680000000000001E-8</v>
      </c>
      <c r="M67" s="747">
        <v>0.39029999999999998</v>
      </c>
      <c r="N67" s="748">
        <v>0</v>
      </c>
      <c r="O67" s="752">
        <v>252085</v>
      </c>
      <c r="P67" s="754">
        <v>2.4889999999999998E-6</v>
      </c>
      <c r="Q67" s="755">
        <v>211493</v>
      </c>
    </row>
    <row r="68" spans="1:17" ht="14.4">
      <c r="A68" s="190"/>
      <c r="B68" s="190" t="s">
        <v>125</v>
      </c>
      <c r="C68" s="189" t="s">
        <v>126</v>
      </c>
      <c r="D68" s="751" t="s">
        <v>15547</v>
      </c>
      <c r="E68" s="189">
        <v>9</v>
      </c>
      <c r="F68" s="189">
        <v>6024844</v>
      </c>
      <c r="G68" s="189" t="s">
        <v>1109</v>
      </c>
      <c r="H68" s="189" t="s">
        <v>1399</v>
      </c>
      <c r="I68" s="752">
        <v>0.254</v>
      </c>
      <c r="J68" s="752">
        <v>-1.8499999999999999E-2</v>
      </c>
      <c r="K68" s="752">
        <v>3.3E-3</v>
      </c>
      <c r="L68" s="753">
        <v>1.5720000000000001E-8</v>
      </c>
      <c r="M68" s="747">
        <v>-0.30109999999999998</v>
      </c>
      <c r="N68" s="748">
        <v>4.3</v>
      </c>
      <c r="O68" s="752">
        <v>252881</v>
      </c>
      <c r="P68" s="754">
        <v>3.856E-6</v>
      </c>
      <c r="Q68" s="755">
        <v>212289</v>
      </c>
    </row>
    <row r="69" spans="1:17" ht="14.4">
      <c r="A69" s="190"/>
      <c r="B69" s="190" t="s">
        <v>127</v>
      </c>
      <c r="C69" s="189" t="s">
        <v>128</v>
      </c>
      <c r="D69" s="751" t="s">
        <v>15207</v>
      </c>
      <c r="E69" s="189">
        <v>9</v>
      </c>
      <c r="F69" s="189">
        <v>34994171</v>
      </c>
      <c r="G69" s="189" t="s">
        <v>1109</v>
      </c>
      <c r="H69" s="189" t="s">
        <v>1106</v>
      </c>
      <c r="I69" s="752">
        <v>7.6E-3</v>
      </c>
      <c r="J69" s="752">
        <v>0.1439</v>
      </c>
      <c r="K69" s="752">
        <v>1.95E-2</v>
      </c>
      <c r="L69" s="753">
        <v>1.8319999999999999E-13</v>
      </c>
      <c r="M69" s="747">
        <v>2.5011999999999999</v>
      </c>
      <c r="N69" s="748">
        <v>0</v>
      </c>
      <c r="O69" s="752">
        <v>237599</v>
      </c>
      <c r="P69" s="754">
        <v>2.7490000000000001E-14</v>
      </c>
      <c r="Q69" s="755">
        <v>201314</v>
      </c>
    </row>
    <row r="70" spans="1:17" ht="14.4">
      <c r="A70" s="190"/>
      <c r="B70" s="190" t="s">
        <v>129</v>
      </c>
      <c r="C70" s="189" t="s">
        <v>130</v>
      </c>
      <c r="D70" s="751" t="s">
        <v>15950</v>
      </c>
      <c r="E70" s="189">
        <v>9</v>
      </c>
      <c r="F70" s="189">
        <v>97567327</v>
      </c>
      <c r="G70" s="189" t="s">
        <v>1110</v>
      </c>
      <c r="H70" s="189" t="s">
        <v>1399</v>
      </c>
      <c r="I70" s="752">
        <v>0.40899999999999997</v>
      </c>
      <c r="J70" s="752">
        <v>2.5000000000000001E-2</v>
      </c>
      <c r="K70" s="752">
        <v>2.8999999999999998E-3</v>
      </c>
      <c r="L70" s="753">
        <v>8.6449999999999998E-18</v>
      </c>
      <c r="M70" s="747">
        <v>0.43519999999999998</v>
      </c>
      <c r="N70" s="748">
        <v>0</v>
      </c>
      <c r="O70" s="752">
        <v>252944</v>
      </c>
      <c r="P70" s="754">
        <v>2.1520000000000001E-13</v>
      </c>
      <c r="Q70" s="755">
        <v>212352</v>
      </c>
    </row>
    <row r="71" spans="1:17" ht="14.4">
      <c r="A71" s="190"/>
      <c r="B71" s="190" t="s">
        <v>131</v>
      </c>
      <c r="C71" s="189" t="s">
        <v>132</v>
      </c>
      <c r="D71" s="751" t="s">
        <v>1419</v>
      </c>
      <c r="E71" s="189">
        <v>9</v>
      </c>
      <c r="F71" s="189">
        <v>103343155</v>
      </c>
      <c r="G71" s="189" t="s">
        <v>1109</v>
      </c>
      <c r="H71" s="189" t="s">
        <v>1399</v>
      </c>
      <c r="I71" s="752">
        <v>0.43469999999999998</v>
      </c>
      <c r="J71" s="752">
        <v>-1.6400000000000001E-2</v>
      </c>
      <c r="K71" s="752">
        <v>2.8999999999999998E-3</v>
      </c>
      <c r="L71" s="753">
        <v>9.4300000000000007E-9</v>
      </c>
      <c r="M71" s="747">
        <v>-0.2984</v>
      </c>
      <c r="N71" s="748">
        <v>0</v>
      </c>
      <c r="O71" s="752">
        <v>252960</v>
      </c>
      <c r="P71" s="754">
        <v>1.052E-7</v>
      </c>
      <c r="Q71" s="755">
        <v>212368</v>
      </c>
    </row>
    <row r="72" spans="1:17" ht="14.4">
      <c r="A72" s="190"/>
      <c r="B72" s="190" t="s">
        <v>133</v>
      </c>
      <c r="C72" s="189" t="s">
        <v>134</v>
      </c>
      <c r="D72" s="751" t="s">
        <v>15951</v>
      </c>
      <c r="E72" s="189">
        <v>9</v>
      </c>
      <c r="F72" s="189">
        <v>109459872</v>
      </c>
      <c r="G72" s="189" t="s">
        <v>1110</v>
      </c>
      <c r="H72" s="189" t="s">
        <v>1399</v>
      </c>
      <c r="I72" s="752">
        <v>2.1499999999999998E-2</v>
      </c>
      <c r="J72" s="752">
        <v>6.7900000000000002E-2</v>
      </c>
      <c r="K72" s="752">
        <v>1.0999999999999999E-2</v>
      </c>
      <c r="L72" s="753">
        <v>7.4819999999999996E-10</v>
      </c>
      <c r="M72" s="747">
        <v>1.2951999999999999</v>
      </c>
      <c r="N72" s="748">
        <v>0</v>
      </c>
      <c r="O72" s="752">
        <v>243943</v>
      </c>
      <c r="P72" s="754">
        <v>6.6369999999999999E-10</v>
      </c>
      <c r="Q72" s="755">
        <v>205166</v>
      </c>
    </row>
    <row r="73" spans="1:17" ht="14.4">
      <c r="A73" s="190"/>
      <c r="B73" s="190" t="s">
        <v>135</v>
      </c>
      <c r="C73" s="189" t="s">
        <v>136</v>
      </c>
      <c r="D73" s="751" t="s">
        <v>1420</v>
      </c>
      <c r="E73" s="189">
        <v>9</v>
      </c>
      <c r="F73" s="189">
        <v>134320354</v>
      </c>
      <c r="G73" s="189" t="s">
        <v>1109</v>
      </c>
      <c r="H73" s="189" t="s">
        <v>1399</v>
      </c>
      <c r="I73" s="752">
        <v>5.62E-2</v>
      </c>
      <c r="J73" s="752">
        <v>3.8300000000000001E-2</v>
      </c>
      <c r="K73" s="752">
        <v>6.6E-3</v>
      </c>
      <c r="L73" s="753">
        <v>8.4149999999999996E-9</v>
      </c>
      <c r="M73" s="747">
        <v>0.65480000000000005</v>
      </c>
      <c r="N73" s="748">
        <v>0</v>
      </c>
      <c r="O73" s="752">
        <v>244308</v>
      </c>
      <c r="P73" s="754">
        <v>7.7840000000000004E-7</v>
      </c>
      <c r="Q73" s="755">
        <v>209606</v>
      </c>
    </row>
    <row r="74" spans="1:17" ht="14.4">
      <c r="A74" s="190"/>
      <c r="B74" s="190" t="s">
        <v>137</v>
      </c>
      <c r="C74" s="189" t="s">
        <v>138</v>
      </c>
      <c r="D74" s="751" t="s">
        <v>15952</v>
      </c>
      <c r="E74" s="189">
        <v>10</v>
      </c>
      <c r="F74" s="189">
        <v>18629941</v>
      </c>
      <c r="G74" s="189" t="s">
        <v>1110</v>
      </c>
      <c r="H74" s="189" t="s">
        <v>1399</v>
      </c>
      <c r="I74" s="752">
        <v>7.0000000000000001E-3</v>
      </c>
      <c r="J74" s="752">
        <v>0.14949999999999999</v>
      </c>
      <c r="K74" s="752">
        <v>2.0400000000000001E-2</v>
      </c>
      <c r="L74" s="753">
        <v>2.3129999999999998E-13</v>
      </c>
      <c r="M74" s="747">
        <v>2.8067000000000002</v>
      </c>
      <c r="N74" s="748">
        <v>0</v>
      </c>
      <c r="O74" s="752">
        <v>229110</v>
      </c>
      <c r="P74" s="754">
        <v>5.7580000000000003E-12</v>
      </c>
      <c r="Q74" s="755">
        <v>197539</v>
      </c>
    </row>
    <row r="75" spans="1:17" ht="14.4">
      <c r="A75" s="190"/>
      <c r="B75" s="190" t="s">
        <v>139</v>
      </c>
      <c r="C75" s="189" t="s">
        <v>140</v>
      </c>
      <c r="D75" s="751" t="s">
        <v>15519</v>
      </c>
      <c r="E75" s="189">
        <v>10</v>
      </c>
      <c r="F75" s="189">
        <v>23163178</v>
      </c>
      <c r="G75" s="189" t="s">
        <v>1110</v>
      </c>
      <c r="H75" s="189" t="s">
        <v>1399</v>
      </c>
      <c r="I75" s="752">
        <v>0.74519999999999997</v>
      </c>
      <c r="J75" s="752">
        <v>0.02</v>
      </c>
      <c r="K75" s="752">
        <v>3.3E-3</v>
      </c>
      <c r="L75" s="753">
        <v>1.4849999999999999E-9</v>
      </c>
      <c r="M75" s="747">
        <v>0.36509999999999998</v>
      </c>
      <c r="N75" s="748">
        <v>11.8</v>
      </c>
      <c r="O75" s="752">
        <v>247033</v>
      </c>
      <c r="P75" s="754">
        <v>3.8210000000000003E-8</v>
      </c>
      <c r="Q75" s="755">
        <v>212331</v>
      </c>
    </row>
    <row r="76" spans="1:17" ht="14.4">
      <c r="A76" s="190"/>
      <c r="B76" s="190" t="s">
        <v>141</v>
      </c>
      <c r="C76" s="189" t="s">
        <v>142</v>
      </c>
      <c r="D76" s="751" t="s">
        <v>15953</v>
      </c>
      <c r="E76" s="189">
        <v>10</v>
      </c>
      <c r="F76" s="189">
        <v>43854771</v>
      </c>
      <c r="G76" s="189" t="s">
        <v>1106</v>
      </c>
      <c r="H76" s="189" t="s">
        <v>1399</v>
      </c>
      <c r="I76" s="752">
        <v>0.37469999999999998</v>
      </c>
      <c r="J76" s="752">
        <v>1.8700000000000001E-2</v>
      </c>
      <c r="K76" s="752">
        <v>3.0999999999999999E-3</v>
      </c>
      <c r="L76" s="753">
        <v>9.387999999999999E-10</v>
      </c>
      <c r="M76" s="747">
        <v>0.33450000000000002</v>
      </c>
      <c r="N76" s="748">
        <v>0</v>
      </c>
      <c r="O76" s="752">
        <v>246287</v>
      </c>
      <c r="P76" s="754">
        <v>5.4219999999999997E-9</v>
      </c>
      <c r="Q76" s="755">
        <v>211585</v>
      </c>
    </row>
    <row r="77" spans="1:17" ht="14.4">
      <c r="A77" s="190"/>
      <c r="B77" s="190" t="s">
        <v>143</v>
      </c>
      <c r="C77" s="189" t="s">
        <v>144</v>
      </c>
      <c r="D77" s="751" t="s">
        <v>1422</v>
      </c>
      <c r="E77" s="189">
        <v>10</v>
      </c>
      <c r="F77" s="189">
        <v>50531606</v>
      </c>
      <c r="G77" s="189" t="s">
        <v>1110</v>
      </c>
      <c r="H77" s="189" t="s">
        <v>1106</v>
      </c>
      <c r="I77" s="752">
        <v>0.17169999999999999</v>
      </c>
      <c r="J77" s="752">
        <v>2.3900000000000001E-2</v>
      </c>
      <c r="K77" s="752">
        <v>3.8E-3</v>
      </c>
      <c r="L77" s="753">
        <v>4.0849999999999999E-10</v>
      </c>
      <c r="M77" s="747">
        <v>0.43330000000000002</v>
      </c>
      <c r="N77" s="748">
        <v>0</v>
      </c>
      <c r="O77" s="752">
        <v>247050</v>
      </c>
      <c r="P77" s="754">
        <v>4.1659999999999999E-9</v>
      </c>
      <c r="Q77" s="755">
        <v>212348</v>
      </c>
    </row>
    <row r="78" spans="1:17" ht="14.4">
      <c r="A78" s="190"/>
      <c r="B78" s="190" t="s">
        <v>145</v>
      </c>
      <c r="C78" s="189" t="s">
        <v>146</v>
      </c>
      <c r="D78" s="751" t="s">
        <v>15338</v>
      </c>
      <c r="E78" s="189">
        <v>10</v>
      </c>
      <c r="F78" s="189">
        <v>80874523</v>
      </c>
      <c r="G78" s="189" t="s">
        <v>1109</v>
      </c>
      <c r="H78" s="189" t="s">
        <v>1106</v>
      </c>
      <c r="I78" s="752">
        <v>0.36599999999999999</v>
      </c>
      <c r="J78" s="752">
        <v>-1.8700000000000001E-2</v>
      </c>
      <c r="K78" s="752">
        <v>3.2000000000000002E-3</v>
      </c>
      <c r="L78" s="753">
        <v>4.0579999999999998E-9</v>
      </c>
      <c r="M78" s="747">
        <v>-0.35089999999999999</v>
      </c>
      <c r="N78" s="748">
        <v>1</v>
      </c>
      <c r="O78" s="752">
        <v>242790</v>
      </c>
      <c r="P78" s="754">
        <v>3.1949999999999998E-8</v>
      </c>
      <c r="Q78" s="755">
        <v>212100</v>
      </c>
    </row>
    <row r="79" spans="1:17" ht="14.4">
      <c r="A79" s="190"/>
      <c r="B79" s="190" t="s">
        <v>147</v>
      </c>
      <c r="C79" s="189" t="s">
        <v>148</v>
      </c>
      <c r="D79" s="751" t="s">
        <v>15954</v>
      </c>
      <c r="E79" s="189">
        <v>10</v>
      </c>
      <c r="F79" s="189">
        <v>91278750</v>
      </c>
      <c r="G79" s="189" t="s">
        <v>1110</v>
      </c>
      <c r="H79" s="189" t="s">
        <v>1109</v>
      </c>
      <c r="I79" s="752">
        <v>0.95530000000000004</v>
      </c>
      <c r="J79" s="752">
        <v>-5.1499999999999997E-2</v>
      </c>
      <c r="K79" s="752">
        <v>7.7000000000000002E-3</v>
      </c>
      <c r="L79" s="753">
        <v>2.3639999999999999E-11</v>
      </c>
      <c r="M79" s="747">
        <v>-0.85060000000000002</v>
      </c>
      <c r="N79" s="748">
        <v>0</v>
      </c>
      <c r="O79" s="752">
        <v>235890</v>
      </c>
      <c r="P79" s="754">
        <v>1.366E-10</v>
      </c>
      <c r="Q79" s="755">
        <v>205200</v>
      </c>
    </row>
    <row r="80" spans="1:17" ht="14.4">
      <c r="A80" s="190"/>
      <c r="B80" s="190" t="s">
        <v>149</v>
      </c>
      <c r="C80" s="189" t="s">
        <v>150</v>
      </c>
      <c r="D80" s="751" t="s">
        <v>15955</v>
      </c>
      <c r="E80" s="189">
        <v>10</v>
      </c>
      <c r="F80" s="189">
        <v>92682060</v>
      </c>
      <c r="G80" s="189" t="s">
        <v>1110</v>
      </c>
      <c r="H80" s="189" t="s">
        <v>1106</v>
      </c>
      <c r="I80" s="752">
        <v>0.48820000000000002</v>
      </c>
      <c r="J80" s="752">
        <v>1.7899999999999999E-2</v>
      </c>
      <c r="K80" s="752">
        <v>3.0000000000000001E-3</v>
      </c>
      <c r="L80" s="753">
        <v>3.3590000000000001E-9</v>
      </c>
      <c r="M80" s="747">
        <v>0.36459999999999998</v>
      </c>
      <c r="N80" s="748">
        <v>0</v>
      </c>
      <c r="O80" s="752">
        <v>239905</v>
      </c>
      <c r="P80" s="754">
        <v>8.0969999999999996E-9</v>
      </c>
      <c r="Q80" s="755">
        <v>209215</v>
      </c>
    </row>
    <row r="81" spans="1:17" ht="14.4">
      <c r="A81" s="190"/>
      <c r="B81" s="190" t="s">
        <v>151</v>
      </c>
      <c r="C81" s="189" t="s">
        <v>152</v>
      </c>
      <c r="D81" s="751" t="s">
        <v>1855</v>
      </c>
      <c r="E81" s="189">
        <v>10</v>
      </c>
      <c r="F81" s="189">
        <v>120783641</v>
      </c>
      <c r="G81" s="189" t="s">
        <v>1110</v>
      </c>
      <c r="H81" s="189" t="s">
        <v>1399</v>
      </c>
      <c r="I81" s="752">
        <v>0.61070000000000002</v>
      </c>
      <c r="J81" s="752">
        <v>-1.7100000000000001E-2</v>
      </c>
      <c r="K81" s="752">
        <v>3.0000000000000001E-3</v>
      </c>
      <c r="L81" s="753">
        <v>1.4489999999999999E-8</v>
      </c>
      <c r="M81" s="747">
        <v>-0.28620000000000001</v>
      </c>
      <c r="N81" s="748">
        <v>0</v>
      </c>
      <c r="O81" s="752">
        <v>241793</v>
      </c>
      <c r="P81" s="754">
        <v>7.4019999999999997E-8</v>
      </c>
      <c r="Q81" s="755">
        <v>211103</v>
      </c>
    </row>
    <row r="82" spans="1:17" ht="14.4">
      <c r="A82" s="190"/>
      <c r="B82" s="190" t="s">
        <v>153</v>
      </c>
      <c r="C82" s="189" t="s">
        <v>154</v>
      </c>
      <c r="D82" s="751" t="s">
        <v>15956</v>
      </c>
      <c r="E82" s="189">
        <v>11</v>
      </c>
      <c r="F82" s="189">
        <v>13521274</v>
      </c>
      <c r="G82" s="189" t="s">
        <v>1109</v>
      </c>
      <c r="H82" s="189" t="s">
        <v>1399</v>
      </c>
      <c r="I82" s="752">
        <v>0.17399999999999999</v>
      </c>
      <c r="J82" s="752">
        <v>2.6700000000000002E-2</v>
      </c>
      <c r="K82" s="752">
        <v>3.8999999999999998E-3</v>
      </c>
      <c r="L82" s="753">
        <v>1.062E-11</v>
      </c>
      <c r="M82" s="747">
        <v>0.46550000000000002</v>
      </c>
      <c r="N82" s="748">
        <v>0</v>
      </c>
      <c r="O82" s="752">
        <v>243059</v>
      </c>
      <c r="P82" s="754">
        <v>5.4640000000000002E-9</v>
      </c>
      <c r="Q82" s="755">
        <v>212369</v>
      </c>
    </row>
    <row r="83" spans="1:17" ht="14.4">
      <c r="A83" s="190"/>
      <c r="B83" s="190" t="s">
        <v>155</v>
      </c>
      <c r="C83" s="189" t="s">
        <v>156</v>
      </c>
      <c r="D83" s="751" t="s">
        <v>1856</v>
      </c>
      <c r="E83" s="189">
        <v>11</v>
      </c>
      <c r="F83" s="189">
        <v>17497794</v>
      </c>
      <c r="G83" s="189" t="s">
        <v>1106</v>
      </c>
      <c r="H83" s="189" t="s">
        <v>1399</v>
      </c>
      <c r="I83" s="752">
        <v>0.50090000000000001</v>
      </c>
      <c r="J83" s="752">
        <v>2.5100000000000001E-2</v>
      </c>
      <c r="K83" s="752">
        <v>3.0999999999999999E-3</v>
      </c>
      <c r="L83" s="753">
        <v>1.2089999999999999E-15</v>
      </c>
      <c r="M83" s="747">
        <v>0.45340000000000003</v>
      </c>
      <c r="N83" s="748">
        <v>1.5</v>
      </c>
      <c r="O83" s="752">
        <v>241439</v>
      </c>
      <c r="P83" s="754">
        <v>1.2420000000000001E-14</v>
      </c>
      <c r="Q83" s="755">
        <v>210749</v>
      </c>
    </row>
    <row r="84" spans="1:17" ht="14.4">
      <c r="A84" s="190"/>
      <c r="B84" s="190" t="s">
        <v>157</v>
      </c>
      <c r="C84" s="189" t="s">
        <v>158</v>
      </c>
      <c r="D84" s="751" t="s">
        <v>1857</v>
      </c>
      <c r="E84" s="189">
        <v>11</v>
      </c>
      <c r="F84" s="189">
        <v>30453901</v>
      </c>
      <c r="G84" s="189" t="s">
        <v>1109</v>
      </c>
      <c r="H84" s="189" t="s">
        <v>1399</v>
      </c>
      <c r="I84" s="752">
        <v>0.14530000000000001</v>
      </c>
      <c r="J84" s="752">
        <v>-2.8899999999999999E-2</v>
      </c>
      <c r="K84" s="752">
        <v>4.3E-3</v>
      </c>
      <c r="L84" s="753">
        <v>2.8299999999999999E-11</v>
      </c>
      <c r="M84" s="747">
        <v>-0.52390000000000003</v>
      </c>
      <c r="N84" s="748">
        <v>37</v>
      </c>
      <c r="O84" s="752">
        <v>242477</v>
      </c>
      <c r="P84" s="754">
        <v>1.586E-10</v>
      </c>
      <c r="Q84" s="755">
        <v>211787</v>
      </c>
    </row>
    <row r="85" spans="1:17" ht="14.4">
      <c r="A85" s="190"/>
      <c r="B85" s="190" t="s">
        <v>159</v>
      </c>
      <c r="C85" s="189" t="s">
        <v>160</v>
      </c>
      <c r="D85" s="751" t="s">
        <v>1873</v>
      </c>
      <c r="E85" s="189">
        <v>11</v>
      </c>
      <c r="F85" s="189">
        <v>65337251</v>
      </c>
      <c r="G85" s="189" t="s">
        <v>1110</v>
      </c>
      <c r="H85" s="189" t="s">
        <v>1109</v>
      </c>
      <c r="I85" s="752">
        <v>0.80920000000000003</v>
      </c>
      <c r="J85" s="752">
        <v>-2.3400000000000001E-2</v>
      </c>
      <c r="K85" s="752">
        <v>3.8E-3</v>
      </c>
      <c r="L85" s="753">
        <v>5.073E-10</v>
      </c>
      <c r="M85" s="747">
        <v>-0.43590000000000001</v>
      </c>
      <c r="N85" s="748">
        <v>0</v>
      </c>
      <c r="O85" s="752">
        <v>242844</v>
      </c>
      <c r="P85" s="754">
        <v>3.8389999999999997E-9</v>
      </c>
      <c r="Q85" s="755">
        <v>212154</v>
      </c>
    </row>
    <row r="86" spans="1:17" ht="14.4">
      <c r="A86" s="190"/>
      <c r="B86" s="190" t="s">
        <v>161</v>
      </c>
      <c r="C86" s="189" t="s">
        <v>162</v>
      </c>
      <c r="D86" s="751" t="s">
        <v>15957</v>
      </c>
      <c r="E86" s="189">
        <v>12</v>
      </c>
      <c r="F86" s="189">
        <v>4899032</v>
      </c>
      <c r="G86" s="189" t="s">
        <v>1109</v>
      </c>
      <c r="H86" s="189" t="s">
        <v>1106</v>
      </c>
      <c r="I86" s="752">
        <v>0.48630000000000001</v>
      </c>
      <c r="J86" s="752">
        <v>1.67E-2</v>
      </c>
      <c r="K86" s="752">
        <v>3.0000000000000001E-3</v>
      </c>
      <c r="L86" s="753">
        <v>3.0139999999999997E-8</v>
      </c>
      <c r="M86" s="747">
        <v>0.30259999999999998</v>
      </c>
      <c r="N86" s="748">
        <v>8.4</v>
      </c>
      <c r="O86" s="752">
        <v>236885</v>
      </c>
      <c r="P86" s="754">
        <v>6.6129999999999997E-8</v>
      </c>
      <c r="Q86" s="755">
        <v>206195</v>
      </c>
    </row>
    <row r="87" spans="1:17" ht="14.4">
      <c r="A87" s="190"/>
      <c r="B87" s="190" t="s">
        <v>163</v>
      </c>
      <c r="C87" s="189" t="s">
        <v>164</v>
      </c>
      <c r="D87" s="751" t="s">
        <v>15958</v>
      </c>
      <c r="E87" s="189">
        <v>12</v>
      </c>
      <c r="F87" s="189">
        <v>26598990</v>
      </c>
      <c r="G87" s="189" t="s">
        <v>1110</v>
      </c>
      <c r="H87" s="189" t="s">
        <v>1106</v>
      </c>
      <c r="I87" s="752">
        <v>0.97270000000000001</v>
      </c>
      <c r="J87" s="752">
        <v>-7.1499999999999994E-2</v>
      </c>
      <c r="K87" s="752">
        <v>1.2E-2</v>
      </c>
      <c r="L87" s="753">
        <v>2.4739999999999999E-9</v>
      </c>
      <c r="M87" s="747">
        <v>-1.2306999999999999</v>
      </c>
      <c r="N87" s="748">
        <v>0</v>
      </c>
      <c r="O87" s="752">
        <v>240014</v>
      </c>
      <c r="P87" s="754">
        <v>5.8409999999999996E-6</v>
      </c>
      <c r="Q87" s="755">
        <v>210818</v>
      </c>
    </row>
    <row r="88" spans="1:17" ht="14.4">
      <c r="A88" s="190"/>
      <c r="B88" s="190" t="s">
        <v>165</v>
      </c>
      <c r="C88" s="189" t="s">
        <v>166</v>
      </c>
      <c r="D88" s="751" t="s">
        <v>1426</v>
      </c>
      <c r="E88" s="189">
        <v>12</v>
      </c>
      <c r="F88" s="189">
        <v>120671647</v>
      </c>
      <c r="G88" s="189" t="s">
        <v>1109</v>
      </c>
      <c r="H88" s="189" t="s">
        <v>1106</v>
      </c>
      <c r="I88" s="752">
        <v>2.3800000000000002E-2</v>
      </c>
      <c r="J88" s="752">
        <v>-7.7200000000000005E-2</v>
      </c>
      <c r="K88" s="752">
        <v>1.0800000000000001E-2</v>
      </c>
      <c r="L88" s="753">
        <v>1.0309999999999999E-12</v>
      </c>
      <c r="M88" s="747">
        <v>-1.4502999999999999</v>
      </c>
      <c r="N88" s="748">
        <v>0</v>
      </c>
      <c r="O88" s="752">
        <v>231428</v>
      </c>
      <c r="P88" s="754">
        <v>8.4989999999999992E-12</v>
      </c>
      <c r="Q88" s="755">
        <v>203672</v>
      </c>
    </row>
    <row r="89" spans="1:17" ht="14.4">
      <c r="A89" s="190"/>
      <c r="B89" s="190" t="s">
        <v>167</v>
      </c>
      <c r="C89" s="189" t="s">
        <v>168</v>
      </c>
      <c r="D89" s="751" t="s">
        <v>14691</v>
      </c>
      <c r="E89" s="189">
        <v>13</v>
      </c>
      <c r="F89" s="189">
        <v>47225573</v>
      </c>
      <c r="G89" s="189" t="s">
        <v>1109</v>
      </c>
      <c r="H89" s="189" t="s">
        <v>1399</v>
      </c>
      <c r="I89" s="752">
        <v>0.67810000000000004</v>
      </c>
      <c r="J89" s="752">
        <v>-2.63E-2</v>
      </c>
      <c r="K89" s="752">
        <v>3.0999999999999999E-3</v>
      </c>
      <c r="L89" s="753">
        <v>2.919E-17</v>
      </c>
      <c r="M89" s="747">
        <v>-0.46460000000000001</v>
      </c>
      <c r="N89" s="748">
        <v>13.8</v>
      </c>
      <c r="O89" s="752">
        <v>240353</v>
      </c>
      <c r="P89" s="754">
        <v>2.7370000000000001E-14</v>
      </c>
      <c r="Q89" s="755">
        <v>209663</v>
      </c>
    </row>
    <row r="90" spans="1:17" ht="14.4">
      <c r="A90" s="190"/>
      <c r="B90" s="190" t="s">
        <v>169</v>
      </c>
      <c r="C90" s="189" t="s">
        <v>170</v>
      </c>
      <c r="D90" s="751" t="s">
        <v>1427</v>
      </c>
      <c r="E90" s="189">
        <v>13</v>
      </c>
      <c r="F90" s="189">
        <v>113888425</v>
      </c>
      <c r="G90" s="189" t="s">
        <v>1109</v>
      </c>
      <c r="H90" s="189" t="s">
        <v>1106</v>
      </c>
      <c r="I90" s="752">
        <v>0.76729999999999998</v>
      </c>
      <c r="J90" s="752">
        <v>2.6100000000000002E-2</v>
      </c>
      <c r="K90" s="752">
        <v>3.5000000000000001E-3</v>
      </c>
      <c r="L90" s="753">
        <v>8.5140000000000004E-14</v>
      </c>
      <c r="M90" s="747">
        <v>0.4607</v>
      </c>
      <c r="N90" s="748">
        <v>4.7</v>
      </c>
      <c r="O90" s="752">
        <v>240357</v>
      </c>
      <c r="P90" s="754">
        <v>1.5210000000000001E-12</v>
      </c>
      <c r="Q90" s="755">
        <v>209667</v>
      </c>
    </row>
    <row r="91" spans="1:17" ht="14.4">
      <c r="A91" s="190"/>
      <c r="B91" s="190" t="s">
        <v>171</v>
      </c>
      <c r="C91" s="189" t="s">
        <v>172</v>
      </c>
      <c r="D91" s="751" t="s">
        <v>15491</v>
      </c>
      <c r="E91" s="189">
        <v>14</v>
      </c>
      <c r="F91" s="189">
        <v>75167706</v>
      </c>
      <c r="G91" s="189" t="s">
        <v>1110</v>
      </c>
      <c r="H91" s="189" t="s">
        <v>1399</v>
      </c>
      <c r="I91" s="752">
        <v>0.498</v>
      </c>
      <c r="J91" s="752">
        <v>-1.9199999999999998E-2</v>
      </c>
      <c r="K91" s="752">
        <v>3.0000000000000001E-3</v>
      </c>
      <c r="L91" s="753">
        <v>7.6959999999999998E-11</v>
      </c>
      <c r="M91" s="747">
        <v>-0.3518</v>
      </c>
      <c r="N91" s="748">
        <v>0</v>
      </c>
      <c r="O91" s="752">
        <v>240174</v>
      </c>
      <c r="P91" s="754">
        <v>4.8469999999999999E-10</v>
      </c>
      <c r="Q91" s="755">
        <v>209484</v>
      </c>
    </row>
    <row r="92" spans="1:17" ht="14.4">
      <c r="A92" s="190"/>
      <c r="B92" s="190" t="s">
        <v>173</v>
      </c>
      <c r="C92" s="189" t="s">
        <v>174</v>
      </c>
      <c r="D92" s="751" t="s">
        <v>1882</v>
      </c>
      <c r="E92" s="189">
        <v>14</v>
      </c>
      <c r="F92" s="189">
        <v>90538964</v>
      </c>
      <c r="G92" s="189" t="s">
        <v>1110</v>
      </c>
      <c r="H92" s="189" t="s">
        <v>1399</v>
      </c>
      <c r="I92" s="752">
        <v>0.2014</v>
      </c>
      <c r="J92" s="752">
        <v>2.4E-2</v>
      </c>
      <c r="K92" s="752">
        <v>3.7000000000000002E-3</v>
      </c>
      <c r="L92" s="753">
        <v>1E-10</v>
      </c>
      <c r="M92" s="747">
        <v>0.4143</v>
      </c>
      <c r="N92" s="748">
        <v>0</v>
      </c>
      <c r="O92" s="752">
        <v>239743</v>
      </c>
      <c r="P92" s="754">
        <v>5.1579999999999998E-9</v>
      </c>
      <c r="Q92" s="755">
        <v>209053</v>
      </c>
    </row>
    <row r="93" spans="1:17" ht="14.4">
      <c r="A93" s="190"/>
      <c r="B93" s="190" t="s">
        <v>175</v>
      </c>
      <c r="C93" s="189" t="s">
        <v>176</v>
      </c>
      <c r="D93" s="751" t="s">
        <v>1893</v>
      </c>
      <c r="E93" s="189">
        <v>15</v>
      </c>
      <c r="F93" s="189">
        <v>41694743</v>
      </c>
      <c r="G93" s="189" t="s">
        <v>1109</v>
      </c>
      <c r="H93" s="189" t="s">
        <v>1106</v>
      </c>
      <c r="I93" s="752">
        <v>0.33040000000000003</v>
      </c>
      <c r="J93" s="752">
        <v>1.8499999999999999E-2</v>
      </c>
      <c r="K93" s="752">
        <v>3.0999999999999999E-3</v>
      </c>
      <c r="L93" s="753">
        <v>4.115E-9</v>
      </c>
      <c r="M93" s="747">
        <v>0.34499999999999997</v>
      </c>
      <c r="N93" s="748">
        <v>0</v>
      </c>
      <c r="O93" s="752">
        <v>237495</v>
      </c>
      <c r="P93" s="754">
        <v>1.599E-9</v>
      </c>
      <c r="Q93" s="755">
        <v>206805</v>
      </c>
    </row>
    <row r="94" spans="1:17" ht="14.4">
      <c r="A94" s="190"/>
      <c r="B94" s="190" t="s">
        <v>177</v>
      </c>
      <c r="C94" s="189" t="s">
        <v>178</v>
      </c>
      <c r="D94" s="751" t="s">
        <v>15959</v>
      </c>
      <c r="E94" s="189">
        <v>15</v>
      </c>
      <c r="F94" s="189">
        <v>78928264</v>
      </c>
      <c r="G94" s="189" t="s">
        <v>1109</v>
      </c>
      <c r="H94" s="189" t="s">
        <v>1399</v>
      </c>
      <c r="I94" s="752">
        <v>0.7238</v>
      </c>
      <c r="J94" s="752">
        <v>-2.0500000000000001E-2</v>
      </c>
      <c r="K94" s="752">
        <v>3.5000000000000001E-3</v>
      </c>
      <c r="L94" s="753">
        <v>3.3820000000000001E-9</v>
      </c>
      <c r="M94" s="747">
        <v>-0.35699999999999998</v>
      </c>
      <c r="N94" s="748">
        <v>12</v>
      </c>
      <c r="O94" s="752">
        <v>236785</v>
      </c>
      <c r="P94" s="754">
        <v>3.0110000000000003E-8</v>
      </c>
      <c r="Q94" s="755">
        <v>206095</v>
      </c>
    </row>
    <row r="95" spans="1:17" ht="14.4">
      <c r="A95" s="190"/>
      <c r="B95" s="190" t="s">
        <v>179</v>
      </c>
      <c r="C95" s="189" t="s">
        <v>180</v>
      </c>
      <c r="D95" s="751" t="s">
        <v>15960</v>
      </c>
      <c r="E95" s="189">
        <v>16</v>
      </c>
      <c r="F95" s="189">
        <v>615326</v>
      </c>
      <c r="G95" s="189" t="s">
        <v>1109</v>
      </c>
      <c r="H95" s="189" t="s">
        <v>1106</v>
      </c>
      <c r="I95" s="752">
        <v>0.5504</v>
      </c>
      <c r="J95" s="752">
        <v>-2.4199999999999999E-2</v>
      </c>
      <c r="K95" s="752">
        <v>3.0999999999999999E-3</v>
      </c>
      <c r="L95" s="753">
        <v>9.5810000000000001E-15</v>
      </c>
      <c r="M95" s="747">
        <v>-0.43390000000000001</v>
      </c>
      <c r="N95" s="748">
        <v>0</v>
      </c>
      <c r="O95" s="752">
        <v>232952</v>
      </c>
      <c r="P95" s="754">
        <v>3.0299999999999998E-12</v>
      </c>
      <c r="Q95" s="755">
        <v>202262</v>
      </c>
    </row>
    <row r="96" spans="1:17" ht="14.4">
      <c r="A96" s="190"/>
      <c r="B96" s="190" t="s">
        <v>181</v>
      </c>
      <c r="C96" s="189" t="s">
        <v>182</v>
      </c>
      <c r="D96" s="751" t="s">
        <v>15961</v>
      </c>
      <c r="E96" s="189">
        <v>16</v>
      </c>
      <c r="F96" s="189">
        <v>16156634</v>
      </c>
      <c r="G96" s="189" t="s">
        <v>1110</v>
      </c>
      <c r="H96" s="189" t="s">
        <v>1106</v>
      </c>
      <c r="I96" s="752">
        <v>0.90380000000000005</v>
      </c>
      <c r="J96" s="752">
        <v>-3.8899999999999997E-2</v>
      </c>
      <c r="K96" s="752">
        <v>5.8999999999999999E-3</v>
      </c>
      <c r="L96" s="753">
        <v>6.0999999999999996E-11</v>
      </c>
      <c r="M96" s="747">
        <v>-0.70499999999999996</v>
      </c>
      <c r="N96" s="748">
        <v>10</v>
      </c>
      <c r="O96" s="752">
        <v>228068</v>
      </c>
      <c r="P96" s="754">
        <v>8.3819999999999996E-10</v>
      </c>
      <c r="Q96" s="755">
        <v>197378</v>
      </c>
    </row>
    <row r="97" spans="1:17" ht="14.4">
      <c r="A97" s="190"/>
      <c r="B97" s="190" t="s">
        <v>183</v>
      </c>
      <c r="C97" s="189" t="s">
        <v>184</v>
      </c>
      <c r="D97" s="751" t="s">
        <v>15487</v>
      </c>
      <c r="E97" s="189">
        <v>16</v>
      </c>
      <c r="F97" s="189">
        <v>54618689</v>
      </c>
      <c r="G97" s="189" t="s">
        <v>1110</v>
      </c>
      <c r="H97" s="189" t="s">
        <v>1399</v>
      </c>
      <c r="I97" s="752">
        <v>0.15939999999999999</v>
      </c>
      <c r="J97" s="752">
        <v>2.3900000000000001E-2</v>
      </c>
      <c r="K97" s="752">
        <v>4.1000000000000003E-3</v>
      </c>
      <c r="L97" s="753">
        <v>7.8150000000000008E-9</v>
      </c>
      <c r="M97" s="747">
        <v>0.43130000000000002</v>
      </c>
      <c r="N97" s="748">
        <v>0</v>
      </c>
      <c r="O97" s="752">
        <v>240206</v>
      </c>
      <c r="P97" s="754">
        <v>1.9949999999999998E-9</v>
      </c>
      <c r="Q97" s="755">
        <v>209516</v>
      </c>
    </row>
    <row r="98" spans="1:17" ht="14.4">
      <c r="A98" s="190"/>
      <c r="B98" s="190" t="s">
        <v>185</v>
      </c>
      <c r="C98" s="189" t="s">
        <v>17420</v>
      </c>
      <c r="D98" s="751" t="s">
        <v>15962</v>
      </c>
      <c r="E98" s="189">
        <v>16</v>
      </c>
      <c r="F98" s="189">
        <v>73508330</v>
      </c>
      <c r="G98" s="189" t="s">
        <v>1110</v>
      </c>
      <c r="H98" s="189" t="s">
        <v>1399</v>
      </c>
      <c r="I98" s="752">
        <v>2.3599999999999999E-2</v>
      </c>
      <c r="J98" s="752">
        <v>-6.0199999999999997E-2</v>
      </c>
      <c r="K98" s="752">
        <v>1.06E-2</v>
      </c>
      <c r="L98" s="753">
        <v>1.3000000000000001E-8</v>
      </c>
      <c r="M98" s="747">
        <v>-1.0438000000000001</v>
      </c>
      <c r="N98" s="729">
        <v>10.9</v>
      </c>
      <c r="O98" s="752">
        <v>236001</v>
      </c>
      <c r="P98" s="754">
        <v>1.462E-8</v>
      </c>
      <c r="Q98" s="755">
        <v>207301</v>
      </c>
    </row>
    <row r="99" spans="1:17" ht="14.4">
      <c r="A99" s="190"/>
      <c r="B99" s="190" t="s">
        <v>186</v>
      </c>
      <c r="C99" s="189" t="s">
        <v>187</v>
      </c>
      <c r="D99" s="751" t="s">
        <v>15963</v>
      </c>
      <c r="E99" s="189">
        <v>16</v>
      </c>
      <c r="F99" s="189">
        <v>87573468</v>
      </c>
      <c r="G99" s="189" t="s">
        <v>1106</v>
      </c>
      <c r="H99" s="189" t="s">
        <v>1399</v>
      </c>
      <c r="I99" s="752">
        <v>0.6784</v>
      </c>
      <c r="J99" s="752">
        <v>2.2200000000000001E-2</v>
      </c>
      <c r="K99" s="752">
        <v>3.7000000000000002E-3</v>
      </c>
      <c r="L99" s="753">
        <v>2.6029999999999998E-9</v>
      </c>
      <c r="M99" s="747">
        <v>0.3916</v>
      </c>
      <c r="N99" s="748">
        <v>35.700000000000003</v>
      </c>
      <c r="O99" s="752">
        <v>178634</v>
      </c>
      <c r="P99" s="754">
        <v>1.152E-10</v>
      </c>
      <c r="Q99" s="755">
        <v>148517</v>
      </c>
    </row>
    <row r="100" spans="1:17" ht="14.4">
      <c r="A100" s="190"/>
      <c r="B100" s="190" t="s">
        <v>188</v>
      </c>
      <c r="C100" s="189" t="s">
        <v>189</v>
      </c>
      <c r="D100" s="751" t="s">
        <v>1632</v>
      </c>
      <c r="E100" s="189">
        <v>17</v>
      </c>
      <c r="F100" s="189">
        <v>2600186</v>
      </c>
      <c r="G100" s="189" t="s">
        <v>1110</v>
      </c>
      <c r="H100" s="189" t="s">
        <v>1399</v>
      </c>
      <c r="I100" s="752">
        <v>0.12130000000000001</v>
      </c>
      <c r="J100" s="752">
        <v>3.5200000000000002E-2</v>
      </c>
      <c r="K100" s="752">
        <v>4.8999999999999998E-3</v>
      </c>
      <c r="L100" s="753">
        <v>4.8529999999999996E-13</v>
      </c>
      <c r="M100" s="747">
        <v>0.62749999999999995</v>
      </c>
      <c r="N100" s="748">
        <v>0</v>
      </c>
      <c r="O100" s="752">
        <v>237195</v>
      </c>
      <c r="P100" s="754">
        <v>3.2240000000000003E-11</v>
      </c>
      <c r="Q100" s="755">
        <v>206505</v>
      </c>
    </row>
    <row r="101" spans="1:17" ht="14.4">
      <c r="A101" s="190"/>
      <c r="B101" s="190" t="s">
        <v>190</v>
      </c>
      <c r="C101" s="189" t="s">
        <v>191</v>
      </c>
      <c r="D101" s="751" t="s">
        <v>15964</v>
      </c>
      <c r="E101" s="189">
        <v>17</v>
      </c>
      <c r="F101" s="189">
        <v>7224319</v>
      </c>
      <c r="G101" s="189" t="s">
        <v>1109</v>
      </c>
      <c r="H101" s="189" t="s">
        <v>1106</v>
      </c>
      <c r="I101" s="752">
        <v>0.47310000000000002</v>
      </c>
      <c r="J101" s="752">
        <v>-2.01E-2</v>
      </c>
      <c r="K101" s="752">
        <v>3.0000000000000001E-3</v>
      </c>
      <c r="L101" s="753">
        <v>1.9799999999999999E-11</v>
      </c>
      <c r="M101" s="747">
        <v>-0.36020000000000002</v>
      </c>
      <c r="N101" s="748">
        <v>0</v>
      </c>
      <c r="O101" s="752">
        <v>236287</v>
      </c>
      <c r="P101" s="754">
        <v>3.231E-10</v>
      </c>
      <c r="Q101" s="755">
        <v>205597</v>
      </c>
    </row>
    <row r="102" spans="1:17" ht="14.4">
      <c r="A102" s="190"/>
      <c r="B102" s="190" t="s">
        <v>192</v>
      </c>
      <c r="C102" s="189" t="s">
        <v>193</v>
      </c>
      <c r="D102" s="751" t="s">
        <v>15965</v>
      </c>
      <c r="E102" s="189">
        <v>17</v>
      </c>
      <c r="F102" s="189">
        <v>12155901</v>
      </c>
      <c r="G102" s="189" t="s">
        <v>1110</v>
      </c>
      <c r="H102" s="189" t="s">
        <v>1399</v>
      </c>
      <c r="I102" s="752">
        <v>0.4874</v>
      </c>
      <c r="J102" s="752">
        <v>-1.95E-2</v>
      </c>
      <c r="K102" s="752">
        <v>3.2000000000000002E-3</v>
      </c>
      <c r="L102" s="753">
        <v>9.9499999999999998E-10</v>
      </c>
      <c r="M102" s="747">
        <v>-0.34470000000000001</v>
      </c>
      <c r="N102" s="748">
        <v>0</v>
      </c>
      <c r="O102" s="752">
        <v>239139</v>
      </c>
      <c r="P102" s="754">
        <v>2.5429999999999999E-7</v>
      </c>
      <c r="Q102" s="755">
        <v>208449</v>
      </c>
    </row>
    <row r="103" spans="1:17" ht="14.4">
      <c r="A103" s="190"/>
      <c r="B103" s="190" t="s">
        <v>194</v>
      </c>
      <c r="C103" s="189" t="s">
        <v>195</v>
      </c>
      <c r="D103" s="751" t="s">
        <v>15502</v>
      </c>
      <c r="E103" s="189">
        <v>17</v>
      </c>
      <c r="F103" s="189">
        <v>15134006</v>
      </c>
      <c r="G103" s="189" t="s">
        <v>1109</v>
      </c>
      <c r="H103" s="189" t="s">
        <v>1106</v>
      </c>
      <c r="I103" s="752">
        <v>7.7299999999999994E-2</v>
      </c>
      <c r="J103" s="752">
        <v>3.5999999999999997E-2</v>
      </c>
      <c r="K103" s="752">
        <v>6.0000000000000001E-3</v>
      </c>
      <c r="L103" s="753">
        <v>1.734E-9</v>
      </c>
      <c r="M103" s="747">
        <v>0.61729999999999996</v>
      </c>
      <c r="N103" s="748">
        <v>9.4</v>
      </c>
      <c r="O103" s="752">
        <v>239436</v>
      </c>
      <c r="P103" s="754">
        <v>1.9230000000000001E-8</v>
      </c>
      <c r="Q103" s="755">
        <v>209067</v>
      </c>
    </row>
    <row r="104" spans="1:17" ht="14.4">
      <c r="A104" s="190"/>
      <c r="B104" s="190" t="s">
        <v>196</v>
      </c>
      <c r="C104" s="189" t="s">
        <v>197</v>
      </c>
      <c r="D104" s="751" t="s">
        <v>15544</v>
      </c>
      <c r="E104" s="189">
        <v>17</v>
      </c>
      <c r="F104" s="189">
        <v>17624193</v>
      </c>
      <c r="G104" s="189" t="s">
        <v>1109</v>
      </c>
      <c r="H104" s="189" t="s">
        <v>1106</v>
      </c>
      <c r="I104" s="752">
        <v>0.34520000000000001</v>
      </c>
      <c r="J104" s="752">
        <v>2.0500000000000001E-2</v>
      </c>
      <c r="K104" s="752">
        <v>3.0999999999999999E-3</v>
      </c>
      <c r="L104" s="753">
        <v>3.0139999999999999E-11</v>
      </c>
      <c r="M104" s="747">
        <v>0.37990000000000002</v>
      </c>
      <c r="N104" s="748">
        <v>19</v>
      </c>
      <c r="O104" s="752">
        <v>240363</v>
      </c>
      <c r="P104" s="754">
        <v>5.4739999999999997E-13</v>
      </c>
      <c r="Q104" s="755">
        <v>209673</v>
      </c>
    </row>
    <row r="105" spans="1:17" ht="14.4">
      <c r="A105" s="190"/>
      <c r="B105" s="190" t="s">
        <v>198</v>
      </c>
      <c r="C105" s="189" t="s">
        <v>199</v>
      </c>
      <c r="D105" s="751" t="s">
        <v>15966</v>
      </c>
      <c r="E105" s="189">
        <v>17</v>
      </c>
      <c r="F105" s="189">
        <v>25614043</v>
      </c>
      <c r="G105" s="189" t="s">
        <v>1109</v>
      </c>
      <c r="H105" s="189" t="s">
        <v>1399</v>
      </c>
      <c r="I105" s="752">
        <v>0.38190000000000002</v>
      </c>
      <c r="J105" s="752">
        <v>-1.89E-2</v>
      </c>
      <c r="K105" s="752">
        <v>3.0000000000000001E-3</v>
      </c>
      <c r="L105" s="753">
        <v>3.9889999999999999E-10</v>
      </c>
      <c r="M105" s="747">
        <v>-0.32669999999999999</v>
      </c>
      <c r="N105" s="748">
        <v>8.8000000000000007</v>
      </c>
      <c r="O105" s="752">
        <v>240331</v>
      </c>
      <c r="P105" s="754">
        <v>3.201E-8</v>
      </c>
      <c r="Q105" s="755">
        <v>209641</v>
      </c>
    </row>
    <row r="106" spans="1:17" ht="14.4">
      <c r="A106" s="190"/>
      <c r="B106" s="190" t="s">
        <v>200</v>
      </c>
      <c r="C106" s="189" t="s">
        <v>201</v>
      </c>
      <c r="D106" s="751" t="s">
        <v>15967</v>
      </c>
      <c r="E106" s="189">
        <v>17</v>
      </c>
      <c r="F106" s="189">
        <v>30062860</v>
      </c>
      <c r="G106" s="189" t="s">
        <v>1106</v>
      </c>
      <c r="H106" s="189" t="s">
        <v>1399</v>
      </c>
      <c r="I106" s="752">
        <v>7.6600000000000001E-2</v>
      </c>
      <c r="J106" s="752">
        <v>-3.8199999999999998E-2</v>
      </c>
      <c r="K106" s="752">
        <v>5.4999999999999997E-3</v>
      </c>
      <c r="L106" s="753">
        <v>4.8599999999999999E-12</v>
      </c>
      <c r="M106" s="747">
        <v>-0.67720000000000002</v>
      </c>
      <c r="N106" s="748">
        <v>0</v>
      </c>
      <c r="O106" s="752">
        <v>239256</v>
      </c>
      <c r="P106" s="754">
        <v>5.8950000000000001E-11</v>
      </c>
      <c r="Q106" s="755">
        <v>209635</v>
      </c>
    </row>
    <row r="107" spans="1:17" ht="14.4">
      <c r="A107" s="190"/>
      <c r="B107" s="190" t="s">
        <v>202</v>
      </c>
      <c r="C107" s="189" t="s">
        <v>203</v>
      </c>
      <c r="D107" s="751" t="s">
        <v>1434</v>
      </c>
      <c r="E107" s="189">
        <v>17</v>
      </c>
      <c r="F107" s="189">
        <v>37824339</v>
      </c>
      <c r="G107" s="189" t="s">
        <v>1110</v>
      </c>
      <c r="H107" s="189" t="s">
        <v>1399</v>
      </c>
      <c r="I107" s="752">
        <v>0.62960000000000005</v>
      </c>
      <c r="J107" s="752">
        <v>-1.8100000000000002E-2</v>
      </c>
      <c r="K107" s="752">
        <v>3.0999999999999999E-3</v>
      </c>
      <c r="L107" s="753">
        <v>5.86E-9</v>
      </c>
      <c r="M107" s="747">
        <v>-0.30399999999999999</v>
      </c>
      <c r="N107" s="748">
        <v>0</v>
      </c>
      <c r="O107" s="752">
        <v>235942</v>
      </c>
      <c r="P107" s="754">
        <v>1.5720000000000001E-8</v>
      </c>
      <c r="Q107" s="755">
        <v>205252</v>
      </c>
    </row>
    <row r="108" spans="1:17" ht="14.4">
      <c r="A108" s="190"/>
      <c r="B108" s="190" t="s">
        <v>204</v>
      </c>
      <c r="C108" s="189" t="s">
        <v>205</v>
      </c>
      <c r="D108" s="751" t="s">
        <v>15511</v>
      </c>
      <c r="E108" s="189">
        <v>17</v>
      </c>
      <c r="F108" s="189">
        <v>49257790</v>
      </c>
      <c r="G108" s="189" t="s">
        <v>1109</v>
      </c>
      <c r="H108" s="189" t="s">
        <v>1106</v>
      </c>
      <c r="I108" s="752">
        <v>0.52629999999999999</v>
      </c>
      <c r="J108" s="752">
        <v>-1.8100000000000002E-2</v>
      </c>
      <c r="K108" s="752">
        <v>3.0000000000000001E-3</v>
      </c>
      <c r="L108" s="753">
        <v>1.2799999999999999E-9</v>
      </c>
      <c r="M108" s="747">
        <v>-0.3352</v>
      </c>
      <c r="N108" s="748">
        <v>0</v>
      </c>
      <c r="O108" s="752">
        <v>239029</v>
      </c>
      <c r="P108" s="754">
        <v>1.336E-8</v>
      </c>
      <c r="Q108" s="755">
        <v>208339</v>
      </c>
    </row>
    <row r="109" spans="1:17" ht="14.4">
      <c r="A109" s="190"/>
      <c r="B109" s="190" t="s">
        <v>206</v>
      </c>
      <c r="C109" s="189" t="s">
        <v>207</v>
      </c>
      <c r="D109" s="751" t="s">
        <v>15968</v>
      </c>
      <c r="E109" s="189">
        <v>18</v>
      </c>
      <c r="F109" s="189">
        <v>24170539</v>
      </c>
      <c r="G109" s="189" t="s">
        <v>1110</v>
      </c>
      <c r="H109" s="189" t="s">
        <v>1399</v>
      </c>
      <c r="I109" s="752">
        <v>0.98640000000000005</v>
      </c>
      <c r="J109" s="752">
        <v>-8.3400000000000002E-2</v>
      </c>
      <c r="K109" s="752">
        <v>1.49E-2</v>
      </c>
      <c r="L109" s="753">
        <v>2.3260000000000001E-8</v>
      </c>
      <c r="M109" s="747">
        <v>-1.5436000000000001</v>
      </c>
      <c r="N109" s="748">
        <v>7.4</v>
      </c>
      <c r="O109" s="752">
        <v>231081</v>
      </c>
      <c r="P109" s="754">
        <v>1.4979999999999999E-8</v>
      </c>
      <c r="Q109" s="755">
        <v>202381</v>
      </c>
    </row>
    <row r="110" spans="1:17" ht="14.4">
      <c r="A110" s="190"/>
      <c r="B110" s="190" t="s">
        <v>208</v>
      </c>
      <c r="C110" s="189" t="s">
        <v>209</v>
      </c>
      <c r="D110" s="751" t="s">
        <v>15419</v>
      </c>
      <c r="E110" s="189">
        <v>19</v>
      </c>
      <c r="F110" s="189">
        <v>3369572</v>
      </c>
      <c r="G110" s="189" t="s">
        <v>1109</v>
      </c>
      <c r="H110" s="189" t="s">
        <v>1399</v>
      </c>
      <c r="I110" s="752">
        <v>0.1966</v>
      </c>
      <c r="J110" s="752">
        <v>-2.8899999999999999E-2</v>
      </c>
      <c r="K110" s="752">
        <v>4.4999999999999997E-3</v>
      </c>
      <c r="L110" s="753">
        <v>1.2409999999999999E-10</v>
      </c>
      <c r="M110" s="747">
        <v>-0.52059999999999995</v>
      </c>
      <c r="N110" s="748">
        <v>21.4</v>
      </c>
      <c r="O110" s="752">
        <v>204768</v>
      </c>
      <c r="P110" s="754">
        <v>3.9309999999999999E-8</v>
      </c>
      <c r="Q110" s="755">
        <v>184045</v>
      </c>
    </row>
    <row r="111" spans="1:17" ht="14.4">
      <c r="A111" s="190"/>
      <c r="B111" s="190" t="s">
        <v>210</v>
      </c>
      <c r="C111" s="189" t="s">
        <v>211</v>
      </c>
      <c r="D111" s="751" t="s">
        <v>15969</v>
      </c>
      <c r="E111" s="189">
        <v>19</v>
      </c>
      <c r="F111" s="189">
        <v>7582649</v>
      </c>
      <c r="G111" s="189" t="s">
        <v>1109</v>
      </c>
      <c r="H111" s="189" t="s">
        <v>1106</v>
      </c>
      <c r="I111" s="752">
        <v>0.37369999999999998</v>
      </c>
      <c r="J111" s="752">
        <v>-3.2599999999999997E-2</v>
      </c>
      <c r="K111" s="752">
        <v>3.2000000000000002E-3</v>
      </c>
      <c r="L111" s="753">
        <v>1.157E-24</v>
      </c>
      <c r="M111" s="747">
        <v>-0.58930000000000005</v>
      </c>
      <c r="N111" s="748">
        <v>0</v>
      </c>
      <c r="O111" s="752">
        <v>230797</v>
      </c>
      <c r="P111" s="754">
        <v>4.7959999999999998E-23</v>
      </c>
      <c r="Q111" s="755">
        <v>200107</v>
      </c>
    </row>
    <row r="112" spans="1:17" ht="14.4">
      <c r="A112" s="190"/>
      <c r="B112" s="190" t="s">
        <v>212</v>
      </c>
      <c r="C112" s="189" t="s">
        <v>213</v>
      </c>
      <c r="D112" s="751" t="s">
        <v>15970</v>
      </c>
      <c r="E112" s="189">
        <v>19</v>
      </c>
      <c r="F112" s="189">
        <v>11292839</v>
      </c>
      <c r="G112" s="189" t="s">
        <v>1110</v>
      </c>
      <c r="H112" s="189" t="s">
        <v>1399</v>
      </c>
      <c r="I112" s="752">
        <v>0.26950000000000002</v>
      </c>
      <c r="J112" s="752">
        <v>-1.9199999999999998E-2</v>
      </c>
      <c r="K112" s="752">
        <v>3.3999999999999998E-3</v>
      </c>
      <c r="L112" s="753">
        <v>1.8860000000000001E-8</v>
      </c>
      <c r="M112" s="747">
        <v>-0.35970000000000002</v>
      </c>
      <c r="N112" s="748">
        <v>2.8</v>
      </c>
      <c r="O112" s="752">
        <v>239676</v>
      </c>
      <c r="P112" s="754">
        <v>7.5069999999999997E-7</v>
      </c>
      <c r="Q112" s="755">
        <v>208986</v>
      </c>
    </row>
    <row r="113" spans="1:17" ht="14.4">
      <c r="A113" s="190"/>
      <c r="B113" s="190" t="s">
        <v>214</v>
      </c>
      <c r="C113" s="189" t="s">
        <v>215</v>
      </c>
      <c r="D113" s="751" t="s">
        <v>15971</v>
      </c>
      <c r="E113" s="189">
        <v>19</v>
      </c>
      <c r="F113" s="189">
        <v>22327489</v>
      </c>
      <c r="G113" s="189" t="s">
        <v>1109</v>
      </c>
      <c r="H113" s="189" t="s">
        <v>1106</v>
      </c>
      <c r="I113" s="752">
        <v>0.61850000000000005</v>
      </c>
      <c r="J113" s="752">
        <v>1.9099999999999999E-2</v>
      </c>
      <c r="K113" s="752">
        <v>3.0000000000000001E-3</v>
      </c>
      <c r="L113" s="753">
        <v>3.5330000000000001E-10</v>
      </c>
      <c r="M113" s="747">
        <v>0.31979999999999997</v>
      </c>
      <c r="N113" s="748">
        <v>17</v>
      </c>
      <c r="O113" s="752">
        <v>240116</v>
      </c>
      <c r="P113" s="754">
        <v>2.433E-8</v>
      </c>
      <c r="Q113" s="755">
        <v>209426</v>
      </c>
    </row>
    <row r="114" spans="1:17" ht="14.4">
      <c r="A114" s="190"/>
      <c r="B114" s="190" t="s">
        <v>216</v>
      </c>
      <c r="C114" s="189" t="s">
        <v>217</v>
      </c>
      <c r="D114" s="751" t="s">
        <v>1438</v>
      </c>
      <c r="E114" s="189">
        <v>19</v>
      </c>
      <c r="F114" s="189">
        <v>46862470</v>
      </c>
      <c r="G114" s="189" t="s">
        <v>1110</v>
      </c>
      <c r="H114" s="189" t="s">
        <v>1109</v>
      </c>
      <c r="I114" s="752">
        <v>0.68359999999999999</v>
      </c>
      <c r="J114" s="752">
        <v>2.7199999999999998E-2</v>
      </c>
      <c r="K114" s="752">
        <v>3.2000000000000002E-3</v>
      </c>
      <c r="L114" s="753">
        <v>1.0539999999999999E-17</v>
      </c>
      <c r="M114" s="747">
        <v>0.46450000000000002</v>
      </c>
      <c r="N114" s="748">
        <v>0</v>
      </c>
      <c r="O114" s="752">
        <v>240220</v>
      </c>
      <c r="P114" s="754">
        <v>1.141E-16</v>
      </c>
      <c r="Q114" s="755">
        <v>209530</v>
      </c>
    </row>
    <row r="115" spans="1:17" ht="14.4">
      <c r="A115" s="190"/>
      <c r="B115" s="190" t="s">
        <v>218</v>
      </c>
      <c r="C115" s="189" t="s">
        <v>219</v>
      </c>
      <c r="D115" s="751" t="s">
        <v>1647</v>
      </c>
      <c r="E115" s="189">
        <v>19</v>
      </c>
      <c r="F115" s="189">
        <v>49571399</v>
      </c>
      <c r="G115" s="189" t="s">
        <v>1109</v>
      </c>
      <c r="H115" s="189" t="s">
        <v>1399</v>
      </c>
      <c r="I115" s="752">
        <v>0.87990000000000002</v>
      </c>
      <c r="J115" s="752">
        <v>3.1199999999999999E-2</v>
      </c>
      <c r="K115" s="752">
        <v>4.7000000000000002E-3</v>
      </c>
      <c r="L115" s="753">
        <v>4.8009999999999998E-11</v>
      </c>
      <c r="M115" s="747">
        <v>0.53210000000000002</v>
      </c>
      <c r="N115" s="748">
        <v>0</v>
      </c>
      <c r="O115" s="752">
        <v>238777</v>
      </c>
      <c r="P115" s="754">
        <v>8.7820000000000005E-9</v>
      </c>
      <c r="Q115" s="755">
        <v>208087</v>
      </c>
    </row>
    <row r="116" spans="1:17" ht="14.4">
      <c r="A116" s="190"/>
      <c r="B116" s="190" t="s">
        <v>220</v>
      </c>
      <c r="C116" s="189" t="s">
        <v>221</v>
      </c>
      <c r="D116" s="751" t="s">
        <v>15972</v>
      </c>
      <c r="E116" s="189">
        <v>19</v>
      </c>
      <c r="F116" s="189">
        <v>56075451</v>
      </c>
      <c r="G116" s="189" t="s">
        <v>1109</v>
      </c>
      <c r="H116" s="189" t="s">
        <v>1106</v>
      </c>
      <c r="I116" s="752">
        <v>0.31990000000000002</v>
      </c>
      <c r="J116" s="752">
        <v>-2.2700000000000001E-2</v>
      </c>
      <c r="K116" s="752">
        <v>3.7000000000000002E-3</v>
      </c>
      <c r="L116" s="753">
        <v>1.1019999999999999E-9</v>
      </c>
      <c r="M116" s="747">
        <v>-0.41199999999999998</v>
      </c>
      <c r="N116" s="748">
        <v>19.600000000000001</v>
      </c>
      <c r="O116" s="752">
        <v>221220</v>
      </c>
      <c r="P116" s="754">
        <v>2.0389999999999999E-10</v>
      </c>
      <c r="Q116" s="755">
        <v>190530</v>
      </c>
    </row>
    <row r="117" spans="1:17" ht="14.4">
      <c r="A117" s="190"/>
      <c r="B117" s="190" t="s">
        <v>222</v>
      </c>
      <c r="C117" s="189" t="s">
        <v>223</v>
      </c>
      <c r="D117" s="751" t="s">
        <v>15973</v>
      </c>
      <c r="E117" s="189">
        <v>20</v>
      </c>
      <c r="F117" s="189">
        <v>33456921</v>
      </c>
      <c r="G117" s="189" t="s">
        <v>1106</v>
      </c>
      <c r="H117" s="189" t="s">
        <v>1399</v>
      </c>
      <c r="I117" s="752">
        <v>0.2374</v>
      </c>
      <c r="J117" s="752">
        <v>-2.6100000000000002E-2</v>
      </c>
      <c r="K117" s="752">
        <v>3.5000000000000001E-3</v>
      </c>
      <c r="L117" s="753">
        <v>4.9300000000000002E-14</v>
      </c>
      <c r="M117" s="747">
        <v>-0.44190000000000002</v>
      </c>
      <c r="N117" s="748">
        <v>18.3</v>
      </c>
      <c r="O117" s="752">
        <v>240247</v>
      </c>
      <c r="P117" s="754">
        <v>7.4900000000000004E-13</v>
      </c>
      <c r="Q117" s="755">
        <v>209557</v>
      </c>
    </row>
    <row r="118" spans="1:17" ht="14.4">
      <c r="A118" s="190"/>
      <c r="B118" s="190" t="s">
        <v>224</v>
      </c>
      <c r="C118" s="189" t="s">
        <v>225</v>
      </c>
      <c r="D118" s="751" t="s">
        <v>1440</v>
      </c>
      <c r="E118" s="189">
        <v>20</v>
      </c>
      <c r="F118" s="189">
        <v>60970591</v>
      </c>
      <c r="G118" s="189" t="s">
        <v>1109</v>
      </c>
      <c r="H118" s="189" t="s">
        <v>1106</v>
      </c>
      <c r="I118" s="752">
        <v>0.18859999999999999</v>
      </c>
      <c r="J118" s="752">
        <v>-2.6800000000000001E-2</v>
      </c>
      <c r="K118" s="752">
        <v>3.8999999999999998E-3</v>
      </c>
      <c r="L118" s="753">
        <v>5.412E-12</v>
      </c>
      <c r="M118" s="747">
        <v>-0.49809999999999999</v>
      </c>
      <c r="N118" s="748">
        <v>10.8</v>
      </c>
      <c r="O118" s="752">
        <v>232063</v>
      </c>
      <c r="P118" s="754">
        <v>1.319E-10</v>
      </c>
      <c r="Q118" s="755">
        <v>201373</v>
      </c>
    </row>
    <row r="119" spans="1:17" ht="14.4">
      <c r="A119" s="190"/>
      <c r="B119" s="190" t="s">
        <v>226</v>
      </c>
      <c r="C119" s="189" t="s">
        <v>227</v>
      </c>
      <c r="D119" s="751" t="s">
        <v>1441</v>
      </c>
      <c r="E119" s="189">
        <v>21</v>
      </c>
      <c r="F119" s="189">
        <v>40604429</v>
      </c>
      <c r="G119" s="189" t="s">
        <v>1106</v>
      </c>
      <c r="H119" s="189" t="s">
        <v>1399</v>
      </c>
      <c r="I119" s="752">
        <v>0.64349999999999996</v>
      </c>
      <c r="J119" s="752">
        <v>-2.0400000000000001E-2</v>
      </c>
      <c r="K119" s="752">
        <v>3.0999999999999999E-3</v>
      </c>
      <c r="L119" s="753">
        <v>4.8019999999999999E-11</v>
      </c>
      <c r="M119" s="747">
        <v>-0.36659999999999998</v>
      </c>
      <c r="N119" s="748">
        <v>25.4</v>
      </c>
      <c r="O119" s="752">
        <v>240178</v>
      </c>
      <c r="P119" s="754">
        <v>8.2920000000000006E-12</v>
      </c>
      <c r="Q119" s="755">
        <v>209488</v>
      </c>
    </row>
    <row r="120" spans="1:17" ht="14.4">
      <c r="A120" s="190"/>
      <c r="B120" s="190" t="s">
        <v>228</v>
      </c>
      <c r="C120" s="189" t="s">
        <v>229</v>
      </c>
      <c r="D120" s="751" t="s">
        <v>1939</v>
      </c>
      <c r="E120" s="189">
        <v>22</v>
      </c>
      <c r="F120" s="189">
        <v>38853677</v>
      </c>
      <c r="G120" s="189" t="s">
        <v>1109</v>
      </c>
      <c r="H120" s="189" t="s">
        <v>1106</v>
      </c>
      <c r="I120" s="752">
        <v>0.6371</v>
      </c>
      <c r="J120" s="752">
        <v>2.9399999999999999E-2</v>
      </c>
      <c r="K120" s="752">
        <v>3.0999999999999999E-3</v>
      </c>
      <c r="L120" s="753">
        <v>3.994E-21</v>
      </c>
      <c r="M120" s="747">
        <v>0.54530000000000001</v>
      </c>
      <c r="N120" s="748">
        <v>11.4</v>
      </c>
      <c r="O120" s="752">
        <v>235650</v>
      </c>
      <c r="P120" s="754">
        <v>1.1480000000000001E-19</v>
      </c>
      <c r="Q120" s="755">
        <v>204960</v>
      </c>
    </row>
    <row r="121" spans="1:17">
      <c r="A121" s="190"/>
      <c r="B121" s="187" t="s">
        <v>15921</v>
      </c>
      <c r="C121" s="188" t="s">
        <v>15886</v>
      </c>
      <c r="D121" s="757" t="s">
        <v>15974</v>
      </c>
      <c r="E121" s="188">
        <v>23</v>
      </c>
      <c r="F121" s="188">
        <v>8885212</v>
      </c>
      <c r="G121" s="188" t="s">
        <v>1110</v>
      </c>
      <c r="H121" s="188" t="s">
        <v>1399</v>
      </c>
      <c r="I121" s="758">
        <v>0.73980000000000001</v>
      </c>
      <c r="J121" s="758">
        <v>3.6200000000000003E-2</v>
      </c>
      <c r="K121" s="758">
        <v>5.1999999999999998E-3</v>
      </c>
      <c r="L121" s="759">
        <v>3.324E-12</v>
      </c>
      <c r="M121" s="760">
        <v>0.60829999999999995</v>
      </c>
      <c r="N121" s="761">
        <v>41.1</v>
      </c>
      <c r="O121" s="762">
        <v>59750</v>
      </c>
      <c r="P121" s="763">
        <v>3.0929999999999998E-12</v>
      </c>
      <c r="Q121" s="764">
        <v>51386</v>
      </c>
    </row>
    <row r="122" spans="1:17" ht="15.6">
      <c r="A122" s="735" t="s">
        <v>396</v>
      </c>
      <c r="B122" s="736" t="s">
        <v>19830</v>
      </c>
      <c r="C122" s="735" t="s">
        <v>1104</v>
      </c>
      <c r="D122" s="735" t="s">
        <v>16039</v>
      </c>
      <c r="E122" s="735" t="s">
        <v>1393</v>
      </c>
      <c r="F122" s="735" t="s">
        <v>1392</v>
      </c>
      <c r="G122" s="735" t="s">
        <v>1387</v>
      </c>
      <c r="H122" s="735" t="s">
        <v>1397</v>
      </c>
      <c r="I122" s="765" t="s">
        <v>1388</v>
      </c>
      <c r="J122" s="765" t="s">
        <v>1394</v>
      </c>
      <c r="K122" s="765" t="s">
        <v>1105</v>
      </c>
      <c r="L122" s="765" t="s">
        <v>1396</v>
      </c>
      <c r="M122" s="739" t="s">
        <v>19829</v>
      </c>
      <c r="N122" s="740" t="s">
        <v>19953</v>
      </c>
      <c r="O122" s="765" t="s">
        <v>1398</v>
      </c>
      <c r="P122" s="766" t="s">
        <v>19955</v>
      </c>
      <c r="Q122" s="766" t="s">
        <v>19468</v>
      </c>
    </row>
    <row r="123" spans="1:17" ht="14.4">
      <c r="A123" s="737" t="s">
        <v>15923</v>
      </c>
      <c r="B123" s="79" t="s">
        <v>3</v>
      </c>
      <c r="C123" s="79" t="s">
        <v>4</v>
      </c>
      <c r="D123" s="767" t="s">
        <v>15200</v>
      </c>
      <c r="E123" s="79">
        <v>1</v>
      </c>
      <c r="F123" s="79">
        <v>2144107</v>
      </c>
      <c r="G123" s="79" t="s">
        <v>1110</v>
      </c>
      <c r="H123" s="79" t="s">
        <v>1399</v>
      </c>
      <c r="I123" s="438">
        <v>0.13420000000000001</v>
      </c>
      <c r="J123" s="438">
        <v>5.3100000000000001E-2</v>
      </c>
      <c r="K123" s="438">
        <v>5.1999999999999998E-3</v>
      </c>
      <c r="L123" s="768">
        <v>1.3289999999999999E-24</v>
      </c>
      <c r="M123" s="747">
        <v>0.95569999999999999</v>
      </c>
      <c r="N123" s="748">
        <v>30.3</v>
      </c>
      <c r="O123" s="438">
        <v>203019</v>
      </c>
      <c r="P123" s="754">
        <v>2.6849999999999999E-24</v>
      </c>
      <c r="Q123" s="755">
        <v>243611</v>
      </c>
    </row>
    <row r="124" spans="1:17" ht="14.4">
      <c r="A124" s="756"/>
      <c r="B124" s="79" t="s">
        <v>397</v>
      </c>
      <c r="C124" s="79" t="s">
        <v>398</v>
      </c>
      <c r="D124" s="767" t="s">
        <v>15498</v>
      </c>
      <c r="E124" s="79">
        <v>1</v>
      </c>
      <c r="F124" s="79">
        <v>10786314</v>
      </c>
      <c r="G124" s="79" t="s">
        <v>1110</v>
      </c>
      <c r="H124" s="79" t="s">
        <v>1399</v>
      </c>
      <c r="I124" s="438">
        <v>0.91879999999999995</v>
      </c>
      <c r="J124" s="438">
        <v>-3.9399999999999998E-2</v>
      </c>
      <c r="K124" s="438">
        <v>5.7999999999999996E-3</v>
      </c>
      <c r="L124" s="768">
        <v>1.4640000000000001E-11</v>
      </c>
      <c r="M124" s="747">
        <v>-0.71389999999999998</v>
      </c>
      <c r="N124" s="748">
        <v>0</v>
      </c>
      <c r="O124" s="438">
        <v>209510</v>
      </c>
      <c r="P124" s="754">
        <v>1.7449999999999999E-12</v>
      </c>
      <c r="Q124" s="755">
        <v>250102</v>
      </c>
    </row>
    <row r="125" spans="1:17" ht="14.4">
      <c r="A125" s="756"/>
      <c r="B125" s="79" t="s">
        <v>9</v>
      </c>
      <c r="C125" s="79" t="s">
        <v>10</v>
      </c>
      <c r="D125" s="767" t="s">
        <v>1400</v>
      </c>
      <c r="E125" s="79">
        <v>1</v>
      </c>
      <c r="F125" s="79">
        <v>46441649</v>
      </c>
      <c r="G125" s="79" t="s">
        <v>1106</v>
      </c>
      <c r="H125" s="79" t="s">
        <v>15378</v>
      </c>
      <c r="I125" s="438">
        <v>0.46589999999999998</v>
      </c>
      <c r="J125" s="438">
        <v>2.3199999999999998E-2</v>
      </c>
      <c r="K125" s="438">
        <v>3.8E-3</v>
      </c>
      <c r="L125" s="768">
        <v>1.184E-9</v>
      </c>
      <c r="M125" s="747">
        <v>0.40129999999999999</v>
      </c>
      <c r="N125" s="748">
        <v>0</v>
      </c>
      <c r="O125" s="438">
        <v>141929</v>
      </c>
      <c r="P125" s="754">
        <v>1.8529999999999999E-9</v>
      </c>
      <c r="Q125" s="755">
        <v>181027</v>
      </c>
    </row>
    <row r="126" spans="1:17" ht="14.4">
      <c r="A126" s="756"/>
      <c r="B126" s="79" t="s">
        <v>399</v>
      </c>
      <c r="C126" s="79" t="s">
        <v>400</v>
      </c>
      <c r="D126" s="767" t="s">
        <v>945</v>
      </c>
      <c r="E126" s="79">
        <v>1</v>
      </c>
      <c r="F126" s="79">
        <v>61895589</v>
      </c>
      <c r="G126" s="79" t="s">
        <v>1110</v>
      </c>
      <c r="H126" s="79" t="s">
        <v>1106</v>
      </c>
      <c r="I126" s="438">
        <v>0.50570000000000004</v>
      </c>
      <c r="J126" s="438">
        <v>-2.2599999999999999E-2</v>
      </c>
      <c r="K126" s="438">
        <v>3.0999999999999999E-3</v>
      </c>
      <c r="L126" s="768">
        <v>2.0130000000000001E-13</v>
      </c>
      <c r="M126" s="747">
        <v>-0.39700000000000002</v>
      </c>
      <c r="N126" s="748">
        <v>0</v>
      </c>
      <c r="O126" s="438">
        <v>212294</v>
      </c>
      <c r="P126" s="754">
        <v>1.171E-13</v>
      </c>
      <c r="Q126" s="755">
        <v>252886</v>
      </c>
    </row>
    <row r="127" spans="1:17" ht="14.4">
      <c r="A127" s="756"/>
      <c r="B127" s="79" t="s">
        <v>401</v>
      </c>
      <c r="C127" s="79" t="s">
        <v>402</v>
      </c>
      <c r="D127" s="767" t="s">
        <v>15978</v>
      </c>
      <c r="E127" s="79">
        <v>1</v>
      </c>
      <c r="F127" s="79">
        <v>78460935</v>
      </c>
      <c r="G127" s="79" t="s">
        <v>1110</v>
      </c>
      <c r="H127" s="79" t="s">
        <v>1399</v>
      </c>
      <c r="I127" s="438">
        <v>0.21729999999999999</v>
      </c>
      <c r="J127" s="438">
        <v>2.2700000000000001E-2</v>
      </c>
      <c r="K127" s="438">
        <v>3.8E-3</v>
      </c>
      <c r="L127" s="768">
        <v>2.113E-9</v>
      </c>
      <c r="M127" s="747">
        <v>0.4209</v>
      </c>
      <c r="N127" s="748">
        <v>24.4</v>
      </c>
      <c r="O127" s="438">
        <v>212171</v>
      </c>
      <c r="P127" s="754">
        <v>6.9499999999999998E-10</v>
      </c>
      <c r="Q127" s="755">
        <v>252763</v>
      </c>
    </row>
    <row r="128" spans="1:17" ht="14.4">
      <c r="A128" s="756"/>
      <c r="B128" s="79" t="s">
        <v>403</v>
      </c>
      <c r="C128" s="79" t="s">
        <v>404</v>
      </c>
      <c r="D128" s="767" t="s">
        <v>15979</v>
      </c>
      <c r="E128" s="79">
        <v>1</v>
      </c>
      <c r="F128" s="79">
        <v>110931575</v>
      </c>
      <c r="G128" s="79" t="s">
        <v>1110</v>
      </c>
      <c r="H128" s="79" t="s">
        <v>1399</v>
      </c>
      <c r="I128" s="438">
        <v>0.4945</v>
      </c>
      <c r="J128" s="438">
        <v>1.89E-2</v>
      </c>
      <c r="K128" s="438">
        <v>3.0999999999999999E-3</v>
      </c>
      <c r="L128" s="768">
        <v>8.0510000000000004E-10</v>
      </c>
      <c r="M128" s="747">
        <v>0.3332</v>
      </c>
      <c r="N128" s="748">
        <v>13.1</v>
      </c>
      <c r="O128" s="438">
        <v>212358</v>
      </c>
      <c r="P128" s="754">
        <v>1.9049999999999999E-10</v>
      </c>
      <c r="Q128" s="755">
        <v>252950</v>
      </c>
    </row>
    <row r="129" spans="1:17" ht="14.4">
      <c r="A129" s="756"/>
      <c r="B129" s="79" t="s">
        <v>17</v>
      </c>
      <c r="C129" s="79" t="s">
        <v>18</v>
      </c>
      <c r="D129" s="767" t="s">
        <v>15931</v>
      </c>
      <c r="E129" s="79">
        <v>1</v>
      </c>
      <c r="F129" s="79">
        <v>113434105</v>
      </c>
      <c r="G129" s="79" t="s">
        <v>1110</v>
      </c>
      <c r="H129" s="79" t="s">
        <v>1399</v>
      </c>
      <c r="I129" s="438">
        <v>0.43240000000000001</v>
      </c>
      <c r="J129" s="438">
        <v>1.9599999999999999E-2</v>
      </c>
      <c r="K129" s="438">
        <v>3.0999999999999999E-3</v>
      </c>
      <c r="L129" s="768">
        <v>3.7980000000000002E-10</v>
      </c>
      <c r="M129" s="747">
        <v>0.37380000000000002</v>
      </c>
      <c r="N129" s="748">
        <v>0</v>
      </c>
      <c r="O129" s="438">
        <v>210363</v>
      </c>
      <c r="P129" s="754">
        <v>8.9550000000000004E-11</v>
      </c>
      <c r="Q129" s="755">
        <v>250955</v>
      </c>
    </row>
    <row r="130" spans="1:17" ht="14.4">
      <c r="A130" s="756"/>
      <c r="B130" s="79" t="s">
        <v>21</v>
      </c>
      <c r="C130" s="79" t="s">
        <v>22</v>
      </c>
      <c r="D130" s="767" t="s">
        <v>15932</v>
      </c>
      <c r="E130" s="79">
        <v>1</v>
      </c>
      <c r="F130" s="79">
        <v>150718602</v>
      </c>
      <c r="G130" s="79" t="s">
        <v>1109</v>
      </c>
      <c r="H130" s="79" t="s">
        <v>1399</v>
      </c>
      <c r="I130" s="438">
        <v>0.85509999999999997</v>
      </c>
      <c r="J130" s="438">
        <v>-2.69E-2</v>
      </c>
      <c r="K130" s="438">
        <v>4.4999999999999997E-3</v>
      </c>
      <c r="L130" s="768">
        <v>1.684E-9</v>
      </c>
      <c r="M130" s="747">
        <v>-0.50870000000000004</v>
      </c>
      <c r="N130" s="748">
        <v>0</v>
      </c>
      <c r="O130" s="438">
        <v>212207</v>
      </c>
      <c r="P130" s="754">
        <v>2.262E-10</v>
      </c>
      <c r="Q130" s="755">
        <v>252799</v>
      </c>
    </row>
    <row r="131" spans="1:17" ht="14.4">
      <c r="A131" s="756"/>
      <c r="B131" s="79" t="s">
        <v>405</v>
      </c>
      <c r="C131" s="79" t="s">
        <v>406</v>
      </c>
      <c r="D131" s="767" t="s">
        <v>15980</v>
      </c>
      <c r="E131" s="79">
        <v>1</v>
      </c>
      <c r="F131" s="79">
        <v>154191791</v>
      </c>
      <c r="G131" s="79" t="s">
        <v>1110</v>
      </c>
      <c r="H131" s="79" t="s">
        <v>1399</v>
      </c>
      <c r="I131" s="438">
        <v>0.43099999999999999</v>
      </c>
      <c r="J131" s="438">
        <v>-1.9099999999999999E-2</v>
      </c>
      <c r="K131" s="438">
        <v>3.0999999999999999E-3</v>
      </c>
      <c r="L131" s="768">
        <v>7.3569999999999995E-10</v>
      </c>
      <c r="M131" s="747">
        <v>-0.36309999999999998</v>
      </c>
      <c r="N131" s="748">
        <v>16</v>
      </c>
      <c r="O131" s="438">
        <v>212383</v>
      </c>
      <c r="P131" s="754">
        <v>1.0540000000000001E-10</v>
      </c>
      <c r="Q131" s="755">
        <v>252975</v>
      </c>
    </row>
    <row r="132" spans="1:17" ht="14.4">
      <c r="A132" s="756"/>
      <c r="B132" s="79" t="s">
        <v>27</v>
      </c>
      <c r="C132" s="79" t="s">
        <v>28</v>
      </c>
      <c r="D132" s="767" t="s">
        <v>14734</v>
      </c>
      <c r="E132" s="79">
        <v>1</v>
      </c>
      <c r="F132" s="79">
        <v>212246168</v>
      </c>
      <c r="G132" s="79" t="s">
        <v>1109</v>
      </c>
      <c r="H132" s="79" t="s">
        <v>1106</v>
      </c>
      <c r="I132" s="438">
        <v>0.49180000000000001</v>
      </c>
      <c r="J132" s="438">
        <v>-2.0299999999999999E-2</v>
      </c>
      <c r="K132" s="438">
        <v>3.0999999999999999E-3</v>
      </c>
      <c r="L132" s="768">
        <v>6.8650000000000003E-11</v>
      </c>
      <c r="M132" s="747">
        <v>-0.36380000000000001</v>
      </c>
      <c r="N132" s="748">
        <v>0</v>
      </c>
      <c r="O132" s="438">
        <v>212326</v>
      </c>
      <c r="P132" s="754">
        <v>4.9820000000000002E-11</v>
      </c>
      <c r="Q132" s="755">
        <v>252918</v>
      </c>
    </row>
    <row r="133" spans="1:17" ht="14.4">
      <c r="A133" s="756"/>
      <c r="B133" s="79" t="s">
        <v>33</v>
      </c>
      <c r="C133" s="79" t="s">
        <v>34</v>
      </c>
      <c r="D133" s="767" t="s">
        <v>15489</v>
      </c>
      <c r="E133" s="79">
        <v>2</v>
      </c>
      <c r="F133" s="79">
        <v>10183554</v>
      </c>
      <c r="G133" s="79" t="s">
        <v>1106</v>
      </c>
      <c r="H133" s="79" t="s">
        <v>19463</v>
      </c>
      <c r="I133" s="438">
        <v>0.20749999999999999</v>
      </c>
      <c r="J133" s="438">
        <v>-2.9899999999999999E-2</v>
      </c>
      <c r="K133" s="438">
        <v>4.7999999999999996E-3</v>
      </c>
      <c r="L133" s="768">
        <v>6.6199999999999999E-10</v>
      </c>
      <c r="M133" s="747">
        <v>-0.51990000000000003</v>
      </c>
      <c r="N133" s="748">
        <v>18.100000000000001</v>
      </c>
      <c r="O133" s="438">
        <v>141893</v>
      </c>
      <c r="P133" s="754">
        <v>2.2520000000000001E-10</v>
      </c>
      <c r="Q133" s="755">
        <v>180991</v>
      </c>
    </row>
    <row r="134" spans="1:17" ht="14.4">
      <c r="A134" s="756"/>
      <c r="B134" s="79" t="s">
        <v>407</v>
      </c>
      <c r="C134" s="79" t="s">
        <v>408</v>
      </c>
      <c r="D134" s="767" t="s">
        <v>15935</v>
      </c>
      <c r="E134" s="79">
        <v>2</v>
      </c>
      <c r="F134" s="79">
        <v>26911745</v>
      </c>
      <c r="G134" s="79" t="s">
        <v>1109</v>
      </c>
      <c r="H134" s="79" t="s">
        <v>1106</v>
      </c>
      <c r="I134" s="438">
        <v>0.60840000000000005</v>
      </c>
      <c r="J134" s="438">
        <v>-1.9E-2</v>
      </c>
      <c r="K134" s="438">
        <v>3.2000000000000002E-3</v>
      </c>
      <c r="L134" s="768">
        <v>1.8E-9</v>
      </c>
      <c r="M134" s="747">
        <v>-0.35339999999999999</v>
      </c>
      <c r="N134" s="748">
        <v>0</v>
      </c>
      <c r="O134" s="438">
        <v>212373</v>
      </c>
      <c r="P134" s="754">
        <v>5.4520000000000004E-10</v>
      </c>
      <c r="Q134" s="755">
        <v>252965</v>
      </c>
    </row>
    <row r="135" spans="1:17" ht="14.4">
      <c r="A135" s="756"/>
      <c r="B135" s="79" t="s">
        <v>39</v>
      </c>
      <c r="C135" s="79" t="s">
        <v>40</v>
      </c>
      <c r="D135" s="767" t="s">
        <v>1407</v>
      </c>
      <c r="E135" s="79">
        <v>2</v>
      </c>
      <c r="F135" s="79">
        <v>97482001</v>
      </c>
      <c r="G135" s="79" t="s">
        <v>1110</v>
      </c>
      <c r="H135" s="79" t="s">
        <v>1399</v>
      </c>
      <c r="I135" s="438">
        <v>2.3699999999999999E-2</v>
      </c>
      <c r="J135" s="438">
        <v>-7.4099999999999999E-2</v>
      </c>
      <c r="K135" s="438">
        <v>1.2200000000000001E-2</v>
      </c>
      <c r="L135" s="768">
        <v>1.1160000000000001E-9</v>
      </c>
      <c r="M135" s="747">
        <v>-1.2948999999999999</v>
      </c>
      <c r="N135" s="748">
        <v>0</v>
      </c>
      <c r="O135" s="438">
        <v>209225</v>
      </c>
      <c r="P135" s="754">
        <v>1.004E-9</v>
      </c>
      <c r="Q135" s="755">
        <v>245081</v>
      </c>
    </row>
    <row r="136" spans="1:17" ht="14.4">
      <c r="A136" s="756"/>
      <c r="B136" s="79" t="s">
        <v>409</v>
      </c>
      <c r="C136" s="79" t="s">
        <v>410</v>
      </c>
      <c r="D136" s="767" t="s">
        <v>15981</v>
      </c>
      <c r="E136" s="79">
        <v>2</v>
      </c>
      <c r="F136" s="79">
        <v>128604232</v>
      </c>
      <c r="G136" s="79" t="s">
        <v>1110</v>
      </c>
      <c r="H136" s="79" t="s">
        <v>1109</v>
      </c>
      <c r="I136" s="438">
        <v>0.61250000000000004</v>
      </c>
      <c r="J136" s="438">
        <v>2.1399999999999999E-2</v>
      </c>
      <c r="K136" s="438">
        <v>3.2000000000000002E-3</v>
      </c>
      <c r="L136" s="768">
        <v>3.3119999999999998E-11</v>
      </c>
      <c r="M136" s="747">
        <v>0.39710000000000001</v>
      </c>
      <c r="N136" s="748">
        <v>12.2</v>
      </c>
      <c r="O136" s="438">
        <v>212119</v>
      </c>
      <c r="P136" s="754">
        <v>9.7510000000000008E-9</v>
      </c>
      <c r="Q136" s="755">
        <v>252711</v>
      </c>
    </row>
    <row r="137" spans="1:17" ht="14.4">
      <c r="A137" s="756"/>
      <c r="B137" s="79" t="s">
        <v>411</v>
      </c>
      <c r="C137" s="79" t="s">
        <v>412</v>
      </c>
      <c r="D137" s="767" t="s">
        <v>15483</v>
      </c>
      <c r="E137" s="79">
        <v>2</v>
      </c>
      <c r="F137" s="79">
        <v>192723817</v>
      </c>
      <c r="G137" s="79" t="s">
        <v>1110</v>
      </c>
      <c r="H137" s="79" t="s">
        <v>1399</v>
      </c>
      <c r="I137" s="438">
        <v>8.5300000000000001E-2</v>
      </c>
      <c r="J137" s="438">
        <v>4.3999999999999997E-2</v>
      </c>
      <c r="K137" s="438">
        <v>5.7000000000000002E-3</v>
      </c>
      <c r="L137" s="768">
        <v>8.7580000000000007E-15</v>
      </c>
      <c r="M137" s="747">
        <v>0.76300000000000001</v>
      </c>
      <c r="N137" s="748">
        <v>0</v>
      </c>
      <c r="O137" s="438">
        <v>212212</v>
      </c>
      <c r="P137" s="754">
        <v>4.9760000000000004E-15</v>
      </c>
      <c r="Q137" s="755">
        <v>252804</v>
      </c>
    </row>
    <row r="138" spans="1:17" ht="14.4">
      <c r="A138" s="756"/>
      <c r="B138" s="79" t="s">
        <v>413</v>
      </c>
      <c r="C138" s="79" t="s">
        <v>19956</v>
      </c>
      <c r="D138" s="767" t="s">
        <v>15982</v>
      </c>
      <c r="E138" s="79">
        <v>2</v>
      </c>
      <c r="F138" s="79">
        <v>198434319</v>
      </c>
      <c r="G138" s="79" t="s">
        <v>1110</v>
      </c>
      <c r="H138" s="79" t="s">
        <v>1399</v>
      </c>
      <c r="I138" s="438">
        <v>0.4844</v>
      </c>
      <c r="J138" s="438">
        <v>1.84E-2</v>
      </c>
      <c r="K138" s="438">
        <v>3.0999999999999999E-3</v>
      </c>
      <c r="L138" s="768">
        <v>3.3590000000000001E-9</v>
      </c>
      <c r="M138" s="747">
        <v>0.32979999999999998</v>
      </c>
      <c r="N138" s="748">
        <v>0</v>
      </c>
      <c r="O138" s="438">
        <v>209393</v>
      </c>
      <c r="P138" s="754">
        <v>2.6079999999999998E-6</v>
      </c>
      <c r="Q138" s="755">
        <v>249985</v>
      </c>
    </row>
    <row r="139" spans="1:17" ht="14.4">
      <c r="A139" s="756"/>
      <c r="B139" s="79" t="s">
        <v>414</v>
      </c>
      <c r="C139" s="79" t="s">
        <v>415</v>
      </c>
      <c r="D139" s="767" t="s">
        <v>15983</v>
      </c>
      <c r="E139" s="79">
        <v>2</v>
      </c>
      <c r="F139" s="79">
        <v>234394569</v>
      </c>
      <c r="G139" s="79" t="s">
        <v>1110</v>
      </c>
      <c r="H139" s="79" t="s">
        <v>1399</v>
      </c>
      <c r="I139" s="438">
        <v>0.78979999999999995</v>
      </c>
      <c r="J139" s="438">
        <v>2.1899999999999999E-2</v>
      </c>
      <c r="K139" s="438">
        <v>3.8E-3</v>
      </c>
      <c r="L139" s="768">
        <v>8.6110000000000001E-9</v>
      </c>
      <c r="M139" s="747">
        <v>0.35780000000000001</v>
      </c>
      <c r="N139" s="748">
        <v>0</v>
      </c>
      <c r="O139" s="438">
        <v>209647</v>
      </c>
      <c r="P139" s="754">
        <v>2.6719999999999999E-9</v>
      </c>
      <c r="Q139" s="755">
        <v>250239</v>
      </c>
    </row>
    <row r="140" spans="1:17" ht="14.4">
      <c r="A140" s="756"/>
      <c r="B140" s="79" t="s">
        <v>416</v>
      </c>
      <c r="C140" s="79" t="s">
        <v>19957</v>
      </c>
      <c r="D140" s="767" t="s">
        <v>15984</v>
      </c>
      <c r="E140" s="79">
        <v>3</v>
      </c>
      <c r="F140" s="79">
        <v>20052020</v>
      </c>
      <c r="G140" s="79" t="s">
        <v>1109</v>
      </c>
      <c r="H140" s="79" t="s">
        <v>1106</v>
      </c>
      <c r="I140" s="438">
        <v>0.28899999999999998</v>
      </c>
      <c r="J140" s="438">
        <v>-1.9099999999999999E-2</v>
      </c>
      <c r="K140" s="438">
        <v>3.5000000000000001E-3</v>
      </c>
      <c r="L140" s="768">
        <v>4.0709999999999999E-8</v>
      </c>
      <c r="M140" s="747">
        <v>-0.3322</v>
      </c>
      <c r="N140" s="748">
        <v>0</v>
      </c>
      <c r="O140" s="438">
        <v>212113</v>
      </c>
      <c r="P140" s="754">
        <v>7.7999999999999997E-8</v>
      </c>
      <c r="Q140" s="755">
        <v>252705</v>
      </c>
    </row>
    <row r="141" spans="1:17" ht="14.4">
      <c r="A141" s="756"/>
      <c r="B141" s="79" t="s">
        <v>417</v>
      </c>
      <c r="C141" s="79" t="s">
        <v>418</v>
      </c>
      <c r="D141" s="767" t="s">
        <v>1800</v>
      </c>
      <c r="E141" s="79">
        <v>3</v>
      </c>
      <c r="F141" s="79">
        <v>24475162</v>
      </c>
      <c r="G141" s="79" t="s">
        <v>1109</v>
      </c>
      <c r="H141" s="79" t="s">
        <v>1106</v>
      </c>
      <c r="I141" s="438">
        <v>0.70469999999999999</v>
      </c>
      <c r="J141" s="438">
        <v>-2.5700000000000001E-2</v>
      </c>
      <c r="K141" s="438">
        <v>3.3999999999999998E-3</v>
      </c>
      <c r="L141" s="768">
        <v>3.177E-14</v>
      </c>
      <c r="M141" s="747">
        <v>-0.43719999999999998</v>
      </c>
      <c r="N141" s="748">
        <v>29.8</v>
      </c>
      <c r="O141" s="438">
        <v>211984</v>
      </c>
      <c r="P141" s="754">
        <v>7.0980000000000004E-14</v>
      </c>
      <c r="Q141" s="755">
        <v>252576</v>
      </c>
    </row>
    <row r="142" spans="1:17" ht="14.4">
      <c r="A142" s="756"/>
      <c r="B142" s="79" t="s">
        <v>53</v>
      </c>
      <c r="C142" s="79" t="s">
        <v>54</v>
      </c>
      <c r="D142" s="767" t="s">
        <v>1408</v>
      </c>
      <c r="E142" s="79">
        <v>3</v>
      </c>
      <c r="F142" s="79">
        <v>42103045</v>
      </c>
      <c r="G142" s="79" t="s">
        <v>1109</v>
      </c>
      <c r="H142" s="79" t="s">
        <v>1399</v>
      </c>
      <c r="I142" s="438">
        <v>0.81469999999999998</v>
      </c>
      <c r="J142" s="438">
        <v>2.46E-2</v>
      </c>
      <c r="K142" s="438">
        <v>4.3E-3</v>
      </c>
      <c r="L142" s="768">
        <v>7.443E-9</v>
      </c>
      <c r="M142" s="747">
        <v>0.43409999999999999</v>
      </c>
      <c r="N142" s="748">
        <v>17.2</v>
      </c>
      <c r="O142" s="438">
        <v>211220</v>
      </c>
      <c r="P142" s="754">
        <v>8.08E-10</v>
      </c>
      <c r="Q142" s="755">
        <v>251812</v>
      </c>
    </row>
    <row r="143" spans="1:17" ht="14.4">
      <c r="A143" s="756"/>
      <c r="B143" s="79" t="s">
        <v>419</v>
      </c>
      <c r="C143" s="79" t="s">
        <v>420</v>
      </c>
      <c r="D143" s="767" t="s">
        <v>15985</v>
      </c>
      <c r="E143" s="79">
        <v>3</v>
      </c>
      <c r="F143" s="79">
        <v>49166069</v>
      </c>
      <c r="G143" s="79" t="s">
        <v>1109</v>
      </c>
      <c r="H143" s="79" t="s">
        <v>1106</v>
      </c>
      <c r="I143" s="438">
        <v>0.76659999999999995</v>
      </c>
      <c r="J143" s="438">
        <v>2.5999999999999999E-2</v>
      </c>
      <c r="K143" s="438">
        <v>3.7000000000000002E-3</v>
      </c>
      <c r="L143" s="768">
        <v>3.1760000000000002E-12</v>
      </c>
      <c r="M143" s="747">
        <v>0.44579999999999997</v>
      </c>
      <c r="N143" s="748">
        <v>10.4</v>
      </c>
      <c r="O143" s="438">
        <v>208916</v>
      </c>
      <c r="P143" s="754">
        <v>1.8319999999999999E-12</v>
      </c>
      <c r="Q143" s="755">
        <v>249187</v>
      </c>
    </row>
    <row r="144" spans="1:17" ht="14.4">
      <c r="A144" s="756"/>
      <c r="B144" s="79" t="s">
        <v>421</v>
      </c>
      <c r="C144" s="79" t="s">
        <v>422</v>
      </c>
      <c r="D144" s="767" t="s">
        <v>14657</v>
      </c>
      <c r="E144" s="79">
        <v>3</v>
      </c>
      <c r="F144" s="79">
        <v>69865083</v>
      </c>
      <c r="G144" s="79" t="s">
        <v>1109</v>
      </c>
      <c r="H144" s="79" t="s">
        <v>1106</v>
      </c>
      <c r="I144" s="438">
        <v>0.78969999999999996</v>
      </c>
      <c r="J144" s="438">
        <v>2.6499999999999999E-2</v>
      </c>
      <c r="K144" s="438">
        <v>3.8E-3</v>
      </c>
      <c r="L144" s="768">
        <v>2.978E-12</v>
      </c>
      <c r="M144" s="747">
        <v>0.4975</v>
      </c>
      <c r="N144" s="748">
        <v>0</v>
      </c>
      <c r="O144" s="438">
        <v>211977</v>
      </c>
      <c r="P144" s="754">
        <v>6.8520000000000005E-13</v>
      </c>
      <c r="Q144" s="755">
        <v>252569</v>
      </c>
    </row>
    <row r="145" spans="1:17" ht="14.4">
      <c r="A145" s="756"/>
      <c r="B145" s="79" t="s">
        <v>61</v>
      </c>
      <c r="C145" s="79" t="s">
        <v>62</v>
      </c>
      <c r="D145" s="767" t="s">
        <v>15508</v>
      </c>
      <c r="E145" s="79">
        <v>3</v>
      </c>
      <c r="F145" s="79">
        <v>141602770</v>
      </c>
      <c r="G145" s="79" t="s">
        <v>1109</v>
      </c>
      <c r="H145" s="79" t="s">
        <v>1399</v>
      </c>
      <c r="I145" s="438">
        <v>0.15329999999999999</v>
      </c>
      <c r="J145" s="438">
        <v>2.8799999999999999E-2</v>
      </c>
      <c r="K145" s="438">
        <v>4.3E-3</v>
      </c>
      <c r="L145" s="768">
        <v>2.2109999999999998E-11</v>
      </c>
      <c r="M145" s="747">
        <v>0.52490000000000003</v>
      </c>
      <c r="N145" s="748">
        <v>22.3</v>
      </c>
      <c r="O145" s="438">
        <v>209648</v>
      </c>
      <c r="P145" s="754">
        <v>5.1299999999999999E-10</v>
      </c>
      <c r="Q145" s="755">
        <v>250240</v>
      </c>
    </row>
    <row r="146" spans="1:17" ht="14.4">
      <c r="A146" s="756"/>
      <c r="B146" s="79" t="s">
        <v>63</v>
      </c>
      <c r="C146" s="79" t="s">
        <v>64</v>
      </c>
      <c r="D146" s="767" t="s">
        <v>15939</v>
      </c>
      <c r="E146" s="79">
        <v>3</v>
      </c>
      <c r="F146" s="79">
        <v>149986210</v>
      </c>
      <c r="G146" s="79" t="s">
        <v>1109</v>
      </c>
      <c r="H146" s="79" t="s">
        <v>1106</v>
      </c>
      <c r="I146" s="438">
        <v>0.85929999999999995</v>
      </c>
      <c r="J146" s="438">
        <v>-3.2300000000000002E-2</v>
      </c>
      <c r="K146" s="438">
        <v>4.7000000000000002E-3</v>
      </c>
      <c r="L146" s="768">
        <v>7.1890000000000002E-12</v>
      </c>
      <c r="M146" s="747">
        <v>-0.57820000000000005</v>
      </c>
      <c r="N146" s="748">
        <v>0</v>
      </c>
      <c r="O146" s="438">
        <v>207208</v>
      </c>
      <c r="P146" s="754">
        <v>5.0730000000000002E-11</v>
      </c>
      <c r="Q146" s="755">
        <v>247800</v>
      </c>
    </row>
    <row r="147" spans="1:17" ht="14.4">
      <c r="A147" s="756"/>
      <c r="B147" s="79" t="s">
        <v>423</v>
      </c>
      <c r="C147" s="79" t="s">
        <v>19958</v>
      </c>
      <c r="D147" s="767" t="s">
        <v>15986</v>
      </c>
      <c r="E147" s="79">
        <v>4</v>
      </c>
      <c r="F147" s="79">
        <v>1198957</v>
      </c>
      <c r="G147" s="79" t="s">
        <v>1109</v>
      </c>
      <c r="H147" s="79" t="s">
        <v>1106</v>
      </c>
      <c r="I147" s="438">
        <v>0.4632</v>
      </c>
      <c r="J147" s="438">
        <v>1.7399999999999999E-2</v>
      </c>
      <c r="K147" s="438">
        <v>3.0999999999999999E-3</v>
      </c>
      <c r="L147" s="768">
        <v>2.9399999999999999E-8</v>
      </c>
      <c r="M147" s="747">
        <v>0.33339999999999997</v>
      </c>
      <c r="N147" s="748">
        <v>0</v>
      </c>
      <c r="O147" s="438">
        <v>212122</v>
      </c>
      <c r="P147" s="754">
        <v>1.2840000000000001E-7</v>
      </c>
      <c r="Q147" s="755">
        <v>252714</v>
      </c>
    </row>
    <row r="148" spans="1:17" ht="14.4">
      <c r="A148" s="756"/>
      <c r="B148" s="79" t="s">
        <v>65</v>
      </c>
      <c r="C148" s="79" t="s">
        <v>66</v>
      </c>
      <c r="D148" s="767" t="s">
        <v>15940</v>
      </c>
      <c r="E148" s="79">
        <v>4</v>
      </c>
      <c r="F148" s="79">
        <v>6835635</v>
      </c>
      <c r="G148" s="79" t="s">
        <v>1110</v>
      </c>
      <c r="H148" s="79" t="s">
        <v>1399</v>
      </c>
      <c r="I148" s="438">
        <v>0.1447</v>
      </c>
      <c r="J148" s="438">
        <v>-2.5399999999999999E-2</v>
      </c>
      <c r="K148" s="438">
        <v>4.5999999999999999E-3</v>
      </c>
      <c r="L148" s="768">
        <v>3.166E-8</v>
      </c>
      <c r="M148" s="747">
        <v>-0.48170000000000002</v>
      </c>
      <c r="N148" s="748">
        <v>0</v>
      </c>
      <c r="O148" s="438">
        <v>211995</v>
      </c>
      <c r="P148" s="754">
        <v>1.8110000000000001E-8</v>
      </c>
      <c r="Q148" s="755">
        <v>252587</v>
      </c>
    </row>
    <row r="149" spans="1:17" ht="14.4">
      <c r="A149" s="756"/>
      <c r="B149" s="79" t="s">
        <v>424</v>
      </c>
      <c r="C149" s="79" t="s">
        <v>425</v>
      </c>
      <c r="D149" s="767" t="s">
        <v>15495</v>
      </c>
      <c r="E149" s="79">
        <v>4</v>
      </c>
      <c r="F149" s="79">
        <v>23875834</v>
      </c>
      <c r="G149" s="79" t="s">
        <v>1109</v>
      </c>
      <c r="H149" s="79" t="s">
        <v>1106</v>
      </c>
      <c r="I149" s="438">
        <v>0.2873</v>
      </c>
      <c r="J149" s="438">
        <v>2.23E-2</v>
      </c>
      <c r="K149" s="438">
        <v>3.5000000000000001E-3</v>
      </c>
      <c r="L149" s="768">
        <v>1.135E-10</v>
      </c>
      <c r="M149" s="747">
        <v>0.38840000000000002</v>
      </c>
      <c r="N149" s="748">
        <v>0.2</v>
      </c>
      <c r="O149" s="438">
        <v>212120</v>
      </c>
      <c r="P149" s="754">
        <v>3.0200000000000001E-12</v>
      </c>
      <c r="Q149" s="755">
        <v>252712</v>
      </c>
    </row>
    <row r="150" spans="1:17" ht="14.4">
      <c r="A150" s="756"/>
      <c r="B150" s="79" t="s">
        <v>71</v>
      </c>
      <c r="C150" s="79" t="s">
        <v>72</v>
      </c>
      <c r="D150" s="767" t="s">
        <v>15497</v>
      </c>
      <c r="E150" s="79">
        <v>4</v>
      </c>
      <c r="F150" s="79">
        <v>81170475</v>
      </c>
      <c r="G150" s="79" t="s">
        <v>1106</v>
      </c>
      <c r="H150" s="79" t="s">
        <v>15378</v>
      </c>
      <c r="I150" s="438">
        <v>0.29670000000000002</v>
      </c>
      <c r="J150" s="438">
        <v>2.7400000000000001E-2</v>
      </c>
      <c r="K150" s="438">
        <v>4.3E-3</v>
      </c>
      <c r="L150" s="768">
        <v>2.6160000000000001E-10</v>
      </c>
      <c r="M150" s="747">
        <v>0.4768</v>
      </c>
      <c r="N150" s="748">
        <v>14.2</v>
      </c>
      <c r="O150" s="438">
        <v>135057</v>
      </c>
      <c r="P150" s="754">
        <v>1.4430000000000001E-10</v>
      </c>
      <c r="Q150" s="755">
        <v>163479</v>
      </c>
    </row>
    <row r="151" spans="1:17" ht="14.4">
      <c r="A151" s="756"/>
      <c r="B151" s="79" t="s">
        <v>426</v>
      </c>
      <c r="C151" s="79" t="s">
        <v>427</v>
      </c>
      <c r="D151" s="767" t="s">
        <v>15987</v>
      </c>
      <c r="E151" s="79">
        <v>4</v>
      </c>
      <c r="F151" s="79">
        <v>83955107</v>
      </c>
      <c r="G151" s="79" t="s">
        <v>1110</v>
      </c>
      <c r="H151" s="79" t="s">
        <v>1399</v>
      </c>
      <c r="I151" s="438">
        <v>0.56859999999999999</v>
      </c>
      <c r="J151" s="438">
        <v>2.8199999999999999E-2</v>
      </c>
      <c r="K151" s="438">
        <v>3.2000000000000002E-3</v>
      </c>
      <c r="L151" s="768">
        <v>4.4929999999999999E-18</v>
      </c>
      <c r="M151" s="747">
        <v>0.4839</v>
      </c>
      <c r="N151" s="748">
        <v>0</v>
      </c>
      <c r="O151" s="438">
        <v>209465</v>
      </c>
      <c r="P151" s="754">
        <v>1.306E-19</v>
      </c>
      <c r="Q151" s="755">
        <v>250057</v>
      </c>
    </row>
    <row r="152" spans="1:17" ht="14.4">
      <c r="A152" s="756"/>
      <c r="B152" s="79" t="s">
        <v>428</v>
      </c>
      <c r="C152" s="79" t="s">
        <v>429</v>
      </c>
      <c r="D152" s="767" t="s">
        <v>15556</v>
      </c>
      <c r="E152" s="79">
        <v>4</v>
      </c>
      <c r="F152" s="79">
        <v>114385676</v>
      </c>
      <c r="G152" s="79" t="s">
        <v>1109</v>
      </c>
      <c r="H152" s="79" t="s">
        <v>1106</v>
      </c>
      <c r="I152" s="438">
        <v>0.39200000000000002</v>
      </c>
      <c r="J152" s="438">
        <v>1.89E-2</v>
      </c>
      <c r="K152" s="438">
        <v>3.2000000000000002E-3</v>
      </c>
      <c r="L152" s="768">
        <v>2.183E-9</v>
      </c>
      <c r="M152" s="747">
        <v>0.28920000000000001</v>
      </c>
      <c r="N152" s="748">
        <v>1.5</v>
      </c>
      <c r="O152" s="438">
        <v>212229</v>
      </c>
      <c r="P152" s="754">
        <v>3.0560000000000002E-11</v>
      </c>
      <c r="Q152" s="755">
        <v>252821</v>
      </c>
    </row>
    <row r="153" spans="1:17" ht="14.4">
      <c r="A153" s="756"/>
      <c r="B153" s="79" t="s">
        <v>430</v>
      </c>
      <c r="C153" s="79" t="s">
        <v>431</v>
      </c>
      <c r="D153" s="767" t="s">
        <v>1822</v>
      </c>
      <c r="E153" s="79">
        <v>4</v>
      </c>
      <c r="F153" s="79">
        <v>141901704</v>
      </c>
      <c r="G153" s="79" t="s">
        <v>1110</v>
      </c>
      <c r="H153" s="79" t="s">
        <v>1399</v>
      </c>
      <c r="I153" s="438">
        <v>0.31190000000000001</v>
      </c>
      <c r="J153" s="438">
        <v>2.4799999999999999E-2</v>
      </c>
      <c r="K153" s="438">
        <v>3.3E-3</v>
      </c>
      <c r="L153" s="768">
        <v>9.6500000000000005E-14</v>
      </c>
      <c r="M153" s="747">
        <v>0.47120000000000001</v>
      </c>
      <c r="N153" s="748">
        <v>0</v>
      </c>
      <c r="O153" s="438">
        <v>212188</v>
      </c>
      <c r="P153" s="754">
        <v>1.0490000000000001E-12</v>
      </c>
      <c r="Q153" s="755">
        <v>252780</v>
      </c>
    </row>
    <row r="154" spans="1:17" ht="14.4">
      <c r="A154" s="756"/>
      <c r="B154" s="79" t="s">
        <v>432</v>
      </c>
      <c r="C154" s="79" t="s">
        <v>19959</v>
      </c>
      <c r="D154" s="767" t="s">
        <v>15988</v>
      </c>
      <c r="E154" s="79">
        <v>4</v>
      </c>
      <c r="F154" s="79">
        <v>149392525</v>
      </c>
      <c r="G154" s="79" t="s">
        <v>1110</v>
      </c>
      <c r="H154" s="79" t="s">
        <v>1399</v>
      </c>
      <c r="I154" s="438">
        <v>0.55120000000000002</v>
      </c>
      <c r="J154" s="438">
        <v>1.7100000000000001E-2</v>
      </c>
      <c r="K154" s="438">
        <v>3.0999999999999999E-3</v>
      </c>
      <c r="L154" s="768">
        <v>4.238E-8</v>
      </c>
      <c r="M154" s="747">
        <v>0.30320000000000003</v>
      </c>
      <c r="N154" s="748">
        <v>0</v>
      </c>
      <c r="O154" s="438">
        <v>212256</v>
      </c>
      <c r="P154" s="754">
        <v>1.128E-6</v>
      </c>
      <c r="Q154" s="755">
        <v>252848</v>
      </c>
    </row>
    <row r="155" spans="1:17" ht="14.4">
      <c r="A155" s="756"/>
      <c r="B155" s="79" t="s">
        <v>433</v>
      </c>
      <c r="C155" s="79" t="s">
        <v>434</v>
      </c>
      <c r="D155" s="767" t="s">
        <v>1411</v>
      </c>
      <c r="E155" s="79">
        <v>4</v>
      </c>
      <c r="F155" s="79">
        <v>154379959</v>
      </c>
      <c r="G155" s="79" t="s">
        <v>1109</v>
      </c>
      <c r="H155" s="79" t="s">
        <v>1106</v>
      </c>
      <c r="I155" s="438">
        <v>0.64149999999999996</v>
      </c>
      <c r="J155" s="438">
        <v>2.2700000000000001E-2</v>
      </c>
      <c r="K155" s="438">
        <v>3.2000000000000002E-3</v>
      </c>
      <c r="L155" s="768">
        <v>2.5249999999999998E-12</v>
      </c>
      <c r="M155" s="747">
        <v>0.41349999999999998</v>
      </c>
      <c r="N155" s="748">
        <v>26.1</v>
      </c>
      <c r="O155" s="438">
        <v>211975</v>
      </c>
      <c r="P155" s="754">
        <v>1.159E-11</v>
      </c>
      <c r="Q155" s="755">
        <v>252567</v>
      </c>
    </row>
    <row r="156" spans="1:17" ht="14.4">
      <c r="A156" s="756"/>
      <c r="B156" s="79" t="s">
        <v>435</v>
      </c>
      <c r="C156" s="79" t="s">
        <v>436</v>
      </c>
      <c r="D156" s="767" t="s">
        <v>15942</v>
      </c>
      <c r="E156" s="79">
        <v>4</v>
      </c>
      <c r="F156" s="79">
        <v>174622928</v>
      </c>
      <c r="G156" s="79" t="s">
        <v>1110</v>
      </c>
      <c r="H156" s="79" t="s">
        <v>1106</v>
      </c>
      <c r="I156" s="438">
        <v>0.95660000000000001</v>
      </c>
      <c r="J156" s="438">
        <v>-5.7500000000000002E-2</v>
      </c>
      <c r="K156" s="438">
        <v>9.5999999999999992E-3</v>
      </c>
      <c r="L156" s="768">
        <v>2.1499999999999998E-9</v>
      </c>
      <c r="M156" s="747">
        <v>-1.0125999999999999</v>
      </c>
      <c r="N156" s="748">
        <v>0</v>
      </c>
      <c r="O156" s="438">
        <v>212343</v>
      </c>
      <c r="P156" s="754">
        <v>1.993E-10</v>
      </c>
      <c r="Q156" s="755">
        <v>252614</v>
      </c>
    </row>
    <row r="157" spans="1:17" ht="14.4">
      <c r="A157" s="756"/>
      <c r="B157" s="79" t="s">
        <v>437</v>
      </c>
      <c r="C157" s="79" t="s">
        <v>438</v>
      </c>
      <c r="D157" s="767" t="s">
        <v>15943</v>
      </c>
      <c r="E157" s="79">
        <v>5</v>
      </c>
      <c r="F157" s="79">
        <v>10459483</v>
      </c>
      <c r="G157" s="79" t="s">
        <v>1109</v>
      </c>
      <c r="H157" s="79" t="s">
        <v>1106</v>
      </c>
      <c r="I157" s="438">
        <v>0.12959999999999999</v>
      </c>
      <c r="J157" s="438">
        <v>-3.0800000000000001E-2</v>
      </c>
      <c r="K157" s="438">
        <v>4.8999999999999998E-3</v>
      </c>
      <c r="L157" s="768">
        <v>2.769E-10</v>
      </c>
      <c r="M157" s="747">
        <v>-0.57169999999999999</v>
      </c>
      <c r="N157" s="748">
        <v>18</v>
      </c>
      <c r="O157" s="438">
        <v>211520</v>
      </c>
      <c r="P157" s="754">
        <v>5.5619999999999998E-11</v>
      </c>
      <c r="Q157" s="755">
        <v>252112</v>
      </c>
    </row>
    <row r="158" spans="1:17" ht="14.4">
      <c r="A158" s="756"/>
      <c r="B158" s="79" t="s">
        <v>85</v>
      </c>
      <c r="C158" s="79" t="s">
        <v>86</v>
      </c>
      <c r="D158" s="767" t="s">
        <v>15944</v>
      </c>
      <c r="E158" s="79">
        <v>5</v>
      </c>
      <c r="F158" s="79">
        <v>56994529</v>
      </c>
      <c r="G158" s="79" t="s">
        <v>1110</v>
      </c>
      <c r="H158" s="79" t="s">
        <v>1106</v>
      </c>
      <c r="I158" s="438">
        <v>0.2175</v>
      </c>
      <c r="J158" s="438">
        <v>-3.6900000000000002E-2</v>
      </c>
      <c r="K158" s="438">
        <v>3.8E-3</v>
      </c>
      <c r="L158" s="768">
        <v>3.469E-22</v>
      </c>
      <c r="M158" s="747">
        <v>-0.68289999999999995</v>
      </c>
      <c r="N158" s="748">
        <v>0</v>
      </c>
      <c r="O158" s="438">
        <v>212373</v>
      </c>
      <c r="P158" s="754">
        <v>4.5270000000000002E-24</v>
      </c>
      <c r="Q158" s="755">
        <v>252965</v>
      </c>
    </row>
    <row r="159" spans="1:17" ht="14.4">
      <c r="A159" s="756"/>
      <c r="B159" s="79" t="s">
        <v>439</v>
      </c>
      <c r="C159" s="79" t="s">
        <v>440</v>
      </c>
      <c r="D159" s="767" t="s">
        <v>15945</v>
      </c>
      <c r="E159" s="79">
        <v>5</v>
      </c>
      <c r="F159" s="79">
        <v>61735508</v>
      </c>
      <c r="G159" s="79" t="s">
        <v>1110</v>
      </c>
      <c r="H159" s="79" t="s">
        <v>1399</v>
      </c>
      <c r="I159" s="438">
        <v>0.34379999999999999</v>
      </c>
      <c r="J159" s="438">
        <v>-1.84E-2</v>
      </c>
      <c r="K159" s="438">
        <v>3.2000000000000002E-3</v>
      </c>
      <c r="L159" s="768">
        <v>1.5250000000000001E-8</v>
      </c>
      <c r="M159" s="747">
        <v>-0.32</v>
      </c>
      <c r="N159" s="748">
        <v>22.6</v>
      </c>
      <c r="O159" s="438">
        <v>212323</v>
      </c>
      <c r="P159" s="754">
        <v>2.0179999999999999E-8</v>
      </c>
      <c r="Q159" s="755">
        <v>252915</v>
      </c>
    </row>
    <row r="160" spans="1:17" ht="14.4">
      <c r="A160" s="756"/>
      <c r="B160" s="79" t="s">
        <v>441</v>
      </c>
      <c r="C160" s="79" t="s">
        <v>442</v>
      </c>
      <c r="D160" s="767" t="s">
        <v>15205</v>
      </c>
      <c r="E160" s="79">
        <v>5</v>
      </c>
      <c r="F160" s="79">
        <v>133861663</v>
      </c>
      <c r="G160" s="79" t="s">
        <v>1109</v>
      </c>
      <c r="H160" s="79" t="s">
        <v>1106</v>
      </c>
      <c r="I160" s="438">
        <v>0.42170000000000002</v>
      </c>
      <c r="J160" s="438">
        <v>1.9400000000000001E-2</v>
      </c>
      <c r="K160" s="438">
        <v>3.0999999999999999E-3</v>
      </c>
      <c r="L160" s="768">
        <v>4.5020000000000001E-10</v>
      </c>
      <c r="M160" s="747">
        <v>0.3649</v>
      </c>
      <c r="N160" s="748">
        <v>20.399999999999999</v>
      </c>
      <c r="O160" s="438">
        <v>212376</v>
      </c>
      <c r="P160" s="754">
        <v>5.4E-10</v>
      </c>
      <c r="Q160" s="755">
        <v>252968</v>
      </c>
    </row>
    <row r="161" spans="1:17" ht="14.4">
      <c r="A161" s="756"/>
      <c r="B161" s="79" t="s">
        <v>443</v>
      </c>
      <c r="C161" s="79" t="s">
        <v>444</v>
      </c>
      <c r="D161" s="767" t="s">
        <v>15946</v>
      </c>
      <c r="E161" s="79">
        <v>5</v>
      </c>
      <c r="F161" s="79">
        <v>153871070</v>
      </c>
      <c r="G161" s="79" t="s">
        <v>1109</v>
      </c>
      <c r="H161" s="79" t="s">
        <v>1106</v>
      </c>
      <c r="I161" s="438">
        <v>0.36969999999999997</v>
      </c>
      <c r="J161" s="438">
        <v>-1.9800000000000002E-2</v>
      </c>
      <c r="K161" s="438">
        <v>3.2000000000000002E-3</v>
      </c>
      <c r="L161" s="768">
        <v>6.1090000000000003E-10</v>
      </c>
      <c r="M161" s="747">
        <v>-0.34570000000000001</v>
      </c>
      <c r="N161" s="748">
        <v>0</v>
      </c>
      <c r="O161" s="438">
        <v>211766</v>
      </c>
      <c r="P161" s="754">
        <v>1.114E-10</v>
      </c>
      <c r="Q161" s="755">
        <v>252358</v>
      </c>
    </row>
    <row r="162" spans="1:17" ht="14.4">
      <c r="A162" s="756"/>
      <c r="B162" s="79" t="s">
        <v>445</v>
      </c>
      <c r="C162" s="79" t="s">
        <v>446</v>
      </c>
      <c r="D162" s="767" t="s">
        <v>15206</v>
      </c>
      <c r="E162" s="79">
        <v>5</v>
      </c>
      <c r="F162" s="79">
        <v>179045767</v>
      </c>
      <c r="G162" s="79" t="s">
        <v>1109</v>
      </c>
      <c r="H162" s="79" t="s">
        <v>1106</v>
      </c>
      <c r="I162" s="438">
        <v>8.0000000000000002E-3</v>
      </c>
      <c r="J162" s="438">
        <v>0.17630000000000001</v>
      </c>
      <c r="K162" s="438">
        <v>1.9400000000000001E-2</v>
      </c>
      <c r="L162" s="768">
        <v>1.005E-19</v>
      </c>
      <c r="M162" s="747">
        <v>3.1080999999999999</v>
      </c>
      <c r="N162" s="748">
        <v>0</v>
      </c>
      <c r="O162" s="438">
        <v>195216</v>
      </c>
      <c r="P162" s="754">
        <v>1.6289999999999999E-19</v>
      </c>
      <c r="Q162" s="755">
        <v>231209</v>
      </c>
    </row>
    <row r="163" spans="1:17" ht="14.4">
      <c r="A163" s="756"/>
      <c r="B163" s="79" t="s">
        <v>447</v>
      </c>
      <c r="C163" s="79" t="s">
        <v>448</v>
      </c>
      <c r="D163" s="767" t="s">
        <v>15947</v>
      </c>
      <c r="E163" s="79">
        <v>6</v>
      </c>
      <c r="F163" s="79">
        <v>6901663</v>
      </c>
      <c r="G163" s="79" t="s">
        <v>1110</v>
      </c>
      <c r="H163" s="79" t="s">
        <v>1399</v>
      </c>
      <c r="I163" s="438">
        <v>0.36259999999999998</v>
      </c>
      <c r="J163" s="438">
        <v>-2.0500000000000001E-2</v>
      </c>
      <c r="K163" s="438">
        <v>3.3E-3</v>
      </c>
      <c r="L163" s="768">
        <v>5.5649999999999999E-10</v>
      </c>
      <c r="M163" s="747">
        <v>-0.33979999999999999</v>
      </c>
      <c r="N163" s="748">
        <v>0</v>
      </c>
      <c r="O163" s="438">
        <v>211875</v>
      </c>
      <c r="P163" s="754">
        <v>6.308E-13</v>
      </c>
      <c r="Q163" s="755">
        <v>252467</v>
      </c>
    </row>
    <row r="164" spans="1:17" ht="14.4">
      <c r="A164" s="756"/>
      <c r="B164" s="79" t="s">
        <v>97</v>
      </c>
      <c r="C164" s="79" t="s">
        <v>98</v>
      </c>
      <c r="D164" s="767" t="s">
        <v>1829</v>
      </c>
      <c r="E164" s="79">
        <v>6</v>
      </c>
      <c r="F164" s="79">
        <v>18210109</v>
      </c>
      <c r="G164" s="79" t="s">
        <v>1110</v>
      </c>
      <c r="H164" s="79" t="s">
        <v>1399</v>
      </c>
      <c r="I164" s="438">
        <v>0.30630000000000002</v>
      </c>
      <c r="J164" s="438">
        <v>-4.6100000000000002E-2</v>
      </c>
      <c r="K164" s="438">
        <v>3.5999999999999999E-3</v>
      </c>
      <c r="L164" s="768">
        <v>2.4710000000000001E-37</v>
      </c>
      <c r="M164" s="747">
        <v>-0.78959999999999997</v>
      </c>
      <c r="N164" s="748">
        <v>12.3</v>
      </c>
      <c r="O164" s="438">
        <v>210959</v>
      </c>
      <c r="P164" s="754">
        <v>2.052E-39</v>
      </c>
      <c r="Q164" s="755">
        <v>251551</v>
      </c>
    </row>
    <row r="165" spans="1:17" ht="14.4">
      <c r="A165" s="756"/>
      <c r="B165" s="79" t="s">
        <v>99</v>
      </c>
      <c r="C165" s="79" t="s">
        <v>100</v>
      </c>
      <c r="D165" s="767" t="s">
        <v>15989</v>
      </c>
      <c r="E165" s="79">
        <v>6</v>
      </c>
      <c r="F165" s="79">
        <v>32187023</v>
      </c>
      <c r="G165" s="79" t="s">
        <v>1110</v>
      </c>
      <c r="H165" s="79" t="s">
        <v>1399</v>
      </c>
      <c r="I165" s="438">
        <v>0.54830000000000001</v>
      </c>
      <c r="J165" s="438">
        <v>2.0299999999999999E-2</v>
      </c>
      <c r="K165" s="438">
        <v>3.2000000000000002E-3</v>
      </c>
      <c r="L165" s="768">
        <v>2.9970000000000001E-10</v>
      </c>
      <c r="M165" s="747">
        <v>0.36680000000000001</v>
      </c>
      <c r="N165" s="748">
        <v>0</v>
      </c>
      <c r="O165" s="438">
        <v>198446</v>
      </c>
      <c r="P165" s="754">
        <v>5.9899999999999995E-11</v>
      </c>
      <c r="Q165" s="755">
        <v>239038</v>
      </c>
    </row>
    <row r="166" spans="1:17" ht="14.4">
      <c r="A166" s="756"/>
      <c r="B166" s="79" t="s">
        <v>449</v>
      </c>
      <c r="C166" s="79" t="s">
        <v>450</v>
      </c>
      <c r="D166" s="767" t="s">
        <v>15990</v>
      </c>
      <c r="E166" s="79">
        <v>6</v>
      </c>
      <c r="F166" s="79">
        <v>107435870</v>
      </c>
      <c r="G166" s="79" t="s">
        <v>1109</v>
      </c>
      <c r="H166" s="79" t="s">
        <v>19465</v>
      </c>
      <c r="I166" s="438">
        <v>0.4022</v>
      </c>
      <c r="J166" s="438">
        <v>-2.4400000000000002E-2</v>
      </c>
      <c r="K166" s="438">
        <v>4.1000000000000003E-3</v>
      </c>
      <c r="L166" s="768">
        <v>2.5960000000000001E-9</v>
      </c>
      <c r="M166" s="747">
        <v>-0.43330000000000002</v>
      </c>
      <c r="N166" s="748">
        <v>0</v>
      </c>
      <c r="O166" s="438">
        <v>140201</v>
      </c>
      <c r="P166" s="754">
        <v>2.3429999999999999E-9</v>
      </c>
      <c r="Q166" s="755">
        <v>179299</v>
      </c>
    </row>
    <row r="167" spans="1:17" ht="14.4">
      <c r="A167" s="756"/>
      <c r="B167" s="79" t="s">
        <v>451</v>
      </c>
      <c r="C167" s="79" t="s">
        <v>452</v>
      </c>
      <c r="D167" s="767" t="s">
        <v>15991</v>
      </c>
      <c r="E167" s="79">
        <v>6</v>
      </c>
      <c r="F167" s="79">
        <v>126089285</v>
      </c>
      <c r="G167" s="79" t="s">
        <v>1106</v>
      </c>
      <c r="H167" s="79" t="s">
        <v>1399</v>
      </c>
      <c r="I167" s="438">
        <v>0.51349999999999996</v>
      </c>
      <c r="J167" s="438">
        <v>-2.1600000000000001E-2</v>
      </c>
      <c r="K167" s="438">
        <v>3.0999999999999999E-3</v>
      </c>
      <c r="L167" s="768">
        <v>2.2600000000000001E-12</v>
      </c>
      <c r="M167" s="747">
        <v>-0.38179999999999997</v>
      </c>
      <c r="N167" s="748">
        <v>0</v>
      </c>
      <c r="O167" s="438">
        <v>212326</v>
      </c>
      <c r="P167" s="754">
        <v>4.5449999999999997E-12</v>
      </c>
      <c r="Q167" s="755">
        <v>252918</v>
      </c>
    </row>
    <row r="168" spans="1:17" ht="14.4">
      <c r="A168" s="756"/>
      <c r="B168" s="79" t="s">
        <v>103</v>
      </c>
      <c r="C168" s="79" t="s">
        <v>104</v>
      </c>
      <c r="D168" s="767" t="s">
        <v>1842</v>
      </c>
      <c r="E168" s="79">
        <v>6</v>
      </c>
      <c r="F168" s="79">
        <v>134379869</v>
      </c>
      <c r="G168" s="79" t="s">
        <v>1110</v>
      </c>
      <c r="H168" s="79" t="s">
        <v>1109</v>
      </c>
      <c r="I168" s="438">
        <v>0.6099</v>
      </c>
      <c r="J168" s="438">
        <v>2.1999999999999999E-2</v>
      </c>
      <c r="K168" s="438">
        <v>3.3999999999999998E-3</v>
      </c>
      <c r="L168" s="768">
        <v>5.8459999999999998E-11</v>
      </c>
      <c r="M168" s="747">
        <v>0.41</v>
      </c>
      <c r="N168" s="748">
        <v>20.6</v>
      </c>
      <c r="O168" s="438">
        <v>208569</v>
      </c>
      <c r="P168" s="754">
        <v>8.8950000000000002E-14</v>
      </c>
      <c r="Q168" s="755">
        <v>249161</v>
      </c>
    </row>
    <row r="169" spans="1:17" ht="14.4">
      <c r="A169" s="756"/>
      <c r="B169" s="79" t="s">
        <v>105</v>
      </c>
      <c r="C169" s="79" t="s">
        <v>106</v>
      </c>
      <c r="D169" s="767" t="s">
        <v>15221</v>
      </c>
      <c r="E169" s="79">
        <v>6</v>
      </c>
      <c r="F169" s="79">
        <v>164528867</v>
      </c>
      <c r="G169" s="79" t="s">
        <v>1110</v>
      </c>
      <c r="H169" s="79" t="s">
        <v>1109</v>
      </c>
      <c r="I169" s="438">
        <v>0.31030000000000002</v>
      </c>
      <c r="J169" s="438">
        <v>-2.7400000000000001E-2</v>
      </c>
      <c r="K169" s="438">
        <v>3.3999999999999998E-3</v>
      </c>
      <c r="L169" s="768">
        <v>6.3499999999999996E-16</v>
      </c>
      <c r="M169" s="747">
        <v>-0.48849999999999999</v>
      </c>
      <c r="N169" s="748">
        <v>7.8</v>
      </c>
      <c r="O169" s="438">
        <v>212252</v>
      </c>
      <c r="P169" s="754">
        <v>6.4070000000000002E-15</v>
      </c>
      <c r="Q169" s="755">
        <v>252844</v>
      </c>
    </row>
    <row r="170" spans="1:17" ht="14.4">
      <c r="A170" s="756"/>
      <c r="B170" s="79" t="s">
        <v>453</v>
      </c>
      <c r="C170" s="79" t="s">
        <v>454</v>
      </c>
      <c r="D170" s="767" t="s">
        <v>15992</v>
      </c>
      <c r="E170" s="79">
        <v>7</v>
      </c>
      <c r="F170" s="79">
        <v>40157040</v>
      </c>
      <c r="G170" s="79" t="s">
        <v>1110</v>
      </c>
      <c r="H170" s="79" t="s">
        <v>1106</v>
      </c>
      <c r="I170" s="438">
        <v>0.86219999999999997</v>
      </c>
      <c r="J170" s="438">
        <v>4.0899999999999999E-2</v>
      </c>
      <c r="K170" s="438">
        <v>4.4999999999999997E-3</v>
      </c>
      <c r="L170" s="768">
        <v>1.2210000000000001E-19</v>
      </c>
      <c r="M170" s="747">
        <v>0.74629999999999996</v>
      </c>
      <c r="N170" s="748">
        <v>0</v>
      </c>
      <c r="O170" s="438">
        <v>209533</v>
      </c>
      <c r="P170" s="754">
        <v>3.105E-19</v>
      </c>
      <c r="Q170" s="755">
        <v>250125</v>
      </c>
    </row>
    <row r="171" spans="1:17" ht="14.4">
      <c r="A171" s="756"/>
      <c r="B171" s="79" t="s">
        <v>455</v>
      </c>
      <c r="C171" s="79" t="s">
        <v>456</v>
      </c>
      <c r="D171" s="767" t="s">
        <v>1570</v>
      </c>
      <c r="E171" s="79">
        <v>7</v>
      </c>
      <c r="F171" s="79">
        <v>95041542</v>
      </c>
      <c r="G171" s="79" t="s">
        <v>1109</v>
      </c>
      <c r="H171" s="79" t="s">
        <v>1399</v>
      </c>
      <c r="I171" s="438">
        <v>0.24279999999999999</v>
      </c>
      <c r="J171" s="438">
        <v>-2.1600000000000001E-2</v>
      </c>
      <c r="K171" s="438">
        <v>3.7000000000000002E-3</v>
      </c>
      <c r="L171" s="768">
        <v>3.712E-9</v>
      </c>
      <c r="M171" s="747">
        <v>-0.3523</v>
      </c>
      <c r="N171" s="748">
        <v>17</v>
      </c>
      <c r="O171" s="438">
        <v>205963</v>
      </c>
      <c r="P171" s="754">
        <v>5.2460000000000001E-12</v>
      </c>
      <c r="Q171" s="755">
        <v>246555</v>
      </c>
    </row>
    <row r="172" spans="1:17" ht="14.4">
      <c r="A172" s="756"/>
      <c r="B172" s="79" t="s">
        <v>457</v>
      </c>
      <c r="C172" s="79" t="s">
        <v>458</v>
      </c>
      <c r="D172" s="767" t="s">
        <v>15513</v>
      </c>
      <c r="E172" s="79">
        <v>7</v>
      </c>
      <c r="F172" s="79">
        <v>100089385</v>
      </c>
      <c r="G172" s="79" t="s">
        <v>1110</v>
      </c>
      <c r="H172" s="79" t="s">
        <v>1399</v>
      </c>
      <c r="I172" s="438">
        <v>0.80510000000000004</v>
      </c>
      <c r="J172" s="438">
        <v>-2.8899999999999999E-2</v>
      </c>
      <c r="K172" s="438">
        <v>3.8999999999999998E-3</v>
      </c>
      <c r="L172" s="768">
        <v>1.858E-13</v>
      </c>
      <c r="M172" s="747">
        <v>-0.54490000000000005</v>
      </c>
      <c r="N172" s="748">
        <v>0</v>
      </c>
      <c r="O172" s="438">
        <v>212319</v>
      </c>
      <c r="P172" s="754">
        <v>2.321E-15</v>
      </c>
      <c r="Q172" s="755">
        <v>252911</v>
      </c>
    </row>
    <row r="173" spans="1:17" ht="14.4">
      <c r="A173" s="756"/>
      <c r="B173" s="79" t="s">
        <v>459</v>
      </c>
      <c r="C173" s="79" t="s">
        <v>460</v>
      </c>
      <c r="D173" s="767" t="s">
        <v>15993</v>
      </c>
      <c r="E173" s="79">
        <v>7</v>
      </c>
      <c r="F173" s="79">
        <v>101666868</v>
      </c>
      <c r="G173" s="79" t="s">
        <v>1109</v>
      </c>
      <c r="H173" s="79" t="s">
        <v>1106</v>
      </c>
      <c r="I173" s="438">
        <v>0.70730000000000004</v>
      </c>
      <c r="J173" s="438">
        <v>-2.0899999999999998E-2</v>
      </c>
      <c r="K173" s="438">
        <v>3.3999999999999998E-3</v>
      </c>
      <c r="L173" s="768">
        <v>6.5989999999999996E-10</v>
      </c>
      <c r="M173" s="747">
        <v>-0.37909999999999999</v>
      </c>
      <c r="N173" s="748">
        <v>0</v>
      </c>
      <c r="O173" s="438">
        <v>212342</v>
      </c>
      <c r="P173" s="754">
        <v>1.33E-8</v>
      </c>
      <c r="Q173" s="755">
        <v>252934</v>
      </c>
    </row>
    <row r="174" spans="1:17" ht="14.4">
      <c r="A174" s="756"/>
      <c r="B174" s="79" t="s">
        <v>117</v>
      </c>
      <c r="C174" s="79" t="s">
        <v>118</v>
      </c>
      <c r="D174" s="767" t="s">
        <v>1418</v>
      </c>
      <c r="E174" s="79">
        <v>7</v>
      </c>
      <c r="F174" s="79">
        <v>112116198</v>
      </c>
      <c r="G174" s="79" t="s">
        <v>1110</v>
      </c>
      <c r="H174" s="79" t="s">
        <v>1399</v>
      </c>
      <c r="I174" s="438">
        <v>0.31119999999999998</v>
      </c>
      <c r="J174" s="438">
        <v>2.07E-2</v>
      </c>
      <c r="K174" s="438">
        <v>3.3E-3</v>
      </c>
      <c r="L174" s="768">
        <v>6.0699999999999997E-10</v>
      </c>
      <c r="M174" s="747">
        <v>0.36049999999999999</v>
      </c>
      <c r="N174" s="748">
        <v>7.4</v>
      </c>
      <c r="O174" s="438">
        <v>212349</v>
      </c>
      <c r="P174" s="754">
        <v>1.944E-10</v>
      </c>
      <c r="Q174" s="755">
        <v>252941</v>
      </c>
    </row>
    <row r="175" spans="1:17" ht="14.4">
      <c r="A175" s="756"/>
      <c r="B175" s="79" t="s">
        <v>461</v>
      </c>
      <c r="C175" s="79" t="s">
        <v>19960</v>
      </c>
      <c r="D175" s="767" t="s">
        <v>15994</v>
      </c>
      <c r="E175" s="79">
        <v>7</v>
      </c>
      <c r="F175" s="79">
        <v>154814700</v>
      </c>
      <c r="G175" s="79" t="s">
        <v>1109</v>
      </c>
      <c r="H175" s="79" t="s">
        <v>1106</v>
      </c>
      <c r="I175" s="438">
        <v>0.98570000000000002</v>
      </c>
      <c r="J175" s="438">
        <v>8.6999999999999994E-2</v>
      </c>
      <c r="K175" s="438">
        <v>1.54E-2</v>
      </c>
      <c r="L175" s="768">
        <v>1.6569999999999999E-8</v>
      </c>
      <c r="M175" s="747">
        <v>1.4881</v>
      </c>
      <c r="N175" s="748">
        <v>4.8</v>
      </c>
      <c r="O175" s="438">
        <v>202550</v>
      </c>
      <c r="P175" s="754">
        <v>5.2950000000000001E-8</v>
      </c>
      <c r="Q175" s="755">
        <v>240579</v>
      </c>
    </row>
    <row r="176" spans="1:17" ht="14.4">
      <c r="A176" s="756"/>
      <c r="B176" s="79" t="s">
        <v>462</v>
      </c>
      <c r="C176" s="79" t="s">
        <v>463</v>
      </c>
      <c r="D176" s="767" t="s">
        <v>15995</v>
      </c>
      <c r="E176" s="79">
        <v>8</v>
      </c>
      <c r="F176" s="79">
        <v>11285219</v>
      </c>
      <c r="G176" s="79" t="s">
        <v>1110</v>
      </c>
      <c r="H176" s="79" t="s">
        <v>1106</v>
      </c>
      <c r="I176" s="438">
        <v>0.50119999999999998</v>
      </c>
      <c r="J176" s="438">
        <v>-0.02</v>
      </c>
      <c r="K176" s="438">
        <v>3.3E-3</v>
      </c>
      <c r="L176" s="768">
        <v>1.5139999999999999E-9</v>
      </c>
      <c r="M176" s="747">
        <v>-0.36859999999999998</v>
      </c>
      <c r="N176" s="748">
        <v>0</v>
      </c>
      <c r="O176" s="438">
        <v>211399</v>
      </c>
      <c r="P176" s="754">
        <v>1.15E-6</v>
      </c>
      <c r="Q176" s="755">
        <v>251991</v>
      </c>
    </row>
    <row r="177" spans="1:17" ht="14.4">
      <c r="A177" s="756"/>
      <c r="B177" s="79" t="s">
        <v>464</v>
      </c>
      <c r="C177" s="79" t="s">
        <v>465</v>
      </c>
      <c r="D177" s="767" t="s">
        <v>15501</v>
      </c>
      <c r="E177" s="79">
        <v>8</v>
      </c>
      <c r="F177" s="79">
        <v>21806803</v>
      </c>
      <c r="G177" s="79" t="s">
        <v>1110</v>
      </c>
      <c r="H177" s="79" t="s">
        <v>1399</v>
      </c>
      <c r="I177" s="438">
        <v>0.11</v>
      </c>
      <c r="J177" s="438">
        <v>3.1199999999999999E-2</v>
      </c>
      <c r="K177" s="438">
        <v>5.0000000000000001E-3</v>
      </c>
      <c r="L177" s="768">
        <v>6.5109999999999995E-10</v>
      </c>
      <c r="M177" s="747">
        <v>0.57269999999999999</v>
      </c>
      <c r="N177" s="748">
        <v>0</v>
      </c>
      <c r="O177" s="438">
        <v>212291</v>
      </c>
      <c r="P177" s="754">
        <v>3.3739999999999998E-11</v>
      </c>
      <c r="Q177" s="755">
        <v>252883</v>
      </c>
    </row>
    <row r="178" spans="1:17" ht="14.4">
      <c r="A178" s="756"/>
      <c r="B178" s="79" t="s">
        <v>466</v>
      </c>
      <c r="C178" s="79" t="s">
        <v>19961</v>
      </c>
      <c r="D178" s="767" t="s">
        <v>15996</v>
      </c>
      <c r="E178" s="79">
        <v>9</v>
      </c>
      <c r="F178" s="79">
        <v>13988817</v>
      </c>
      <c r="G178" s="79" t="s">
        <v>1110</v>
      </c>
      <c r="H178" s="79" t="s">
        <v>1106</v>
      </c>
      <c r="I178" s="438">
        <v>0.93140000000000001</v>
      </c>
      <c r="J178" s="438">
        <v>3.5000000000000003E-2</v>
      </c>
      <c r="K178" s="438">
        <v>6.1999999999999998E-3</v>
      </c>
      <c r="L178" s="768">
        <v>1.712E-8</v>
      </c>
      <c r="M178" s="747">
        <v>0.63419999999999999</v>
      </c>
      <c r="N178" s="748">
        <v>4.0999999999999996</v>
      </c>
      <c r="O178" s="438">
        <v>212219</v>
      </c>
      <c r="P178" s="754">
        <v>8.5249999999999999E-8</v>
      </c>
      <c r="Q178" s="755">
        <v>252811</v>
      </c>
    </row>
    <row r="179" spans="1:17" ht="14.4">
      <c r="A179" s="756"/>
      <c r="B179" s="79" t="s">
        <v>127</v>
      </c>
      <c r="C179" s="79" t="s">
        <v>128</v>
      </c>
      <c r="D179" s="767" t="s">
        <v>15207</v>
      </c>
      <c r="E179" s="79">
        <v>9</v>
      </c>
      <c r="F179" s="79">
        <v>34994171</v>
      </c>
      <c r="G179" s="79" t="s">
        <v>1109</v>
      </c>
      <c r="H179" s="79" t="s">
        <v>1106</v>
      </c>
      <c r="I179" s="438">
        <v>7.9000000000000008E-3</v>
      </c>
      <c r="J179" s="438">
        <v>0.15359999999999999</v>
      </c>
      <c r="K179" s="438">
        <v>2.0199999999999999E-2</v>
      </c>
      <c r="L179" s="768">
        <v>2.7490000000000001E-14</v>
      </c>
      <c r="M179" s="747">
        <v>2.6577999999999999</v>
      </c>
      <c r="N179" s="748">
        <v>0</v>
      </c>
      <c r="O179" s="438">
        <v>201314</v>
      </c>
      <c r="P179" s="754">
        <v>1.8319999999999999E-13</v>
      </c>
      <c r="Q179" s="755">
        <v>237599</v>
      </c>
    </row>
    <row r="180" spans="1:17" ht="14.4">
      <c r="A180" s="756"/>
      <c r="B180" s="79" t="s">
        <v>468</v>
      </c>
      <c r="C180" s="79" t="s">
        <v>469</v>
      </c>
      <c r="D180" s="767" t="s">
        <v>15950</v>
      </c>
      <c r="E180" s="79">
        <v>9</v>
      </c>
      <c r="F180" s="79">
        <v>97575627</v>
      </c>
      <c r="G180" s="79" t="s">
        <v>1110</v>
      </c>
      <c r="H180" s="79" t="s">
        <v>1109</v>
      </c>
      <c r="I180" s="438">
        <v>0.58379999999999999</v>
      </c>
      <c r="J180" s="438">
        <v>-2.3E-2</v>
      </c>
      <c r="K180" s="438">
        <v>3.0999999999999999E-3</v>
      </c>
      <c r="L180" s="768">
        <v>1.807E-13</v>
      </c>
      <c r="M180" s="747">
        <v>-0.3947</v>
      </c>
      <c r="N180" s="748">
        <v>0</v>
      </c>
      <c r="O180" s="438">
        <v>212378</v>
      </c>
      <c r="P180" s="754">
        <v>5.6800000000000006E-17</v>
      </c>
      <c r="Q180" s="755">
        <v>252970</v>
      </c>
    </row>
    <row r="181" spans="1:17" ht="14.4">
      <c r="A181" s="756"/>
      <c r="B181" s="79" t="s">
        <v>133</v>
      </c>
      <c r="C181" s="79" t="s">
        <v>134</v>
      </c>
      <c r="D181" s="767" t="s">
        <v>15951</v>
      </c>
      <c r="E181" s="79">
        <v>9</v>
      </c>
      <c r="F181" s="79">
        <v>109459872</v>
      </c>
      <c r="G181" s="79" t="s">
        <v>1110</v>
      </c>
      <c r="H181" s="79" t="s">
        <v>1399</v>
      </c>
      <c r="I181" s="438">
        <v>2.2200000000000001E-2</v>
      </c>
      <c r="J181" s="438">
        <v>7.0699999999999999E-2</v>
      </c>
      <c r="K181" s="438">
        <v>1.15E-2</v>
      </c>
      <c r="L181" s="768">
        <v>6.6369999999999999E-10</v>
      </c>
      <c r="M181" s="747">
        <v>1.3468</v>
      </c>
      <c r="N181" s="748">
        <v>0</v>
      </c>
      <c r="O181" s="438">
        <v>205166</v>
      </c>
      <c r="P181" s="754">
        <v>7.4819999999999996E-10</v>
      </c>
      <c r="Q181" s="755">
        <v>243943</v>
      </c>
    </row>
    <row r="182" spans="1:17" ht="14.4">
      <c r="A182" s="756"/>
      <c r="B182" s="79" t="s">
        <v>137</v>
      </c>
      <c r="C182" s="79" t="s">
        <v>138</v>
      </c>
      <c r="D182" s="767" t="s">
        <v>15952</v>
      </c>
      <c r="E182" s="79">
        <v>10</v>
      </c>
      <c r="F182" s="79">
        <v>18629941</v>
      </c>
      <c r="G182" s="79" t="s">
        <v>1110</v>
      </c>
      <c r="H182" s="79" t="s">
        <v>1399</v>
      </c>
      <c r="I182" s="438">
        <v>7.1999999999999998E-3</v>
      </c>
      <c r="J182" s="438">
        <v>0.14380000000000001</v>
      </c>
      <c r="K182" s="438">
        <v>2.0899999999999998E-2</v>
      </c>
      <c r="L182" s="768">
        <v>5.7580000000000003E-12</v>
      </c>
      <c r="M182" s="747">
        <v>2.7259000000000002</v>
      </c>
      <c r="N182" s="748">
        <v>0</v>
      </c>
      <c r="O182" s="438">
        <v>197539</v>
      </c>
      <c r="P182" s="754">
        <v>2.3129999999999998E-13</v>
      </c>
      <c r="Q182" s="755">
        <v>229110</v>
      </c>
    </row>
    <row r="183" spans="1:17" ht="14.4">
      <c r="A183" s="756"/>
      <c r="B183" s="79" t="s">
        <v>470</v>
      </c>
      <c r="C183" s="79" t="s">
        <v>471</v>
      </c>
      <c r="D183" s="767" t="s">
        <v>15997</v>
      </c>
      <c r="E183" s="79">
        <v>10</v>
      </c>
      <c r="F183" s="79">
        <v>22948315</v>
      </c>
      <c r="G183" s="79" t="s">
        <v>1110</v>
      </c>
      <c r="H183" s="79" t="s">
        <v>1399</v>
      </c>
      <c r="I183" s="438">
        <v>0.7258</v>
      </c>
      <c r="J183" s="438">
        <v>1.9800000000000002E-2</v>
      </c>
      <c r="K183" s="438">
        <v>3.5000000000000001E-3</v>
      </c>
      <c r="L183" s="768">
        <v>1.158E-8</v>
      </c>
      <c r="M183" s="747">
        <v>0.3251</v>
      </c>
      <c r="N183" s="748">
        <v>0</v>
      </c>
      <c r="O183" s="438">
        <v>212336</v>
      </c>
      <c r="P183" s="754">
        <v>2.185E-8</v>
      </c>
      <c r="Q183" s="755">
        <v>247038</v>
      </c>
    </row>
    <row r="184" spans="1:17" ht="14.4">
      <c r="A184" s="756"/>
      <c r="B184" s="79" t="s">
        <v>141</v>
      </c>
      <c r="C184" s="79" t="s">
        <v>142</v>
      </c>
      <c r="D184" s="767" t="s">
        <v>15953</v>
      </c>
      <c r="E184" s="79">
        <v>10</v>
      </c>
      <c r="F184" s="79">
        <v>43854771</v>
      </c>
      <c r="G184" s="79" t="s">
        <v>1106</v>
      </c>
      <c r="H184" s="79" t="s">
        <v>1399</v>
      </c>
      <c r="I184" s="438">
        <v>0.38329999999999997</v>
      </c>
      <c r="J184" s="438">
        <v>1.8800000000000001E-2</v>
      </c>
      <c r="K184" s="438">
        <v>3.2000000000000002E-3</v>
      </c>
      <c r="L184" s="768">
        <v>5.4219999999999997E-9</v>
      </c>
      <c r="M184" s="747">
        <v>0.33879999999999999</v>
      </c>
      <c r="N184" s="748">
        <v>0</v>
      </c>
      <c r="O184" s="438">
        <v>211585</v>
      </c>
      <c r="P184" s="754">
        <v>9.387999999999999E-10</v>
      </c>
      <c r="Q184" s="755">
        <v>246287</v>
      </c>
    </row>
    <row r="185" spans="1:17" ht="14.4">
      <c r="A185" s="756"/>
      <c r="B185" s="79" t="s">
        <v>472</v>
      </c>
      <c r="C185" s="79" t="s">
        <v>473</v>
      </c>
      <c r="D185" s="767" t="s">
        <v>1422</v>
      </c>
      <c r="E185" s="79">
        <v>10</v>
      </c>
      <c r="F185" s="79">
        <v>50531972</v>
      </c>
      <c r="G185" s="79" t="s">
        <v>1110</v>
      </c>
      <c r="H185" s="79" t="s">
        <v>1106</v>
      </c>
      <c r="I185" s="438">
        <v>0.83089999999999997</v>
      </c>
      <c r="J185" s="438">
        <v>-2.4299999999999999E-2</v>
      </c>
      <c r="K185" s="438">
        <v>4.1000000000000003E-3</v>
      </c>
      <c r="L185" s="768">
        <v>3.263E-9</v>
      </c>
      <c r="M185" s="747">
        <v>-0.44069999999999998</v>
      </c>
      <c r="N185" s="748">
        <v>0</v>
      </c>
      <c r="O185" s="438">
        <v>212348</v>
      </c>
      <c r="P185" s="754">
        <v>4.9649999999999999E-10</v>
      </c>
      <c r="Q185" s="755">
        <v>247050</v>
      </c>
    </row>
    <row r="186" spans="1:17" ht="14.4">
      <c r="A186" s="756"/>
      <c r="B186" s="79" t="s">
        <v>145</v>
      </c>
      <c r="C186" s="79" t="s">
        <v>146</v>
      </c>
      <c r="D186" s="767" t="s">
        <v>15338</v>
      </c>
      <c r="E186" s="79">
        <v>10</v>
      </c>
      <c r="F186" s="79">
        <v>80874523</v>
      </c>
      <c r="G186" s="79" t="s">
        <v>1109</v>
      </c>
      <c r="H186" s="79" t="s">
        <v>1106</v>
      </c>
      <c r="I186" s="438">
        <v>0.37990000000000002</v>
      </c>
      <c r="J186" s="438">
        <v>-1.8200000000000001E-2</v>
      </c>
      <c r="K186" s="438">
        <v>3.3E-3</v>
      </c>
      <c r="L186" s="768">
        <v>3.1949999999999998E-8</v>
      </c>
      <c r="M186" s="747">
        <v>-0.35189999999999999</v>
      </c>
      <c r="N186" s="748">
        <v>2.2999999999999998</v>
      </c>
      <c r="O186" s="438">
        <v>212100</v>
      </c>
      <c r="P186" s="754">
        <v>4.0579999999999998E-9</v>
      </c>
      <c r="Q186" s="755">
        <v>242790</v>
      </c>
    </row>
    <row r="187" spans="1:17" ht="14.4">
      <c r="A187" s="756"/>
      <c r="B187" s="79" t="s">
        <v>474</v>
      </c>
      <c r="C187" s="79" t="s">
        <v>475</v>
      </c>
      <c r="D187" s="767" t="s">
        <v>15954</v>
      </c>
      <c r="E187" s="79">
        <v>10</v>
      </c>
      <c r="F187" s="79">
        <v>91273769</v>
      </c>
      <c r="G187" s="79" t="s">
        <v>1110</v>
      </c>
      <c r="H187" s="79" t="s">
        <v>1399</v>
      </c>
      <c r="I187" s="438">
        <v>0.9536</v>
      </c>
      <c r="J187" s="438">
        <v>-5.0099999999999999E-2</v>
      </c>
      <c r="K187" s="438">
        <v>7.7999999999999996E-3</v>
      </c>
      <c r="L187" s="768">
        <v>1.2280000000000001E-10</v>
      </c>
      <c r="M187" s="747">
        <v>-0.82979999999999998</v>
      </c>
      <c r="N187" s="748">
        <v>0</v>
      </c>
      <c r="O187" s="438">
        <v>210755</v>
      </c>
      <c r="P187" s="754">
        <v>9.2640000000000003E-11</v>
      </c>
      <c r="Q187" s="755">
        <v>241445</v>
      </c>
    </row>
    <row r="188" spans="1:17" ht="14.4">
      <c r="A188" s="756"/>
      <c r="B188" s="79" t="s">
        <v>476</v>
      </c>
      <c r="C188" s="79" t="s">
        <v>477</v>
      </c>
      <c r="D188" s="767" t="s">
        <v>1855</v>
      </c>
      <c r="E188" s="79">
        <v>10</v>
      </c>
      <c r="F188" s="79">
        <v>120785554</v>
      </c>
      <c r="G188" s="79" t="s">
        <v>1110</v>
      </c>
      <c r="H188" s="79" t="s">
        <v>1399</v>
      </c>
      <c r="I188" s="438">
        <v>0.58050000000000002</v>
      </c>
      <c r="J188" s="438">
        <v>-1.7299999999999999E-2</v>
      </c>
      <c r="K188" s="438">
        <v>3.0999999999999999E-3</v>
      </c>
      <c r="L188" s="768">
        <v>3.222E-8</v>
      </c>
      <c r="M188" s="747">
        <v>-0.2888</v>
      </c>
      <c r="N188" s="748">
        <v>0</v>
      </c>
      <c r="O188" s="438">
        <v>211135</v>
      </c>
      <c r="P188" s="754">
        <v>5.2619999999999997E-8</v>
      </c>
      <c r="Q188" s="755">
        <v>241825</v>
      </c>
    </row>
    <row r="189" spans="1:17" ht="14.4">
      <c r="A189" s="756"/>
      <c r="B189" s="79" t="s">
        <v>478</v>
      </c>
      <c r="C189" s="79" t="s">
        <v>19962</v>
      </c>
      <c r="D189" s="767" t="s">
        <v>15998</v>
      </c>
      <c r="E189" s="79">
        <v>11</v>
      </c>
      <c r="F189" s="79">
        <v>10422641</v>
      </c>
      <c r="G189" s="79" t="s">
        <v>1109</v>
      </c>
      <c r="H189" s="79" t="s">
        <v>1399</v>
      </c>
      <c r="I189" s="438">
        <v>0.42680000000000001</v>
      </c>
      <c r="J189" s="438">
        <v>-1.7299999999999999E-2</v>
      </c>
      <c r="K189" s="438">
        <v>3.2000000000000002E-3</v>
      </c>
      <c r="L189" s="768">
        <v>4.0800000000000001E-8</v>
      </c>
      <c r="M189" s="747">
        <v>-0.33760000000000001</v>
      </c>
      <c r="N189" s="748">
        <v>13.9</v>
      </c>
      <c r="O189" s="438">
        <v>209419</v>
      </c>
      <c r="P189" s="754">
        <v>6.1490000000000003E-8</v>
      </c>
      <c r="Q189" s="755">
        <v>240109</v>
      </c>
    </row>
    <row r="190" spans="1:17" ht="14.4">
      <c r="A190" s="756"/>
      <c r="B190" s="79" t="s">
        <v>479</v>
      </c>
      <c r="C190" s="79" t="s">
        <v>480</v>
      </c>
      <c r="D190" s="767" t="s">
        <v>15233</v>
      </c>
      <c r="E190" s="79">
        <v>11</v>
      </c>
      <c r="F190" s="79">
        <v>13438599</v>
      </c>
      <c r="G190" s="79" t="s">
        <v>1109</v>
      </c>
      <c r="H190" s="79" t="s">
        <v>1106</v>
      </c>
      <c r="I190" s="438">
        <v>0.83979999999999999</v>
      </c>
      <c r="J190" s="438">
        <v>-2.53E-2</v>
      </c>
      <c r="K190" s="438">
        <v>4.3E-3</v>
      </c>
      <c r="L190" s="768">
        <v>4.9360000000000003E-9</v>
      </c>
      <c r="M190" s="747">
        <v>-0.42199999999999999</v>
      </c>
      <c r="N190" s="748">
        <v>0</v>
      </c>
      <c r="O190" s="438">
        <v>212189</v>
      </c>
      <c r="P190" s="754">
        <v>4.3700000000000002E-11</v>
      </c>
      <c r="Q190" s="755">
        <v>242879</v>
      </c>
    </row>
    <row r="191" spans="1:17" ht="14.4">
      <c r="A191" s="756"/>
      <c r="B191" s="79" t="s">
        <v>155</v>
      </c>
      <c r="C191" s="79" t="s">
        <v>156</v>
      </c>
      <c r="D191" s="767" t="s">
        <v>1856</v>
      </c>
      <c r="E191" s="79">
        <v>11</v>
      </c>
      <c r="F191" s="79">
        <v>17497794</v>
      </c>
      <c r="G191" s="79" t="s">
        <v>1106</v>
      </c>
      <c r="H191" s="79" t="s">
        <v>1399</v>
      </c>
      <c r="I191" s="438">
        <v>0.50860000000000005</v>
      </c>
      <c r="J191" s="438">
        <v>2.58E-2</v>
      </c>
      <c r="K191" s="438">
        <v>3.3E-3</v>
      </c>
      <c r="L191" s="768">
        <v>1.2420000000000001E-14</v>
      </c>
      <c r="M191" s="747">
        <v>0.46129999999999999</v>
      </c>
      <c r="N191" s="748">
        <v>8.4</v>
      </c>
      <c r="O191" s="438">
        <v>210749</v>
      </c>
      <c r="P191" s="754">
        <v>1.2089999999999999E-15</v>
      </c>
      <c r="Q191" s="755">
        <v>241439</v>
      </c>
    </row>
    <row r="192" spans="1:17" ht="14.4">
      <c r="A192" s="756"/>
      <c r="B192" s="79" t="s">
        <v>157</v>
      </c>
      <c r="C192" s="79" t="s">
        <v>158</v>
      </c>
      <c r="D192" s="767" t="s">
        <v>1857</v>
      </c>
      <c r="E192" s="79">
        <v>11</v>
      </c>
      <c r="F192" s="79">
        <v>30453901</v>
      </c>
      <c r="G192" s="79" t="s">
        <v>1109</v>
      </c>
      <c r="H192" s="79" t="s">
        <v>1399</v>
      </c>
      <c r="I192" s="438">
        <v>0.14799999999999999</v>
      </c>
      <c r="J192" s="438">
        <v>-2.8799999999999999E-2</v>
      </c>
      <c r="K192" s="438">
        <v>4.4999999999999997E-3</v>
      </c>
      <c r="L192" s="768">
        <v>1.586E-10</v>
      </c>
      <c r="M192" s="747">
        <v>-0.52510000000000001</v>
      </c>
      <c r="N192" s="748">
        <v>39.799999999999997</v>
      </c>
      <c r="O192" s="438">
        <v>211787</v>
      </c>
      <c r="P192" s="754">
        <v>2.8299999999999999E-11</v>
      </c>
      <c r="Q192" s="755">
        <v>242477</v>
      </c>
    </row>
    <row r="193" spans="1:17" ht="14.4">
      <c r="A193" s="756"/>
      <c r="B193" s="79" t="s">
        <v>159</v>
      </c>
      <c r="C193" s="79" t="s">
        <v>160</v>
      </c>
      <c r="D193" s="767" t="s">
        <v>1873</v>
      </c>
      <c r="E193" s="79">
        <v>11</v>
      </c>
      <c r="F193" s="79">
        <v>65337251</v>
      </c>
      <c r="G193" s="79" t="s">
        <v>1110</v>
      </c>
      <c r="H193" s="79" t="s">
        <v>1109</v>
      </c>
      <c r="I193" s="438">
        <v>0.80359999999999998</v>
      </c>
      <c r="J193" s="438">
        <v>-2.3199999999999998E-2</v>
      </c>
      <c r="K193" s="438">
        <v>3.8999999999999998E-3</v>
      </c>
      <c r="L193" s="768">
        <v>3.8389999999999997E-9</v>
      </c>
      <c r="M193" s="747">
        <v>-0.43149999999999999</v>
      </c>
      <c r="N193" s="748">
        <v>11.7</v>
      </c>
      <c r="O193" s="438">
        <v>212154</v>
      </c>
      <c r="P193" s="754">
        <v>5.073E-10</v>
      </c>
      <c r="Q193" s="755">
        <v>242844</v>
      </c>
    </row>
    <row r="194" spans="1:17" ht="14.4">
      <c r="A194" s="756"/>
      <c r="B194" s="79" t="s">
        <v>481</v>
      </c>
      <c r="C194" s="79" t="s">
        <v>482</v>
      </c>
      <c r="D194" s="767" t="s">
        <v>15999</v>
      </c>
      <c r="E194" s="79">
        <v>12</v>
      </c>
      <c r="F194" s="79">
        <v>26306484</v>
      </c>
      <c r="G194" s="79" t="s">
        <v>1109</v>
      </c>
      <c r="H194" s="79" t="s">
        <v>1106</v>
      </c>
      <c r="I194" s="438">
        <v>0.8609</v>
      </c>
      <c r="J194" s="438">
        <v>2.7E-2</v>
      </c>
      <c r="K194" s="438">
        <v>4.7000000000000002E-3</v>
      </c>
      <c r="L194" s="768">
        <v>1.137E-8</v>
      </c>
      <c r="M194" s="747">
        <v>0.52380000000000004</v>
      </c>
      <c r="N194" s="748">
        <v>0</v>
      </c>
      <c r="O194" s="438">
        <v>211842</v>
      </c>
      <c r="P194" s="754">
        <v>1.0330000000000001E-8</v>
      </c>
      <c r="Q194" s="755">
        <v>242532</v>
      </c>
    </row>
    <row r="195" spans="1:17" ht="14.4">
      <c r="A195" s="756"/>
      <c r="B195" s="79" t="s">
        <v>165</v>
      </c>
      <c r="C195" s="79" t="s">
        <v>166</v>
      </c>
      <c r="D195" s="767" t="s">
        <v>1426</v>
      </c>
      <c r="E195" s="79">
        <v>12</v>
      </c>
      <c r="F195" s="79">
        <v>120671647</v>
      </c>
      <c r="G195" s="79" t="s">
        <v>1109</v>
      </c>
      <c r="H195" s="79" t="s">
        <v>1106</v>
      </c>
      <c r="I195" s="438">
        <v>2.4400000000000002E-2</v>
      </c>
      <c r="J195" s="438">
        <v>-7.5700000000000003E-2</v>
      </c>
      <c r="K195" s="438">
        <v>1.11E-2</v>
      </c>
      <c r="L195" s="768">
        <v>8.4989999999999992E-12</v>
      </c>
      <c r="M195" s="747">
        <v>-1.4157</v>
      </c>
      <c r="N195" s="748">
        <v>0</v>
      </c>
      <c r="O195" s="438">
        <v>203672</v>
      </c>
      <c r="P195" s="754">
        <v>1.0309999999999999E-12</v>
      </c>
      <c r="Q195" s="755">
        <v>231428</v>
      </c>
    </row>
    <row r="196" spans="1:17" ht="14.4">
      <c r="A196" s="756"/>
      <c r="B196" s="79" t="s">
        <v>483</v>
      </c>
      <c r="C196" s="79" t="s">
        <v>484</v>
      </c>
      <c r="D196" s="767" t="s">
        <v>14691</v>
      </c>
      <c r="E196" s="79">
        <v>13</v>
      </c>
      <c r="F196" s="79">
        <v>47237952</v>
      </c>
      <c r="G196" s="79" t="s">
        <v>1110</v>
      </c>
      <c r="H196" s="79" t="s">
        <v>1399</v>
      </c>
      <c r="I196" s="438">
        <v>0.64990000000000003</v>
      </c>
      <c r="J196" s="438">
        <v>-2.6499999999999999E-2</v>
      </c>
      <c r="K196" s="438">
        <v>3.2000000000000002E-3</v>
      </c>
      <c r="L196" s="768">
        <v>2.88E-16</v>
      </c>
      <c r="M196" s="747">
        <v>-0.47110000000000002</v>
      </c>
      <c r="N196" s="748">
        <v>5</v>
      </c>
      <c r="O196" s="438">
        <v>209648</v>
      </c>
      <c r="P196" s="754">
        <v>8.6910000000000004E-17</v>
      </c>
      <c r="Q196" s="755">
        <v>240338</v>
      </c>
    </row>
    <row r="197" spans="1:17" ht="14.4">
      <c r="A197" s="756"/>
      <c r="B197" s="79" t="s">
        <v>485</v>
      </c>
      <c r="C197" s="79" t="s">
        <v>486</v>
      </c>
      <c r="D197" s="767" t="s">
        <v>1427</v>
      </c>
      <c r="E197" s="79">
        <v>13</v>
      </c>
      <c r="F197" s="79">
        <v>113890022</v>
      </c>
      <c r="G197" s="79" t="s">
        <v>1106</v>
      </c>
      <c r="H197" s="79" t="s">
        <v>1399</v>
      </c>
      <c r="I197" s="438">
        <v>0.23150000000000001</v>
      </c>
      <c r="J197" s="438">
        <v>-2.6200000000000001E-2</v>
      </c>
      <c r="K197" s="438">
        <v>3.7000000000000002E-3</v>
      </c>
      <c r="L197" s="768">
        <v>1.215E-12</v>
      </c>
      <c r="M197" s="747">
        <v>-0.45950000000000002</v>
      </c>
      <c r="N197" s="748">
        <v>0.5</v>
      </c>
      <c r="O197" s="438">
        <v>209648</v>
      </c>
      <c r="P197" s="754">
        <v>1.5789999999999999E-13</v>
      </c>
      <c r="Q197" s="755">
        <v>240338</v>
      </c>
    </row>
    <row r="198" spans="1:17" ht="14.4">
      <c r="A198" s="756"/>
      <c r="B198" s="79" t="s">
        <v>487</v>
      </c>
      <c r="C198" s="79" t="s">
        <v>19963</v>
      </c>
      <c r="D198" s="767" t="s">
        <v>997</v>
      </c>
      <c r="E198" s="79">
        <v>14</v>
      </c>
      <c r="F198" s="79">
        <v>71963909</v>
      </c>
      <c r="G198" s="79" t="s">
        <v>1106</v>
      </c>
      <c r="H198" s="79" t="s">
        <v>15307</v>
      </c>
      <c r="I198" s="438">
        <v>0.25530000000000003</v>
      </c>
      <c r="J198" s="438">
        <v>-2.3699999999999999E-2</v>
      </c>
      <c r="K198" s="438">
        <v>4.3E-3</v>
      </c>
      <c r="L198" s="768">
        <v>4.6399999999999999E-8</v>
      </c>
      <c r="M198" s="747">
        <v>-0.39140000000000003</v>
      </c>
      <c r="N198" s="748">
        <v>0</v>
      </c>
      <c r="O198" s="438">
        <v>143110</v>
      </c>
      <c r="P198" s="754">
        <v>2.3480000000000001E-7</v>
      </c>
      <c r="Q198" s="755">
        <v>173227</v>
      </c>
    </row>
    <row r="199" spans="1:17" ht="14.4">
      <c r="A199" s="756"/>
      <c r="B199" s="79" t="s">
        <v>171</v>
      </c>
      <c r="C199" s="79" t="s">
        <v>172</v>
      </c>
      <c r="D199" s="767" t="s">
        <v>15491</v>
      </c>
      <c r="E199" s="79">
        <v>14</v>
      </c>
      <c r="F199" s="79">
        <v>75167706</v>
      </c>
      <c r="G199" s="79" t="s">
        <v>1110</v>
      </c>
      <c r="H199" s="79" t="s">
        <v>1399</v>
      </c>
      <c r="I199" s="438">
        <v>0.48449999999999999</v>
      </c>
      <c r="J199" s="438">
        <v>-1.9300000000000001E-2</v>
      </c>
      <c r="K199" s="438">
        <v>3.0999999999999999E-3</v>
      </c>
      <c r="L199" s="768">
        <v>4.8469999999999999E-10</v>
      </c>
      <c r="M199" s="747">
        <v>-0.35610000000000003</v>
      </c>
      <c r="N199" s="748">
        <v>0</v>
      </c>
      <c r="O199" s="438">
        <v>209484</v>
      </c>
      <c r="P199" s="754">
        <v>7.6959999999999998E-11</v>
      </c>
      <c r="Q199" s="755">
        <v>240174</v>
      </c>
    </row>
    <row r="200" spans="1:17" ht="14.4">
      <c r="A200" s="756"/>
      <c r="B200" s="79" t="s">
        <v>488</v>
      </c>
      <c r="C200" s="79" t="s">
        <v>489</v>
      </c>
      <c r="D200" s="767" t="s">
        <v>16000</v>
      </c>
      <c r="E200" s="79">
        <v>14</v>
      </c>
      <c r="F200" s="79">
        <v>91071898</v>
      </c>
      <c r="G200" s="79" t="s">
        <v>1110</v>
      </c>
      <c r="H200" s="79" t="s">
        <v>1399</v>
      </c>
      <c r="I200" s="438">
        <v>7.4200000000000002E-2</v>
      </c>
      <c r="J200" s="438">
        <v>3.78E-2</v>
      </c>
      <c r="K200" s="438">
        <v>6.4999999999999997E-3</v>
      </c>
      <c r="L200" s="768">
        <v>5.0019999999999999E-9</v>
      </c>
      <c r="M200" s="747">
        <v>0.67469999999999997</v>
      </c>
      <c r="N200" s="748">
        <v>22.2</v>
      </c>
      <c r="O200" s="438">
        <v>209354</v>
      </c>
      <c r="P200" s="754">
        <v>4.9589999999999999E-9</v>
      </c>
      <c r="Q200" s="755">
        <v>239296</v>
      </c>
    </row>
    <row r="201" spans="1:17" ht="14.4">
      <c r="A201" s="756"/>
      <c r="B201" s="79" t="s">
        <v>490</v>
      </c>
      <c r="C201" s="79" t="s">
        <v>491</v>
      </c>
      <c r="D201" s="767" t="s">
        <v>16001</v>
      </c>
      <c r="E201" s="79">
        <v>15</v>
      </c>
      <c r="F201" s="79">
        <v>41787972</v>
      </c>
      <c r="G201" s="79" t="s">
        <v>1106</v>
      </c>
      <c r="H201" s="79" t="s">
        <v>1399</v>
      </c>
      <c r="I201" s="438">
        <v>0.64359999999999995</v>
      </c>
      <c r="J201" s="438">
        <v>-0.02</v>
      </c>
      <c r="K201" s="438">
        <v>3.3E-3</v>
      </c>
      <c r="L201" s="768">
        <v>1.1490000000000001E-9</v>
      </c>
      <c r="M201" s="747">
        <v>-0.3538</v>
      </c>
      <c r="N201" s="748">
        <v>0</v>
      </c>
      <c r="O201" s="438">
        <v>209459</v>
      </c>
      <c r="P201" s="754">
        <v>5.4029999999999996E-9</v>
      </c>
      <c r="Q201" s="755">
        <v>240149</v>
      </c>
    </row>
    <row r="202" spans="1:17" ht="14.4">
      <c r="A202" s="756"/>
      <c r="B202" s="79" t="s">
        <v>492</v>
      </c>
      <c r="C202" s="79" t="s">
        <v>19964</v>
      </c>
      <c r="D202" s="767" t="s">
        <v>16002</v>
      </c>
      <c r="E202" s="79">
        <v>15</v>
      </c>
      <c r="F202" s="79">
        <v>46421092</v>
      </c>
      <c r="G202" s="79" t="s">
        <v>1110</v>
      </c>
      <c r="H202" s="79" t="s">
        <v>1399</v>
      </c>
      <c r="I202" s="438">
        <v>0.99839999999999995</v>
      </c>
      <c r="J202" s="438">
        <v>-0.37909999999999999</v>
      </c>
      <c r="K202" s="438">
        <v>6.9199999999999998E-2</v>
      </c>
      <c r="L202" s="768">
        <v>4.3749999999999998E-8</v>
      </c>
      <c r="M202" s="747">
        <v>-7.1550000000000002</v>
      </c>
      <c r="N202" s="748">
        <v>13.3</v>
      </c>
      <c r="O202" s="438">
        <v>110123</v>
      </c>
      <c r="P202" s="754">
        <v>9.5799999999999998E-7</v>
      </c>
      <c r="Q202" s="755">
        <v>126569</v>
      </c>
    </row>
    <row r="203" spans="1:17" ht="14.4">
      <c r="A203" s="756"/>
      <c r="B203" s="79" t="s">
        <v>493</v>
      </c>
      <c r="C203" s="79" t="s">
        <v>494</v>
      </c>
      <c r="D203" s="767" t="s">
        <v>15959</v>
      </c>
      <c r="E203" s="79">
        <v>15</v>
      </c>
      <c r="F203" s="79">
        <v>78934551</v>
      </c>
      <c r="G203" s="79" t="s">
        <v>1110</v>
      </c>
      <c r="H203" s="79" t="s">
        <v>1399</v>
      </c>
      <c r="I203" s="438">
        <v>0.79290000000000005</v>
      </c>
      <c r="J203" s="438">
        <v>-2.2100000000000002E-2</v>
      </c>
      <c r="K203" s="438">
        <v>3.8999999999999998E-3</v>
      </c>
      <c r="L203" s="768">
        <v>1.8650000000000002E-8</v>
      </c>
      <c r="M203" s="747">
        <v>-0.37669999999999998</v>
      </c>
      <c r="N203" s="748">
        <v>8.1</v>
      </c>
      <c r="O203" s="438">
        <v>209109</v>
      </c>
      <c r="P203" s="754">
        <v>1.7879999999999999E-8</v>
      </c>
      <c r="Q203" s="755">
        <v>239799</v>
      </c>
    </row>
    <row r="204" spans="1:17" ht="14.4">
      <c r="A204" s="756"/>
      <c r="B204" s="79" t="s">
        <v>179</v>
      </c>
      <c r="C204" s="79" t="s">
        <v>180</v>
      </c>
      <c r="D204" s="767" t="s">
        <v>15960</v>
      </c>
      <c r="E204" s="79">
        <v>16</v>
      </c>
      <c r="F204" s="79">
        <v>615326</v>
      </c>
      <c r="G204" s="79" t="s">
        <v>1109</v>
      </c>
      <c r="H204" s="79" t="s">
        <v>1106</v>
      </c>
      <c r="I204" s="438">
        <v>0.55049999999999999</v>
      </c>
      <c r="J204" s="438">
        <v>-2.29E-2</v>
      </c>
      <c r="K204" s="438">
        <v>3.3E-3</v>
      </c>
      <c r="L204" s="768">
        <v>3.0299999999999998E-12</v>
      </c>
      <c r="M204" s="747">
        <v>-0.40949999999999998</v>
      </c>
      <c r="N204" s="748">
        <v>0</v>
      </c>
      <c r="O204" s="438">
        <v>202262</v>
      </c>
      <c r="P204" s="754">
        <v>9.5810000000000001E-15</v>
      </c>
      <c r="Q204" s="755">
        <v>232952</v>
      </c>
    </row>
    <row r="205" spans="1:17" ht="14.4">
      <c r="A205" s="756"/>
      <c r="B205" s="79" t="s">
        <v>181</v>
      </c>
      <c r="C205" s="79" t="s">
        <v>182</v>
      </c>
      <c r="D205" s="767" t="s">
        <v>15961</v>
      </c>
      <c r="E205" s="79">
        <v>16</v>
      </c>
      <c r="F205" s="79">
        <v>16156634</v>
      </c>
      <c r="G205" s="79" t="s">
        <v>1110</v>
      </c>
      <c r="H205" s="79" t="s">
        <v>1106</v>
      </c>
      <c r="I205" s="438">
        <v>0.90110000000000001</v>
      </c>
      <c r="J205" s="438">
        <v>-3.78E-2</v>
      </c>
      <c r="K205" s="438">
        <v>6.1999999999999998E-3</v>
      </c>
      <c r="L205" s="768">
        <v>8.3819999999999996E-10</v>
      </c>
      <c r="M205" s="747">
        <v>-0.68489999999999995</v>
      </c>
      <c r="N205" s="748">
        <v>5.5</v>
      </c>
      <c r="O205" s="438">
        <v>197378</v>
      </c>
      <c r="P205" s="754">
        <v>6.0999999999999996E-11</v>
      </c>
      <c r="Q205" s="755">
        <v>228068</v>
      </c>
    </row>
    <row r="206" spans="1:17" ht="14.4">
      <c r="A206" s="756"/>
      <c r="B206" s="79" t="s">
        <v>495</v>
      </c>
      <c r="C206" s="79" t="s">
        <v>496</v>
      </c>
      <c r="D206" s="767" t="s">
        <v>15487</v>
      </c>
      <c r="E206" s="79">
        <v>16</v>
      </c>
      <c r="F206" s="79">
        <v>54629931</v>
      </c>
      <c r="G206" s="79" t="s">
        <v>1109</v>
      </c>
      <c r="H206" s="79" t="s">
        <v>1106</v>
      </c>
      <c r="I206" s="438">
        <v>0.84870000000000001</v>
      </c>
      <c r="J206" s="438">
        <v>-2.7900000000000001E-2</v>
      </c>
      <c r="K206" s="438">
        <v>4.4999999999999997E-3</v>
      </c>
      <c r="L206" s="768">
        <v>4.099E-10</v>
      </c>
      <c r="M206" s="747">
        <v>-0.50360000000000005</v>
      </c>
      <c r="N206" s="748">
        <v>0</v>
      </c>
      <c r="O206" s="438">
        <v>209544</v>
      </c>
      <c r="P206" s="754">
        <v>1.2779999999999999E-8</v>
      </c>
      <c r="Q206" s="755">
        <v>240234</v>
      </c>
    </row>
    <row r="207" spans="1:17" ht="14.4">
      <c r="A207" s="756"/>
      <c r="B207" s="79" t="s">
        <v>497</v>
      </c>
      <c r="C207" s="79" t="s">
        <v>498</v>
      </c>
      <c r="D207" s="767" t="s">
        <v>15962</v>
      </c>
      <c r="E207" s="79">
        <v>16</v>
      </c>
      <c r="F207" s="79">
        <v>73508313</v>
      </c>
      <c r="G207" s="79" t="s">
        <v>1109</v>
      </c>
      <c r="H207" s="79" t="s">
        <v>1399</v>
      </c>
      <c r="I207" s="438">
        <v>2.5499999999999998E-2</v>
      </c>
      <c r="J207" s="438">
        <v>-6.2799999999999995E-2</v>
      </c>
      <c r="K207" s="438">
        <v>1.0699999999999999E-2</v>
      </c>
      <c r="L207" s="768">
        <v>4.1469999999999998E-9</v>
      </c>
      <c r="M207" s="747">
        <v>-1.1062000000000001</v>
      </c>
      <c r="N207" s="748">
        <v>10.5</v>
      </c>
      <c r="O207" s="438">
        <v>207299</v>
      </c>
      <c r="P207" s="754">
        <v>2.0319999999999999E-8</v>
      </c>
      <c r="Q207" s="755">
        <v>236920</v>
      </c>
    </row>
    <row r="208" spans="1:17" ht="14.4">
      <c r="A208" s="756"/>
      <c r="B208" s="79" t="s">
        <v>186</v>
      </c>
      <c r="C208" s="79" t="s">
        <v>187</v>
      </c>
      <c r="D208" s="767" t="s">
        <v>15963</v>
      </c>
      <c r="E208" s="79">
        <v>16</v>
      </c>
      <c r="F208" s="79">
        <v>87573468</v>
      </c>
      <c r="G208" s="79" t="s">
        <v>1106</v>
      </c>
      <c r="H208" s="79" t="s">
        <v>1399</v>
      </c>
      <c r="I208" s="438">
        <v>0.71060000000000001</v>
      </c>
      <c r="J208" s="438">
        <v>2.6700000000000002E-2</v>
      </c>
      <c r="K208" s="438">
        <v>4.1000000000000003E-3</v>
      </c>
      <c r="L208" s="768">
        <v>1.152E-10</v>
      </c>
      <c r="M208" s="747">
        <v>0.45240000000000002</v>
      </c>
      <c r="N208" s="748">
        <v>31.4</v>
      </c>
      <c r="O208" s="438">
        <v>148517</v>
      </c>
      <c r="P208" s="754">
        <v>2.6029999999999998E-9</v>
      </c>
      <c r="Q208" s="755">
        <v>178634</v>
      </c>
    </row>
    <row r="209" spans="1:17" ht="14.4">
      <c r="A209" s="756"/>
      <c r="B209" s="79" t="s">
        <v>188</v>
      </c>
      <c r="C209" s="79" t="s">
        <v>189</v>
      </c>
      <c r="D209" s="767" t="s">
        <v>1632</v>
      </c>
      <c r="E209" s="79">
        <v>17</v>
      </c>
      <c r="F209" s="79">
        <v>2600186</v>
      </c>
      <c r="G209" s="79" t="s">
        <v>1110</v>
      </c>
      <c r="H209" s="79" t="s">
        <v>1399</v>
      </c>
      <c r="I209" s="438">
        <v>0.1149</v>
      </c>
      <c r="J209" s="438">
        <v>3.4500000000000003E-2</v>
      </c>
      <c r="K209" s="438">
        <v>5.1999999999999998E-3</v>
      </c>
      <c r="L209" s="768">
        <v>3.2240000000000003E-11</v>
      </c>
      <c r="M209" s="747">
        <v>0.62019999999999997</v>
      </c>
      <c r="N209" s="748">
        <v>3</v>
      </c>
      <c r="O209" s="438">
        <v>206505</v>
      </c>
      <c r="P209" s="754">
        <v>4.8529999999999996E-13</v>
      </c>
      <c r="Q209" s="755">
        <v>237195</v>
      </c>
    </row>
    <row r="210" spans="1:17" ht="14.4">
      <c r="A210" s="756"/>
      <c r="B210" s="79" t="s">
        <v>499</v>
      </c>
      <c r="C210" s="79" t="s">
        <v>500</v>
      </c>
      <c r="D210" s="767" t="s">
        <v>1906</v>
      </c>
      <c r="E210" s="79">
        <v>17</v>
      </c>
      <c r="F210" s="79">
        <v>7207887</v>
      </c>
      <c r="G210" s="79" t="s">
        <v>1110</v>
      </c>
      <c r="H210" s="79" t="s">
        <v>1109</v>
      </c>
      <c r="I210" s="438">
        <v>0.47210000000000002</v>
      </c>
      <c r="J210" s="438">
        <v>2.0799999999999999E-2</v>
      </c>
      <c r="K210" s="438">
        <v>3.2000000000000002E-3</v>
      </c>
      <c r="L210" s="768">
        <v>4.2280000000000002E-11</v>
      </c>
      <c r="M210" s="747">
        <v>0.3735</v>
      </c>
      <c r="N210" s="748">
        <v>0</v>
      </c>
      <c r="O210" s="438">
        <v>208707</v>
      </c>
      <c r="P210" s="754">
        <v>5.9929999999999994E-11</v>
      </c>
      <c r="Q210" s="755">
        <v>239397</v>
      </c>
    </row>
    <row r="211" spans="1:17" ht="14.4">
      <c r="A211" s="756"/>
      <c r="B211" s="79" t="s">
        <v>194</v>
      </c>
      <c r="C211" s="79" t="s">
        <v>195</v>
      </c>
      <c r="D211" s="767" t="s">
        <v>15502</v>
      </c>
      <c r="E211" s="79">
        <v>17</v>
      </c>
      <c r="F211" s="79">
        <v>15134006</v>
      </c>
      <c r="G211" s="79" t="s">
        <v>1109</v>
      </c>
      <c r="H211" s="79" t="s">
        <v>1106</v>
      </c>
      <c r="I211" s="438">
        <v>7.9299999999999995E-2</v>
      </c>
      <c r="J211" s="438">
        <v>3.4599999999999999E-2</v>
      </c>
      <c r="K211" s="438">
        <v>6.1000000000000004E-3</v>
      </c>
      <c r="L211" s="768">
        <v>1.9230000000000001E-8</v>
      </c>
      <c r="M211" s="747">
        <v>0.58530000000000004</v>
      </c>
      <c r="N211" s="748">
        <v>0</v>
      </c>
      <c r="O211" s="438">
        <v>209067</v>
      </c>
      <c r="P211" s="754">
        <v>1.734E-9</v>
      </c>
      <c r="Q211" s="755">
        <v>239436</v>
      </c>
    </row>
    <row r="212" spans="1:17" ht="14.4">
      <c r="A212" s="756"/>
      <c r="B212" s="79" t="s">
        <v>196</v>
      </c>
      <c r="C212" s="79" t="s">
        <v>197</v>
      </c>
      <c r="D212" s="767" t="s">
        <v>15544</v>
      </c>
      <c r="E212" s="79">
        <v>17</v>
      </c>
      <c r="F212" s="79">
        <v>17624193</v>
      </c>
      <c r="G212" s="79" t="s">
        <v>1109</v>
      </c>
      <c r="H212" s="79" t="s">
        <v>1106</v>
      </c>
      <c r="I212" s="438">
        <v>0.3448</v>
      </c>
      <c r="J212" s="438">
        <v>2.3699999999999999E-2</v>
      </c>
      <c r="K212" s="438">
        <v>3.3E-3</v>
      </c>
      <c r="L212" s="768">
        <v>5.4739999999999997E-13</v>
      </c>
      <c r="M212" s="747">
        <v>0.43140000000000001</v>
      </c>
      <c r="N212" s="748">
        <v>13.6</v>
      </c>
      <c r="O212" s="438">
        <v>209673</v>
      </c>
      <c r="P212" s="754">
        <v>3.0139999999999999E-11</v>
      </c>
      <c r="Q212" s="755">
        <v>240363</v>
      </c>
    </row>
    <row r="213" spans="1:17" ht="14.4">
      <c r="A213" s="756"/>
      <c r="B213" s="79" t="s">
        <v>198</v>
      </c>
      <c r="C213" s="79" t="s">
        <v>199</v>
      </c>
      <c r="D213" s="767" t="s">
        <v>15966</v>
      </c>
      <c r="E213" s="79">
        <v>17</v>
      </c>
      <c r="F213" s="79">
        <v>25614043</v>
      </c>
      <c r="G213" s="79" t="s">
        <v>1109</v>
      </c>
      <c r="H213" s="79" t="s">
        <v>1399</v>
      </c>
      <c r="I213" s="438">
        <v>0.38800000000000001</v>
      </c>
      <c r="J213" s="438">
        <v>-1.77E-2</v>
      </c>
      <c r="K213" s="438">
        <v>3.2000000000000002E-3</v>
      </c>
      <c r="L213" s="768">
        <v>3.201E-8</v>
      </c>
      <c r="M213" s="747">
        <v>-0.3039</v>
      </c>
      <c r="N213" s="748">
        <v>16</v>
      </c>
      <c r="O213" s="438">
        <v>209641</v>
      </c>
      <c r="P213" s="754">
        <v>3.9889999999999999E-10</v>
      </c>
      <c r="Q213" s="755">
        <v>240331</v>
      </c>
    </row>
    <row r="214" spans="1:17" ht="14.4">
      <c r="A214" s="756"/>
      <c r="B214" s="79" t="s">
        <v>501</v>
      </c>
      <c r="C214" s="79" t="s">
        <v>502</v>
      </c>
      <c r="D214" s="767" t="s">
        <v>15967</v>
      </c>
      <c r="E214" s="79">
        <v>17</v>
      </c>
      <c r="F214" s="79">
        <v>30060336</v>
      </c>
      <c r="G214" s="79" t="s">
        <v>1106</v>
      </c>
      <c r="H214" s="79" t="s">
        <v>1399</v>
      </c>
      <c r="I214" s="438">
        <v>0.92190000000000005</v>
      </c>
      <c r="J214" s="438">
        <v>3.8600000000000002E-2</v>
      </c>
      <c r="K214" s="438">
        <v>5.7999999999999996E-3</v>
      </c>
      <c r="L214" s="768">
        <v>3.5290000000000002E-11</v>
      </c>
      <c r="M214" s="747">
        <v>0.6976</v>
      </c>
      <c r="N214" s="748">
        <v>8.6999999999999993</v>
      </c>
      <c r="O214" s="438">
        <v>209610</v>
      </c>
      <c r="P214" s="754">
        <v>1.056E-10</v>
      </c>
      <c r="Q214" s="755">
        <v>239231</v>
      </c>
    </row>
    <row r="215" spans="1:17" ht="14.4">
      <c r="A215" s="756"/>
      <c r="B215" s="79" t="s">
        <v>503</v>
      </c>
      <c r="C215" s="79" t="s">
        <v>504</v>
      </c>
      <c r="D215" s="767" t="s">
        <v>16003</v>
      </c>
      <c r="E215" s="79">
        <v>17</v>
      </c>
      <c r="F215" s="79">
        <v>37810218</v>
      </c>
      <c r="G215" s="79" t="s">
        <v>1106</v>
      </c>
      <c r="H215" s="79" t="s">
        <v>1399</v>
      </c>
      <c r="I215" s="438">
        <v>0.34379999999999999</v>
      </c>
      <c r="J215" s="438">
        <v>1.9400000000000001E-2</v>
      </c>
      <c r="K215" s="438">
        <v>3.3E-3</v>
      </c>
      <c r="L215" s="768">
        <v>4.0220000000000004E-9</v>
      </c>
      <c r="M215" s="747">
        <v>0.32600000000000001</v>
      </c>
      <c r="N215" s="748">
        <v>0</v>
      </c>
      <c r="O215" s="438">
        <v>208130</v>
      </c>
      <c r="P215" s="754">
        <v>1.74E-8</v>
      </c>
      <c r="Q215" s="755">
        <v>238820</v>
      </c>
    </row>
    <row r="216" spans="1:17" ht="14.4">
      <c r="A216" s="756"/>
      <c r="B216" s="79" t="s">
        <v>505</v>
      </c>
      <c r="C216" s="79" t="s">
        <v>506</v>
      </c>
      <c r="D216" s="767" t="s">
        <v>16004</v>
      </c>
      <c r="E216" s="79">
        <v>17</v>
      </c>
      <c r="F216" s="79">
        <v>40465616</v>
      </c>
      <c r="G216" s="79" t="s">
        <v>1109</v>
      </c>
      <c r="H216" s="79" t="s">
        <v>1106</v>
      </c>
      <c r="I216" s="438">
        <v>0.80410000000000004</v>
      </c>
      <c r="J216" s="438">
        <v>-2.6700000000000002E-2</v>
      </c>
      <c r="K216" s="438">
        <v>3.8999999999999998E-3</v>
      </c>
      <c r="L216" s="768">
        <v>1.295E-11</v>
      </c>
      <c r="M216" s="747">
        <v>-0.44840000000000002</v>
      </c>
      <c r="N216" s="748">
        <v>23.7</v>
      </c>
      <c r="O216" s="438">
        <v>209671</v>
      </c>
      <c r="P216" s="754">
        <v>3.4230000000000003E-14</v>
      </c>
      <c r="Q216" s="755">
        <v>240361</v>
      </c>
    </row>
    <row r="217" spans="1:17" ht="14.4">
      <c r="A217" s="756"/>
      <c r="B217" s="79" t="s">
        <v>507</v>
      </c>
      <c r="C217" s="79" t="s">
        <v>508</v>
      </c>
      <c r="D217" s="767" t="s">
        <v>15359</v>
      </c>
      <c r="E217" s="79">
        <v>17</v>
      </c>
      <c r="F217" s="79">
        <v>42205876</v>
      </c>
      <c r="G217" s="79" t="s">
        <v>1110</v>
      </c>
      <c r="H217" s="79" t="s">
        <v>1399</v>
      </c>
      <c r="I217" s="438">
        <v>0.27</v>
      </c>
      <c r="J217" s="438">
        <v>-2.1000000000000001E-2</v>
      </c>
      <c r="K217" s="438">
        <v>3.5000000000000001E-3</v>
      </c>
      <c r="L217" s="768">
        <v>2.3060000000000001E-9</v>
      </c>
      <c r="M217" s="747">
        <v>-0.38240000000000002</v>
      </c>
      <c r="N217" s="748">
        <v>0</v>
      </c>
      <c r="O217" s="438">
        <v>209689</v>
      </c>
      <c r="P217" s="754">
        <v>2.6810000000000002E-9</v>
      </c>
      <c r="Q217" s="755">
        <v>240379</v>
      </c>
    </row>
    <row r="218" spans="1:17" ht="14.4">
      <c r="A218" s="756"/>
      <c r="B218" s="79" t="s">
        <v>204</v>
      </c>
      <c r="C218" s="79" t="s">
        <v>205</v>
      </c>
      <c r="D218" s="767" t="s">
        <v>15511</v>
      </c>
      <c r="E218" s="79">
        <v>17</v>
      </c>
      <c r="F218" s="79">
        <v>49257790</v>
      </c>
      <c r="G218" s="79" t="s">
        <v>1109</v>
      </c>
      <c r="H218" s="79" t="s">
        <v>1106</v>
      </c>
      <c r="I218" s="438">
        <v>0.51749999999999996</v>
      </c>
      <c r="J218" s="438">
        <v>-1.7999999999999999E-2</v>
      </c>
      <c r="K218" s="438">
        <v>3.2000000000000002E-3</v>
      </c>
      <c r="L218" s="768">
        <v>1.336E-8</v>
      </c>
      <c r="M218" s="747">
        <v>-0.33150000000000002</v>
      </c>
      <c r="N218" s="748">
        <v>0</v>
      </c>
      <c r="O218" s="438">
        <v>208339</v>
      </c>
      <c r="P218" s="754">
        <v>1.2799999999999999E-9</v>
      </c>
      <c r="Q218" s="755">
        <v>239029</v>
      </c>
    </row>
    <row r="219" spans="1:17" ht="14.4">
      <c r="A219" s="756"/>
      <c r="B219" s="79" t="s">
        <v>509</v>
      </c>
      <c r="C219" s="79" t="s">
        <v>19965</v>
      </c>
      <c r="D219" s="767" t="s">
        <v>16005</v>
      </c>
      <c r="E219" s="79">
        <v>18</v>
      </c>
      <c r="F219" s="79">
        <v>20126082</v>
      </c>
      <c r="G219" s="79" t="s">
        <v>1109</v>
      </c>
      <c r="H219" s="79" t="s">
        <v>1106</v>
      </c>
      <c r="I219" s="438">
        <v>0.28010000000000002</v>
      </c>
      <c r="J219" s="438">
        <v>1.9099999999999999E-2</v>
      </c>
      <c r="K219" s="438">
        <v>3.5000000000000001E-3</v>
      </c>
      <c r="L219" s="768">
        <v>3.5469999999999999E-8</v>
      </c>
      <c r="M219" s="747">
        <v>0.33939999999999998</v>
      </c>
      <c r="N219" s="748">
        <v>0</v>
      </c>
      <c r="O219" s="438">
        <v>209608</v>
      </c>
      <c r="P219" s="754">
        <v>9.8189999999999994E-8</v>
      </c>
      <c r="Q219" s="755">
        <v>240298</v>
      </c>
    </row>
    <row r="220" spans="1:17" ht="14.4">
      <c r="A220" s="756"/>
      <c r="B220" s="79" t="s">
        <v>206</v>
      </c>
      <c r="C220" s="79" t="s">
        <v>207</v>
      </c>
      <c r="D220" s="767" t="s">
        <v>15968</v>
      </c>
      <c r="E220" s="79">
        <v>18</v>
      </c>
      <c r="F220" s="79">
        <v>24170539</v>
      </c>
      <c r="G220" s="79" t="s">
        <v>1110</v>
      </c>
      <c r="H220" s="79" t="s">
        <v>1399</v>
      </c>
      <c r="I220" s="438">
        <v>0.9859</v>
      </c>
      <c r="J220" s="438">
        <v>-8.8200000000000001E-2</v>
      </c>
      <c r="K220" s="438">
        <v>1.5599999999999999E-2</v>
      </c>
      <c r="L220" s="768">
        <v>1.4979999999999999E-8</v>
      </c>
      <c r="M220" s="747">
        <v>-1.6348</v>
      </c>
      <c r="N220" s="748">
        <v>20</v>
      </c>
      <c r="O220" s="438">
        <v>202381</v>
      </c>
      <c r="P220" s="754">
        <v>2.3260000000000001E-8</v>
      </c>
      <c r="Q220" s="755">
        <v>231081</v>
      </c>
    </row>
    <row r="221" spans="1:17" ht="14.4">
      <c r="A221" s="756"/>
      <c r="B221" s="79" t="s">
        <v>208</v>
      </c>
      <c r="C221" s="79" t="s">
        <v>209</v>
      </c>
      <c r="D221" s="767" t="s">
        <v>15419</v>
      </c>
      <c r="E221" s="79">
        <v>19</v>
      </c>
      <c r="F221" s="79">
        <v>3369572</v>
      </c>
      <c r="G221" s="79" t="s">
        <v>1109</v>
      </c>
      <c r="H221" s="79" t="s">
        <v>1399</v>
      </c>
      <c r="I221" s="438">
        <v>0.19520000000000001</v>
      </c>
      <c r="J221" s="438">
        <v>-2.5899999999999999E-2</v>
      </c>
      <c r="K221" s="438">
        <v>4.7000000000000002E-3</v>
      </c>
      <c r="L221" s="768">
        <v>3.9309999999999999E-8</v>
      </c>
      <c r="M221" s="747">
        <v>-0.46760000000000002</v>
      </c>
      <c r="N221" s="748">
        <v>13.9</v>
      </c>
      <c r="O221" s="438">
        <v>184045</v>
      </c>
      <c r="P221" s="754">
        <v>1.2409999999999999E-10</v>
      </c>
      <c r="Q221" s="755">
        <v>204768</v>
      </c>
    </row>
    <row r="222" spans="1:17" ht="14.4">
      <c r="A222" s="756"/>
      <c r="B222" s="79" t="s">
        <v>210</v>
      </c>
      <c r="C222" s="79" t="s">
        <v>211</v>
      </c>
      <c r="D222" s="767" t="s">
        <v>15969</v>
      </c>
      <c r="E222" s="79">
        <v>19</v>
      </c>
      <c r="F222" s="79">
        <v>7582649</v>
      </c>
      <c r="G222" s="79" t="s">
        <v>1109</v>
      </c>
      <c r="H222" s="79" t="s">
        <v>1106</v>
      </c>
      <c r="I222" s="438">
        <v>0.37430000000000002</v>
      </c>
      <c r="J222" s="438">
        <v>-3.32E-2</v>
      </c>
      <c r="K222" s="438">
        <v>3.3999999999999998E-3</v>
      </c>
      <c r="L222" s="768">
        <v>4.7959999999999998E-23</v>
      </c>
      <c r="M222" s="747">
        <v>-0.60529999999999995</v>
      </c>
      <c r="N222" s="748">
        <v>0</v>
      </c>
      <c r="O222" s="438">
        <v>200107</v>
      </c>
      <c r="P222" s="754">
        <v>1.157E-24</v>
      </c>
      <c r="Q222" s="755">
        <v>230797</v>
      </c>
    </row>
    <row r="223" spans="1:17" ht="14.4">
      <c r="A223" s="756"/>
      <c r="B223" s="79" t="s">
        <v>214</v>
      </c>
      <c r="C223" s="79" t="s">
        <v>215</v>
      </c>
      <c r="D223" s="767" t="s">
        <v>15971</v>
      </c>
      <c r="E223" s="79">
        <v>19</v>
      </c>
      <c r="F223" s="79">
        <v>22327489</v>
      </c>
      <c r="G223" s="79" t="s">
        <v>1109</v>
      </c>
      <c r="H223" s="79" t="s">
        <v>1106</v>
      </c>
      <c r="I223" s="438">
        <v>0.63319999999999999</v>
      </c>
      <c r="J223" s="438">
        <v>1.8200000000000001E-2</v>
      </c>
      <c r="K223" s="438">
        <v>3.3E-3</v>
      </c>
      <c r="L223" s="768">
        <v>2.433E-8</v>
      </c>
      <c r="M223" s="747">
        <v>0.2999</v>
      </c>
      <c r="N223" s="748">
        <v>6.4</v>
      </c>
      <c r="O223" s="438">
        <v>209426</v>
      </c>
      <c r="P223" s="754">
        <v>3.5330000000000001E-10</v>
      </c>
      <c r="Q223" s="755">
        <v>240116</v>
      </c>
    </row>
    <row r="224" spans="1:17" ht="14.4">
      <c r="A224" s="756"/>
      <c r="B224" s="79" t="s">
        <v>510</v>
      </c>
      <c r="C224" s="79" t="s">
        <v>511</v>
      </c>
      <c r="D224" s="767" t="s">
        <v>1438</v>
      </c>
      <c r="E224" s="79">
        <v>19</v>
      </c>
      <c r="F224" s="79">
        <v>46868385</v>
      </c>
      <c r="G224" s="79" t="s">
        <v>1110</v>
      </c>
      <c r="H224" s="79" t="s">
        <v>1399</v>
      </c>
      <c r="I224" s="438">
        <v>0.69799999999999995</v>
      </c>
      <c r="J224" s="438">
        <v>2.87E-2</v>
      </c>
      <c r="K224" s="438">
        <v>3.3999999999999998E-3</v>
      </c>
      <c r="L224" s="768">
        <v>2.8190000000000002E-17</v>
      </c>
      <c r="M224" s="747">
        <v>0.49399999999999999</v>
      </c>
      <c r="N224" s="748">
        <v>0</v>
      </c>
      <c r="O224" s="438">
        <v>209532</v>
      </c>
      <c r="P224" s="754">
        <v>1.5060000000000002E-17</v>
      </c>
      <c r="Q224" s="755">
        <v>240222</v>
      </c>
    </row>
    <row r="225" spans="1:17" ht="14.4">
      <c r="A225" s="756"/>
      <c r="B225" s="79" t="s">
        <v>512</v>
      </c>
      <c r="C225" s="79" t="s">
        <v>513</v>
      </c>
      <c r="D225" s="767" t="s">
        <v>16006</v>
      </c>
      <c r="E225" s="79">
        <v>19</v>
      </c>
      <c r="F225" s="79">
        <v>49581510</v>
      </c>
      <c r="G225" s="79" t="s">
        <v>1109</v>
      </c>
      <c r="H225" s="79" t="s">
        <v>1106</v>
      </c>
      <c r="I225" s="438">
        <v>0.90229999999999999</v>
      </c>
      <c r="J225" s="438">
        <v>3.2099999999999997E-2</v>
      </c>
      <c r="K225" s="438">
        <v>5.4000000000000003E-3</v>
      </c>
      <c r="L225" s="768">
        <v>2.5979999999999999E-9</v>
      </c>
      <c r="M225" s="747">
        <v>0.53879999999999995</v>
      </c>
      <c r="N225" s="748">
        <v>0</v>
      </c>
      <c r="O225" s="438">
        <v>208018</v>
      </c>
      <c r="P225" s="754">
        <v>1.8779999999999999E-10</v>
      </c>
      <c r="Q225" s="755">
        <v>238708</v>
      </c>
    </row>
    <row r="226" spans="1:17" ht="14.4">
      <c r="A226" s="756"/>
      <c r="B226" s="79" t="s">
        <v>220</v>
      </c>
      <c r="C226" s="79" t="s">
        <v>221</v>
      </c>
      <c r="D226" s="767" t="s">
        <v>15972</v>
      </c>
      <c r="E226" s="79">
        <v>19</v>
      </c>
      <c r="F226" s="79">
        <v>56075451</v>
      </c>
      <c r="G226" s="79" t="s">
        <v>1109</v>
      </c>
      <c r="H226" s="79" t="s">
        <v>1106</v>
      </c>
      <c r="I226" s="438">
        <v>0.30459999999999998</v>
      </c>
      <c r="J226" s="438">
        <v>-2.52E-2</v>
      </c>
      <c r="K226" s="438">
        <v>4.0000000000000001E-3</v>
      </c>
      <c r="L226" s="768">
        <v>2.0389999999999999E-10</v>
      </c>
      <c r="M226" s="747">
        <v>-0.45219999999999999</v>
      </c>
      <c r="N226" s="748">
        <v>19.2</v>
      </c>
      <c r="O226" s="438">
        <v>190530</v>
      </c>
      <c r="P226" s="754">
        <v>1.1019999999999999E-9</v>
      </c>
      <c r="Q226" s="755">
        <v>221220</v>
      </c>
    </row>
    <row r="227" spans="1:17" ht="14.4">
      <c r="A227" s="756"/>
      <c r="B227" s="79" t="s">
        <v>514</v>
      </c>
      <c r="C227" s="79" t="s">
        <v>515</v>
      </c>
      <c r="D227" s="767" t="s">
        <v>15973</v>
      </c>
      <c r="E227" s="79">
        <v>20</v>
      </c>
      <c r="F227" s="79">
        <v>33452600</v>
      </c>
      <c r="G227" s="79" t="s">
        <v>1109</v>
      </c>
      <c r="H227" s="79" t="s">
        <v>1106</v>
      </c>
      <c r="I227" s="438">
        <v>0.24179999999999999</v>
      </c>
      <c r="J227" s="438">
        <v>-2.6499999999999999E-2</v>
      </c>
      <c r="K227" s="438">
        <v>3.7000000000000002E-3</v>
      </c>
      <c r="L227" s="768">
        <v>6.2429999999999998E-13</v>
      </c>
      <c r="M227" s="747">
        <v>-0.44379999999999997</v>
      </c>
      <c r="N227" s="748">
        <v>33.200000000000003</v>
      </c>
      <c r="O227" s="438">
        <v>206810</v>
      </c>
      <c r="P227" s="754">
        <v>5.2669999999999997E-13</v>
      </c>
      <c r="Q227" s="755">
        <v>237500</v>
      </c>
    </row>
    <row r="228" spans="1:17" ht="14.4">
      <c r="A228" s="756"/>
      <c r="B228" s="79" t="s">
        <v>516</v>
      </c>
      <c r="C228" s="79" t="s">
        <v>19966</v>
      </c>
      <c r="D228" s="767" t="s">
        <v>16007</v>
      </c>
      <c r="E228" s="79">
        <v>20</v>
      </c>
      <c r="F228" s="79">
        <v>47831066</v>
      </c>
      <c r="G228" s="79" t="s">
        <v>1110</v>
      </c>
      <c r="H228" s="79" t="s">
        <v>19466</v>
      </c>
      <c r="I228" s="438">
        <v>0.75980000000000003</v>
      </c>
      <c r="J228" s="438">
        <v>2.6499999999999999E-2</v>
      </c>
      <c r="K228" s="438">
        <v>4.7999999999999996E-3</v>
      </c>
      <c r="L228" s="768">
        <v>2.4649999999999999E-8</v>
      </c>
      <c r="M228" s="747">
        <v>0.4098</v>
      </c>
      <c r="N228" s="748">
        <v>19.2</v>
      </c>
      <c r="O228" s="438">
        <v>138698</v>
      </c>
      <c r="P228" s="754">
        <v>4.8189999999999999E-6</v>
      </c>
      <c r="Q228" s="755">
        <v>167894</v>
      </c>
    </row>
    <row r="229" spans="1:17" ht="14.4">
      <c r="A229" s="756"/>
      <c r="B229" s="79" t="s">
        <v>224</v>
      </c>
      <c r="C229" s="79" t="s">
        <v>225</v>
      </c>
      <c r="D229" s="767" t="s">
        <v>1440</v>
      </c>
      <c r="E229" s="79">
        <v>20</v>
      </c>
      <c r="F229" s="79">
        <v>60970591</v>
      </c>
      <c r="G229" s="79" t="s">
        <v>1109</v>
      </c>
      <c r="H229" s="79" t="s">
        <v>1106</v>
      </c>
      <c r="I229" s="438">
        <v>0.19450000000000001</v>
      </c>
      <c r="J229" s="438">
        <v>-2.5899999999999999E-2</v>
      </c>
      <c r="K229" s="438">
        <v>4.0000000000000001E-3</v>
      </c>
      <c r="L229" s="768">
        <v>1.319E-10</v>
      </c>
      <c r="M229" s="747">
        <v>-0.4793</v>
      </c>
      <c r="N229" s="748">
        <v>10.8</v>
      </c>
      <c r="O229" s="438">
        <v>201373</v>
      </c>
      <c r="P229" s="754">
        <v>5.412E-12</v>
      </c>
      <c r="Q229" s="755">
        <v>232063</v>
      </c>
    </row>
    <row r="230" spans="1:17" ht="14.4">
      <c r="A230" s="756"/>
      <c r="B230" s="79" t="s">
        <v>518</v>
      </c>
      <c r="C230" s="79" t="s">
        <v>519</v>
      </c>
      <c r="D230" s="767" t="s">
        <v>16008</v>
      </c>
      <c r="E230" s="79">
        <v>20</v>
      </c>
      <c r="F230" s="79">
        <v>62128621</v>
      </c>
      <c r="G230" s="79" t="s">
        <v>1109</v>
      </c>
      <c r="H230" s="79" t="s">
        <v>1106</v>
      </c>
      <c r="I230" s="438">
        <v>0.72360000000000002</v>
      </c>
      <c r="J230" s="438">
        <v>-2.1600000000000001E-2</v>
      </c>
      <c r="K230" s="438">
        <v>3.7000000000000002E-3</v>
      </c>
      <c r="L230" s="768">
        <v>3.6549999999999999E-9</v>
      </c>
      <c r="M230" s="747">
        <v>-0.38669999999999999</v>
      </c>
      <c r="N230" s="748">
        <v>7.8</v>
      </c>
      <c r="O230" s="438">
        <v>199415</v>
      </c>
      <c r="P230" s="754">
        <v>5.4329999999999997E-9</v>
      </c>
      <c r="Q230" s="755">
        <v>230105</v>
      </c>
    </row>
    <row r="231" spans="1:17" ht="14.4">
      <c r="A231" s="756"/>
      <c r="B231" s="79" t="s">
        <v>226</v>
      </c>
      <c r="C231" s="79" t="s">
        <v>227</v>
      </c>
      <c r="D231" s="767" t="s">
        <v>1441</v>
      </c>
      <c r="E231" s="79">
        <v>21</v>
      </c>
      <c r="F231" s="79">
        <v>40604429</v>
      </c>
      <c r="G231" s="79" t="s">
        <v>1106</v>
      </c>
      <c r="H231" s="79" t="s">
        <v>1399</v>
      </c>
      <c r="I231" s="438">
        <v>0.64180000000000004</v>
      </c>
      <c r="J231" s="438">
        <v>-2.2599999999999999E-2</v>
      </c>
      <c r="K231" s="438">
        <v>3.3E-3</v>
      </c>
      <c r="L231" s="768">
        <v>8.2920000000000006E-12</v>
      </c>
      <c r="M231" s="747">
        <v>-0.4007</v>
      </c>
      <c r="N231" s="748">
        <v>16.399999999999999</v>
      </c>
      <c r="O231" s="438">
        <v>209488</v>
      </c>
      <c r="P231" s="754">
        <v>4.8019999999999999E-11</v>
      </c>
      <c r="Q231" s="755">
        <v>240178</v>
      </c>
    </row>
    <row r="232" spans="1:17" ht="14.4">
      <c r="A232" s="756"/>
      <c r="B232" s="79" t="s">
        <v>228</v>
      </c>
      <c r="C232" s="79" t="s">
        <v>229</v>
      </c>
      <c r="D232" s="767" t="s">
        <v>1939</v>
      </c>
      <c r="E232" s="79">
        <v>22</v>
      </c>
      <c r="F232" s="79">
        <v>38853677</v>
      </c>
      <c r="G232" s="79" t="s">
        <v>1109</v>
      </c>
      <c r="H232" s="79" t="s">
        <v>1106</v>
      </c>
      <c r="I232" s="438">
        <v>0.63880000000000003</v>
      </c>
      <c r="J232" s="438">
        <v>3.0200000000000001E-2</v>
      </c>
      <c r="K232" s="438">
        <v>3.3E-3</v>
      </c>
      <c r="L232" s="768">
        <v>1.1480000000000001E-19</v>
      </c>
      <c r="M232" s="747">
        <v>0.55569999999999997</v>
      </c>
      <c r="N232" s="748">
        <v>12.9</v>
      </c>
      <c r="O232" s="438">
        <v>204960</v>
      </c>
      <c r="P232" s="754">
        <v>3.994E-21</v>
      </c>
      <c r="Q232" s="755">
        <v>235650</v>
      </c>
    </row>
    <row r="233" spans="1:17">
      <c r="A233" s="756"/>
      <c r="B233" s="79" t="s">
        <v>15922</v>
      </c>
      <c r="C233" s="79" t="s">
        <v>15887</v>
      </c>
      <c r="D233" s="769" t="s">
        <v>15974</v>
      </c>
      <c r="E233" s="79">
        <v>23</v>
      </c>
      <c r="F233" s="79">
        <v>8888591</v>
      </c>
      <c r="G233" s="79" t="s">
        <v>1109</v>
      </c>
      <c r="H233" s="79" t="s">
        <v>1106</v>
      </c>
      <c r="I233" s="438">
        <v>0.73099999999999998</v>
      </c>
      <c r="J233" s="438">
        <v>3.8800000000000001E-2</v>
      </c>
      <c r="K233" s="438">
        <v>5.5999999999999999E-3</v>
      </c>
      <c r="L233" s="438">
        <v>3.0660000000000001E-12</v>
      </c>
      <c r="M233" s="728">
        <v>0.64559999999999995</v>
      </c>
      <c r="N233" s="729">
        <v>44.3</v>
      </c>
      <c r="O233" s="438">
        <v>51386</v>
      </c>
      <c r="P233" s="763">
        <v>1.1290000000000001E-11</v>
      </c>
      <c r="Q233" s="764">
        <v>59750</v>
      </c>
    </row>
    <row r="234" spans="1:17" ht="15.6">
      <c r="A234" s="735" t="s">
        <v>520</v>
      </c>
      <c r="B234" s="736" t="s">
        <v>19830</v>
      </c>
      <c r="C234" s="737" t="s">
        <v>1104</v>
      </c>
      <c r="D234" s="735" t="s">
        <v>16039</v>
      </c>
      <c r="E234" s="735" t="s">
        <v>1393</v>
      </c>
      <c r="F234" s="735" t="s">
        <v>1392</v>
      </c>
      <c r="G234" s="735" t="s">
        <v>1387</v>
      </c>
      <c r="H234" s="735" t="s">
        <v>1397</v>
      </c>
      <c r="I234" s="765" t="s">
        <v>1388</v>
      </c>
      <c r="J234" s="765" t="s">
        <v>1394</v>
      </c>
      <c r="K234" s="765" t="s">
        <v>1105</v>
      </c>
      <c r="L234" s="765" t="s">
        <v>16349</v>
      </c>
      <c r="M234" s="739" t="s">
        <v>19829</v>
      </c>
      <c r="N234" s="740" t="s">
        <v>19953</v>
      </c>
      <c r="O234" s="765" t="s">
        <v>1398</v>
      </c>
      <c r="P234" s="766" t="s">
        <v>19955</v>
      </c>
      <c r="Q234" s="766" t="s">
        <v>19468</v>
      </c>
    </row>
    <row r="235" spans="1:17">
      <c r="A235" s="190" t="s">
        <v>15923</v>
      </c>
      <c r="B235" s="79" t="s">
        <v>521</v>
      </c>
      <c r="C235" s="79" t="s">
        <v>19506</v>
      </c>
      <c r="D235" s="769" t="s">
        <v>16009</v>
      </c>
      <c r="E235" s="79">
        <v>1</v>
      </c>
      <c r="F235" s="79">
        <v>111393902</v>
      </c>
      <c r="G235" s="79" t="s">
        <v>1109</v>
      </c>
      <c r="H235" s="79" t="s">
        <v>1106</v>
      </c>
      <c r="I235" s="438">
        <v>3.0999999999999999E-3</v>
      </c>
      <c r="J235" s="438">
        <v>-0.77129999999999999</v>
      </c>
      <c r="K235" s="438">
        <v>0.1249</v>
      </c>
      <c r="L235" s="768">
        <v>6.6029999999999998E-10</v>
      </c>
      <c r="M235" s="728">
        <v>-13.538399999999999</v>
      </c>
      <c r="N235" s="729">
        <v>0</v>
      </c>
      <c r="O235" s="438">
        <v>15322</v>
      </c>
      <c r="P235" s="754">
        <v>3.0489999999999999E-6</v>
      </c>
      <c r="Q235" s="755">
        <v>80618</v>
      </c>
    </row>
    <row r="236" spans="1:17" ht="15.6">
      <c r="A236" s="735" t="s">
        <v>19927</v>
      </c>
      <c r="B236" s="736" t="s">
        <v>19830</v>
      </c>
      <c r="C236" s="737" t="s">
        <v>1104</v>
      </c>
      <c r="D236" s="735" t="s">
        <v>16039</v>
      </c>
      <c r="E236" s="735" t="s">
        <v>1393</v>
      </c>
      <c r="F236" s="735" t="s">
        <v>1392</v>
      </c>
      <c r="G236" s="735" t="s">
        <v>1387</v>
      </c>
      <c r="H236" s="735" t="s">
        <v>1397</v>
      </c>
      <c r="I236" s="765" t="s">
        <v>1388</v>
      </c>
      <c r="J236" s="765" t="s">
        <v>1394</v>
      </c>
      <c r="K236" s="765" t="s">
        <v>1105</v>
      </c>
      <c r="L236" s="765" t="s">
        <v>16349</v>
      </c>
      <c r="M236" s="739" t="s">
        <v>19829</v>
      </c>
      <c r="N236" s="740" t="s">
        <v>19953</v>
      </c>
      <c r="O236" s="765" t="s">
        <v>1398</v>
      </c>
      <c r="P236" s="766" t="s">
        <v>19955</v>
      </c>
      <c r="Q236" s="766" t="s">
        <v>19468</v>
      </c>
    </row>
    <row r="237" spans="1:17" ht="13.8">
      <c r="A237" s="735" t="s">
        <v>15923</v>
      </c>
      <c r="B237" s="188" t="s">
        <v>523</v>
      </c>
      <c r="C237" s="188" t="s">
        <v>19967</v>
      </c>
      <c r="D237" s="66" t="s">
        <v>16010</v>
      </c>
      <c r="E237" s="188">
        <v>18</v>
      </c>
      <c r="F237" s="188">
        <v>27653030</v>
      </c>
      <c r="G237" s="188" t="s">
        <v>1110</v>
      </c>
      <c r="H237" s="188" t="s">
        <v>1399</v>
      </c>
      <c r="I237" s="758">
        <v>0.99850000000000005</v>
      </c>
      <c r="J237" s="758">
        <v>-1.0226999999999999</v>
      </c>
      <c r="K237" s="758">
        <v>0.1749</v>
      </c>
      <c r="L237" s="759">
        <v>4.943E-9</v>
      </c>
      <c r="M237" s="760">
        <v>-19.505500000000001</v>
      </c>
      <c r="N237" s="761">
        <v>0</v>
      </c>
      <c r="O237" s="758">
        <v>13611</v>
      </c>
      <c r="P237" s="770">
        <v>7.2440000000000004E-2</v>
      </c>
      <c r="Q237" s="764">
        <v>107264</v>
      </c>
    </row>
    <row r="238" spans="1:17">
      <c r="A238" s="190"/>
      <c r="B238" s="189"/>
      <c r="C238" s="189"/>
      <c r="D238" s="189"/>
      <c r="E238" s="189"/>
      <c r="F238" s="189"/>
      <c r="G238" s="189"/>
      <c r="H238" s="189"/>
      <c r="I238" s="752"/>
      <c r="J238" s="752"/>
      <c r="K238" s="752"/>
      <c r="L238" s="753"/>
      <c r="M238" s="771"/>
      <c r="N238" s="772"/>
      <c r="O238" s="752"/>
      <c r="P238" s="773"/>
      <c r="Q238" s="755"/>
    </row>
    <row r="239" spans="1:17">
      <c r="A239" s="1021" t="s">
        <v>19469</v>
      </c>
      <c r="B239" s="1022"/>
      <c r="C239" s="1022"/>
      <c r="D239" s="1022"/>
      <c r="E239" s="1022"/>
      <c r="F239" s="1022"/>
      <c r="G239" s="1022"/>
      <c r="H239" s="1022"/>
      <c r="I239" s="1022"/>
      <c r="J239" s="1022"/>
      <c r="K239" s="1022"/>
      <c r="L239" s="1022"/>
      <c r="M239" s="1022"/>
      <c r="N239" s="1022"/>
      <c r="O239" s="1022"/>
      <c r="P239" s="1022"/>
      <c r="Q239" s="755"/>
    </row>
    <row r="240" spans="1:17" ht="15.6">
      <c r="A240" s="735" t="s">
        <v>1</v>
      </c>
      <c r="B240" s="736" t="s">
        <v>19830</v>
      </c>
      <c r="C240" s="735" t="s">
        <v>1104</v>
      </c>
      <c r="D240" s="735" t="s">
        <v>19398</v>
      </c>
      <c r="E240" s="735" t="s">
        <v>1393</v>
      </c>
      <c r="F240" s="735" t="s">
        <v>1392</v>
      </c>
      <c r="G240" s="735" t="s">
        <v>1387</v>
      </c>
      <c r="H240" s="735" t="s">
        <v>1397</v>
      </c>
      <c r="I240" s="765" t="s">
        <v>1388</v>
      </c>
      <c r="J240" s="765" t="s">
        <v>1394</v>
      </c>
      <c r="K240" s="765" t="s">
        <v>1105</v>
      </c>
      <c r="L240" s="765" t="s">
        <v>16349</v>
      </c>
      <c r="M240" s="739" t="s">
        <v>19829</v>
      </c>
      <c r="N240" s="740" t="s">
        <v>19953</v>
      </c>
      <c r="O240" s="765" t="s">
        <v>1398</v>
      </c>
      <c r="P240" s="766" t="s">
        <v>19954</v>
      </c>
      <c r="Q240" s="766" t="s">
        <v>15913</v>
      </c>
    </row>
    <row r="241" spans="1:17" ht="14.4">
      <c r="A241" s="774"/>
      <c r="B241" s="79" t="s">
        <v>230</v>
      </c>
      <c r="C241" s="79" t="s">
        <v>231</v>
      </c>
      <c r="D241" s="751" t="s">
        <v>232</v>
      </c>
      <c r="E241" s="79">
        <v>1</v>
      </c>
      <c r="F241" s="79">
        <v>6279370</v>
      </c>
      <c r="G241" s="79" t="s">
        <v>1106</v>
      </c>
      <c r="H241" s="79" t="s">
        <v>1399</v>
      </c>
      <c r="I241" s="438">
        <v>0.26269999999999999</v>
      </c>
      <c r="J241" s="438">
        <v>9.9099999999999994E-2</v>
      </c>
      <c r="K241" s="438">
        <v>3.3999999999999998E-3</v>
      </c>
      <c r="L241" s="438">
        <v>2.5E-186</v>
      </c>
      <c r="M241" s="747">
        <v>1.8324</v>
      </c>
      <c r="N241" s="748">
        <v>48</v>
      </c>
      <c r="O241" s="438">
        <v>242515</v>
      </c>
      <c r="P241" s="754">
        <v>4.5800000000000002E-175</v>
      </c>
      <c r="Q241" s="755">
        <v>201923</v>
      </c>
    </row>
    <row r="242" spans="1:17" ht="14.4">
      <c r="A242" s="775"/>
      <c r="B242" s="79" t="s">
        <v>233</v>
      </c>
      <c r="C242" s="79" t="s">
        <v>234</v>
      </c>
      <c r="D242" s="751" t="s">
        <v>235</v>
      </c>
      <c r="E242" s="79">
        <v>1</v>
      </c>
      <c r="F242" s="79">
        <v>23710475</v>
      </c>
      <c r="G242" s="79" t="s">
        <v>1109</v>
      </c>
      <c r="H242" s="79" t="s">
        <v>1106</v>
      </c>
      <c r="I242" s="438">
        <v>0.4819</v>
      </c>
      <c r="J242" s="438">
        <v>4.19E-2</v>
      </c>
      <c r="K242" s="438">
        <v>3.0000000000000001E-3</v>
      </c>
      <c r="L242" s="438">
        <v>3.7210000000000001E-45</v>
      </c>
      <c r="M242" s="747">
        <v>0.76080000000000003</v>
      </c>
      <c r="N242" s="748">
        <v>0</v>
      </c>
      <c r="O242" s="438">
        <v>246787</v>
      </c>
      <c r="P242" s="754">
        <v>6.8339999999999997E-39</v>
      </c>
      <c r="Q242" s="755">
        <v>206195</v>
      </c>
    </row>
    <row r="243" spans="1:17" ht="14.4">
      <c r="A243" s="756"/>
      <c r="B243" s="79" t="s">
        <v>236</v>
      </c>
      <c r="C243" s="79" t="s">
        <v>237</v>
      </c>
      <c r="D243" s="751" t="s">
        <v>238</v>
      </c>
      <c r="E243" s="79">
        <v>1</v>
      </c>
      <c r="F243" s="79">
        <v>41250961</v>
      </c>
      <c r="G243" s="79" t="s">
        <v>1109</v>
      </c>
      <c r="H243" s="79" t="s">
        <v>1106</v>
      </c>
      <c r="I243" s="438">
        <v>1.9599999999999999E-2</v>
      </c>
      <c r="J243" s="438">
        <v>-0.18240000000000001</v>
      </c>
      <c r="K243" s="438">
        <v>1.1599999999999999E-2</v>
      </c>
      <c r="L243" s="438">
        <v>2.2769999999999998E-55</v>
      </c>
      <c r="M243" s="747">
        <v>-3.1899000000000002</v>
      </c>
      <c r="N243" s="748">
        <v>16.899999999999999</v>
      </c>
      <c r="O243" s="438">
        <v>244740</v>
      </c>
      <c r="P243" s="754">
        <v>6.9299999999999995E-58</v>
      </c>
      <c r="Q243" s="755">
        <v>206711</v>
      </c>
    </row>
    <row r="244" spans="1:17" ht="14.4">
      <c r="A244" s="756"/>
      <c r="B244" s="79" t="s">
        <v>239</v>
      </c>
      <c r="C244" s="79" t="s">
        <v>240</v>
      </c>
      <c r="D244" s="751" t="s">
        <v>241</v>
      </c>
      <c r="E244" s="79">
        <v>1</v>
      </c>
      <c r="F244" s="79">
        <v>66984572</v>
      </c>
      <c r="G244" s="79" t="s">
        <v>1110</v>
      </c>
      <c r="H244" s="79" t="s">
        <v>1399</v>
      </c>
      <c r="I244" s="438">
        <v>0.2213</v>
      </c>
      <c r="J244" s="438">
        <v>3.6600000000000001E-2</v>
      </c>
      <c r="K244" s="438">
        <v>3.3999999999999998E-3</v>
      </c>
      <c r="L244" s="438">
        <v>1.8390000000000001E-26</v>
      </c>
      <c r="M244" s="747">
        <v>0.67359999999999998</v>
      </c>
      <c r="N244" s="748">
        <v>7.7</v>
      </c>
      <c r="O244" s="438">
        <v>252874</v>
      </c>
      <c r="P244" s="754">
        <v>4.4740000000000002E-25</v>
      </c>
      <c r="Q244" s="755">
        <v>212282</v>
      </c>
    </row>
    <row r="245" spans="1:17" ht="14.4">
      <c r="A245" s="756"/>
      <c r="B245" s="79" t="s">
        <v>242</v>
      </c>
      <c r="C245" s="79" t="s">
        <v>243</v>
      </c>
      <c r="D245" s="751" t="s">
        <v>244</v>
      </c>
      <c r="E245" s="79">
        <v>1</v>
      </c>
      <c r="F245" s="79">
        <v>162033890</v>
      </c>
      <c r="G245" s="79" t="s">
        <v>1109</v>
      </c>
      <c r="H245" s="79" t="s">
        <v>1106</v>
      </c>
      <c r="I245" s="438">
        <v>0.245</v>
      </c>
      <c r="J245" s="438">
        <v>0.19889999999999999</v>
      </c>
      <c r="K245" s="438">
        <v>3.3E-3</v>
      </c>
      <c r="L245" s="768" t="s">
        <v>15915</v>
      </c>
      <c r="M245" s="747">
        <v>3.6817000000000002</v>
      </c>
      <c r="N245" s="748">
        <v>75.7</v>
      </c>
      <c r="O245" s="438">
        <v>246328</v>
      </c>
      <c r="P245" s="754" t="s">
        <v>15914</v>
      </c>
      <c r="Q245" s="755">
        <v>205736</v>
      </c>
    </row>
    <row r="246" spans="1:17" ht="14.4">
      <c r="A246" s="756"/>
      <c r="B246" s="79" t="s">
        <v>245</v>
      </c>
      <c r="C246" s="79" t="s">
        <v>246</v>
      </c>
      <c r="D246" s="751" t="s">
        <v>18948</v>
      </c>
      <c r="E246" s="79">
        <v>1</v>
      </c>
      <c r="F246" s="79">
        <v>169271902</v>
      </c>
      <c r="G246" s="79" t="s">
        <v>1109</v>
      </c>
      <c r="H246" s="79" t="s">
        <v>1106</v>
      </c>
      <c r="I246" s="438">
        <v>0.14319999999999999</v>
      </c>
      <c r="J246" s="438">
        <v>-0.1012</v>
      </c>
      <c r="K246" s="438">
        <v>4.1000000000000003E-3</v>
      </c>
      <c r="L246" s="438">
        <v>1.6600000000000002E-135</v>
      </c>
      <c r="M246" s="747">
        <v>-1.8010999999999999</v>
      </c>
      <c r="N246" s="748">
        <v>40.6</v>
      </c>
      <c r="O246" s="438">
        <v>252947</v>
      </c>
      <c r="P246" s="754">
        <v>1.6199999999999999E-125</v>
      </c>
      <c r="Q246" s="755">
        <v>212355</v>
      </c>
    </row>
    <row r="247" spans="1:17" ht="14.4">
      <c r="A247" s="756"/>
      <c r="B247" s="79" t="s">
        <v>247</v>
      </c>
      <c r="C247" s="79" t="s">
        <v>248</v>
      </c>
      <c r="D247" s="751" t="s">
        <v>1406</v>
      </c>
      <c r="E247" s="79">
        <v>1</v>
      </c>
      <c r="F247" s="79">
        <v>205691316</v>
      </c>
      <c r="G247" s="79" t="s">
        <v>1110</v>
      </c>
      <c r="H247" s="79" t="s">
        <v>1399</v>
      </c>
      <c r="I247" s="438">
        <v>0.37780000000000002</v>
      </c>
      <c r="J247" s="438">
        <v>-2.9000000000000001E-2</v>
      </c>
      <c r="K247" s="438">
        <v>2.8999999999999998E-3</v>
      </c>
      <c r="L247" s="438">
        <v>2.9100000000000002E-23</v>
      </c>
      <c r="M247" s="747">
        <v>-0.51070000000000004</v>
      </c>
      <c r="N247" s="748">
        <v>28.9</v>
      </c>
      <c r="O247" s="438">
        <v>252893</v>
      </c>
      <c r="P247" s="754">
        <v>7.4899999999999997E-24</v>
      </c>
      <c r="Q247" s="755">
        <v>212301</v>
      </c>
    </row>
    <row r="248" spans="1:17" ht="14.4">
      <c r="A248" s="756"/>
      <c r="B248" s="79" t="s">
        <v>249</v>
      </c>
      <c r="C248" s="79" t="s">
        <v>250</v>
      </c>
      <c r="D248" s="751" t="s">
        <v>251</v>
      </c>
      <c r="E248" s="79">
        <v>2</v>
      </c>
      <c r="F248" s="79">
        <v>40738240</v>
      </c>
      <c r="G248" s="79" t="s">
        <v>1109</v>
      </c>
      <c r="H248" s="79" t="s">
        <v>1106</v>
      </c>
      <c r="I248" s="438">
        <v>0.91220000000000001</v>
      </c>
      <c r="J248" s="438">
        <v>9.2299999999999993E-2</v>
      </c>
      <c r="K248" s="438">
        <v>6.0000000000000001E-3</v>
      </c>
      <c r="L248" s="438">
        <v>1.0879999999999999E-53</v>
      </c>
      <c r="M248" s="747">
        <v>1.7276</v>
      </c>
      <c r="N248" s="748">
        <v>16.8</v>
      </c>
      <c r="O248" s="438">
        <v>252620</v>
      </c>
      <c r="P248" s="754">
        <v>2.0220000000000002E-37</v>
      </c>
      <c r="Q248" s="755">
        <v>212028</v>
      </c>
    </row>
    <row r="249" spans="1:17" ht="14.4">
      <c r="A249" s="756"/>
      <c r="B249" s="79" t="s">
        <v>252</v>
      </c>
      <c r="C249" s="79" t="s">
        <v>253</v>
      </c>
      <c r="D249" s="751" t="s">
        <v>18908</v>
      </c>
      <c r="E249" s="79">
        <v>2</v>
      </c>
      <c r="F249" s="79">
        <v>174888351</v>
      </c>
      <c r="G249" s="79" t="s">
        <v>1109</v>
      </c>
      <c r="H249" s="79" t="s">
        <v>1399</v>
      </c>
      <c r="I249" s="438">
        <v>0.1978</v>
      </c>
      <c r="J249" s="438">
        <v>4.65E-2</v>
      </c>
      <c r="K249" s="438">
        <v>3.7000000000000002E-3</v>
      </c>
      <c r="L249" s="438">
        <v>1.309E-35</v>
      </c>
      <c r="M249" s="747">
        <v>0.83709999999999996</v>
      </c>
      <c r="N249" s="748">
        <v>0</v>
      </c>
      <c r="O249" s="438">
        <v>252308</v>
      </c>
      <c r="P249" s="754">
        <v>4.0259999999999999E-33</v>
      </c>
      <c r="Q249" s="755">
        <v>211716</v>
      </c>
    </row>
    <row r="250" spans="1:17" ht="14.4">
      <c r="A250" s="756"/>
      <c r="B250" s="79" t="s">
        <v>254</v>
      </c>
      <c r="C250" s="79" t="s">
        <v>255</v>
      </c>
      <c r="D250" s="751" t="s">
        <v>18944</v>
      </c>
      <c r="E250" s="79">
        <v>2</v>
      </c>
      <c r="F250" s="79">
        <v>179611711</v>
      </c>
      <c r="G250" s="79" t="s">
        <v>1110</v>
      </c>
      <c r="H250" s="79" t="s">
        <v>1106</v>
      </c>
      <c r="I250" s="438">
        <v>6.3299999999999995E-2</v>
      </c>
      <c r="J250" s="438">
        <v>7.6300000000000007E-2</v>
      </c>
      <c r="K250" s="438">
        <v>6.4999999999999997E-3</v>
      </c>
      <c r="L250" s="438">
        <v>3.7280000000000002E-32</v>
      </c>
      <c r="M250" s="747">
        <v>1.3825000000000001</v>
      </c>
      <c r="N250" s="748">
        <v>20.3</v>
      </c>
      <c r="O250" s="438">
        <v>252972</v>
      </c>
      <c r="P250" s="754">
        <v>1.019E-25</v>
      </c>
      <c r="Q250" s="755">
        <v>212380</v>
      </c>
    </row>
    <row r="251" spans="1:17" ht="14.4">
      <c r="A251" s="756"/>
      <c r="B251" s="79" t="s">
        <v>257</v>
      </c>
      <c r="C251" s="79" t="s">
        <v>258</v>
      </c>
      <c r="D251" s="751" t="s">
        <v>259</v>
      </c>
      <c r="E251" s="79">
        <v>2</v>
      </c>
      <c r="F251" s="79">
        <v>201163454</v>
      </c>
      <c r="G251" s="79" t="s">
        <v>1110</v>
      </c>
      <c r="H251" s="79" t="s">
        <v>1109</v>
      </c>
      <c r="I251" s="438">
        <v>0.61609999999999998</v>
      </c>
      <c r="J251" s="438">
        <v>-2.47E-2</v>
      </c>
      <c r="K251" s="438">
        <v>2.8999999999999998E-3</v>
      </c>
      <c r="L251" s="438">
        <v>3.4920000000000002E-17</v>
      </c>
      <c r="M251" s="747">
        <v>-0.44640000000000002</v>
      </c>
      <c r="N251" s="748">
        <v>21.1</v>
      </c>
      <c r="O251" s="438">
        <v>252966</v>
      </c>
      <c r="P251" s="754">
        <v>3.7820000000000004E-18</v>
      </c>
      <c r="Q251" s="755">
        <v>212374</v>
      </c>
    </row>
    <row r="252" spans="1:17" ht="14.4">
      <c r="A252" s="756"/>
      <c r="B252" s="79" t="s">
        <v>260</v>
      </c>
      <c r="C252" s="79" t="s">
        <v>261</v>
      </c>
      <c r="D252" s="751" t="s">
        <v>262</v>
      </c>
      <c r="E252" s="79">
        <v>2</v>
      </c>
      <c r="F252" s="79">
        <v>220500830</v>
      </c>
      <c r="G252" s="79" t="s">
        <v>1106</v>
      </c>
      <c r="H252" s="79" t="s">
        <v>1399</v>
      </c>
      <c r="I252" s="438">
        <v>0.21329999999999999</v>
      </c>
      <c r="J252" s="438">
        <v>4.5900000000000003E-2</v>
      </c>
      <c r="K252" s="438">
        <v>3.5999999999999999E-3</v>
      </c>
      <c r="L252" s="438">
        <v>1.275E-37</v>
      </c>
      <c r="M252" s="747">
        <v>0.82130000000000003</v>
      </c>
      <c r="N252" s="748">
        <v>18.899999999999999</v>
      </c>
      <c r="O252" s="438">
        <v>249794</v>
      </c>
      <c r="P252" s="754">
        <v>4.1629999999999998E-40</v>
      </c>
      <c r="Q252" s="755">
        <v>209202</v>
      </c>
    </row>
    <row r="253" spans="1:17" ht="14.4">
      <c r="A253" s="756"/>
      <c r="B253" s="79" t="s">
        <v>263</v>
      </c>
      <c r="C253" s="79" t="s">
        <v>264</v>
      </c>
      <c r="D253" s="751" t="s">
        <v>265</v>
      </c>
      <c r="E253" s="79">
        <v>3</v>
      </c>
      <c r="F253" s="79">
        <v>38687369</v>
      </c>
      <c r="G253" s="79" t="s">
        <v>1109</v>
      </c>
      <c r="H253" s="79" t="s">
        <v>1106</v>
      </c>
      <c r="I253" s="438">
        <v>2.9600000000000001E-2</v>
      </c>
      <c r="J253" s="438">
        <v>0.2142</v>
      </c>
      <c r="K253" s="438">
        <v>1.1299999999999999E-2</v>
      </c>
      <c r="L253" s="438">
        <v>1.5540000000000001E-80</v>
      </c>
      <c r="M253" s="747">
        <v>3.9327000000000001</v>
      </c>
      <c r="N253" s="748">
        <v>20.7</v>
      </c>
      <c r="O253" s="438">
        <v>247229</v>
      </c>
      <c r="P253" s="754">
        <v>1.075E-73</v>
      </c>
      <c r="Q253" s="755">
        <v>208452</v>
      </c>
    </row>
    <row r="254" spans="1:17" ht="14.4">
      <c r="A254" s="756"/>
      <c r="B254" s="79" t="s">
        <v>16439</v>
      </c>
      <c r="C254" s="79" t="s">
        <v>16437</v>
      </c>
      <c r="D254" s="751" t="s">
        <v>16438</v>
      </c>
      <c r="E254" s="79">
        <v>3</v>
      </c>
      <c r="F254" s="79">
        <v>47459679</v>
      </c>
      <c r="G254" s="79" t="s">
        <v>1109</v>
      </c>
      <c r="H254" s="79" t="s">
        <v>1106</v>
      </c>
      <c r="I254" s="438">
        <v>0.55020000000000002</v>
      </c>
      <c r="J254" s="438">
        <v>1.8700000000000001E-2</v>
      </c>
      <c r="K254" s="438">
        <v>2.8999999999999998E-3</v>
      </c>
      <c r="L254" s="438">
        <v>1.7239999999999999E-10</v>
      </c>
      <c r="M254" s="747">
        <v>0.3579</v>
      </c>
      <c r="N254" s="748">
        <v>6.9</v>
      </c>
      <c r="O254" s="438">
        <v>252253</v>
      </c>
      <c r="P254" s="754">
        <v>2.7789999999999999E-10</v>
      </c>
      <c r="Q254" s="755">
        <v>211661</v>
      </c>
    </row>
    <row r="255" spans="1:17" ht="14.4">
      <c r="A255" s="756"/>
      <c r="B255" s="79" t="s">
        <v>268</v>
      </c>
      <c r="C255" s="79" t="s">
        <v>269</v>
      </c>
      <c r="D255" s="751" t="s">
        <v>270</v>
      </c>
      <c r="E255" s="79">
        <v>3</v>
      </c>
      <c r="F255" s="79">
        <v>122013465</v>
      </c>
      <c r="G255" s="79" t="s">
        <v>1109</v>
      </c>
      <c r="H255" s="79" t="s">
        <v>1106</v>
      </c>
      <c r="I255" s="438">
        <v>0.13009999999999999</v>
      </c>
      <c r="J255" s="438">
        <v>-4.4900000000000002E-2</v>
      </c>
      <c r="K255" s="438">
        <v>4.3E-3</v>
      </c>
      <c r="L255" s="438">
        <v>1.3420000000000001E-25</v>
      </c>
      <c r="M255" s="747">
        <v>-0.83009999999999995</v>
      </c>
      <c r="N255" s="748">
        <v>20.100000000000001</v>
      </c>
      <c r="O255" s="438">
        <v>252905</v>
      </c>
      <c r="P255" s="754">
        <v>3.7729999999999999E-25</v>
      </c>
      <c r="Q255" s="755">
        <v>212313</v>
      </c>
    </row>
    <row r="256" spans="1:17" ht="14.4">
      <c r="A256" s="756"/>
      <c r="B256" s="79" t="s">
        <v>271</v>
      </c>
      <c r="C256" s="79" t="s">
        <v>272</v>
      </c>
      <c r="D256" s="751" t="s">
        <v>273</v>
      </c>
      <c r="E256" s="79">
        <v>3</v>
      </c>
      <c r="F256" s="79">
        <v>185348402</v>
      </c>
      <c r="G256" s="79" t="s">
        <v>1109</v>
      </c>
      <c r="H256" s="79" t="s">
        <v>1106</v>
      </c>
      <c r="I256" s="438">
        <v>0.34310000000000002</v>
      </c>
      <c r="J256" s="438">
        <v>2.1499999999999998E-2</v>
      </c>
      <c r="K256" s="438">
        <v>3.0000000000000001E-3</v>
      </c>
      <c r="L256" s="438">
        <v>9.8879999999999999E-13</v>
      </c>
      <c r="M256" s="747">
        <v>0.42130000000000001</v>
      </c>
      <c r="N256" s="748">
        <v>1.5</v>
      </c>
      <c r="O256" s="438">
        <v>250184</v>
      </c>
      <c r="P256" s="754">
        <v>6.2129999999999999E-13</v>
      </c>
      <c r="Q256" s="755">
        <v>209592</v>
      </c>
    </row>
    <row r="257" spans="1:17" ht="14.4">
      <c r="A257" s="756"/>
      <c r="B257" s="79" t="s">
        <v>274</v>
      </c>
      <c r="C257" s="79" t="s">
        <v>275</v>
      </c>
      <c r="D257" s="751" t="s">
        <v>18912</v>
      </c>
      <c r="E257" s="79">
        <v>3</v>
      </c>
      <c r="F257" s="79">
        <v>194299967</v>
      </c>
      <c r="G257" s="79" t="s">
        <v>1109</v>
      </c>
      <c r="H257" s="79" t="s">
        <v>1399</v>
      </c>
      <c r="I257" s="438">
        <v>0.43780000000000002</v>
      </c>
      <c r="J257" s="438">
        <v>-4.1399999999999999E-2</v>
      </c>
      <c r="K257" s="438">
        <v>3.0000000000000001E-3</v>
      </c>
      <c r="L257" s="438">
        <v>4.2859999999999997E-42</v>
      </c>
      <c r="M257" s="747">
        <v>-0.73229999999999995</v>
      </c>
      <c r="N257" s="748">
        <v>20.399999999999999</v>
      </c>
      <c r="O257" s="438">
        <v>252324</v>
      </c>
      <c r="P257" s="754">
        <v>1.118E-44</v>
      </c>
      <c r="Q257" s="755">
        <v>211732</v>
      </c>
    </row>
    <row r="258" spans="1:17" ht="14.4">
      <c r="A258" s="756"/>
      <c r="B258" s="79" t="s">
        <v>276</v>
      </c>
      <c r="C258" s="79" t="s">
        <v>277</v>
      </c>
      <c r="D258" s="751" t="s">
        <v>278</v>
      </c>
      <c r="E258" s="79">
        <v>4</v>
      </c>
      <c r="F258" s="79">
        <v>72138073</v>
      </c>
      <c r="G258" s="79" t="s">
        <v>1110</v>
      </c>
      <c r="H258" s="79" t="s">
        <v>1109</v>
      </c>
      <c r="I258" s="438">
        <v>0.88670000000000004</v>
      </c>
      <c r="J258" s="438">
        <v>-5.9700000000000003E-2</v>
      </c>
      <c r="K258" s="438">
        <v>4.4999999999999997E-3</v>
      </c>
      <c r="L258" s="438">
        <v>1.17E-39</v>
      </c>
      <c r="M258" s="747">
        <v>-1.0644</v>
      </c>
      <c r="N258" s="748">
        <v>4.4000000000000004</v>
      </c>
      <c r="O258" s="438">
        <v>252427</v>
      </c>
      <c r="P258" s="754">
        <v>1.401E-35</v>
      </c>
      <c r="Q258" s="755">
        <v>211835</v>
      </c>
    </row>
    <row r="259" spans="1:17" ht="14.4">
      <c r="A259" s="756"/>
      <c r="B259" s="79" t="s">
        <v>279</v>
      </c>
      <c r="C259" s="79" t="s">
        <v>280</v>
      </c>
      <c r="D259" s="751" t="s">
        <v>281</v>
      </c>
      <c r="E259" s="79">
        <v>4</v>
      </c>
      <c r="F259" s="79">
        <v>95223698</v>
      </c>
      <c r="G259" s="79" t="s">
        <v>1109</v>
      </c>
      <c r="H259" s="79" t="s">
        <v>1106</v>
      </c>
      <c r="I259" s="438">
        <v>0.39140000000000003</v>
      </c>
      <c r="J259" s="438">
        <v>2.3400000000000001E-2</v>
      </c>
      <c r="K259" s="438">
        <v>3.0000000000000001E-3</v>
      </c>
      <c r="L259" s="438">
        <v>5.4740000000000002E-15</v>
      </c>
      <c r="M259" s="747">
        <v>0.4299</v>
      </c>
      <c r="N259" s="748">
        <v>0</v>
      </c>
      <c r="O259" s="438">
        <v>250171</v>
      </c>
      <c r="P259" s="754">
        <v>2.405E-12</v>
      </c>
      <c r="Q259" s="755">
        <v>209579</v>
      </c>
    </row>
    <row r="260" spans="1:17" ht="14.4">
      <c r="A260" s="756"/>
      <c r="B260" s="79" t="s">
        <v>282</v>
      </c>
      <c r="C260" s="79" t="s">
        <v>283</v>
      </c>
      <c r="D260" s="751" t="s">
        <v>284</v>
      </c>
      <c r="E260" s="79">
        <v>4</v>
      </c>
      <c r="F260" s="79">
        <v>103552813</v>
      </c>
      <c r="G260" s="79" t="s">
        <v>1109</v>
      </c>
      <c r="H260" s="79" t="s">
        <v>1106</v>
      </c>
      <c r="I260" s="438">
        <v>0.53200000000000003</v>
      </c>
      <c r="J260" s="438">
        <v>1.6799999999999999E-2</v>
      </c>
      <c r="K260" s="438">
        <v>2.8999999999999998E-3</v>
      </c>
      <c r="L260" s="438">
        <v>3.5990000000000001E-9</v>
      </c>
      <c r="M260" s="747">
        <v>0.2979</v>
      </c>
      <c r="N260" s="748">
        <v>8.3000000000000007</v>
      </c>
      <c r="O260" s="438">
        <v>250238</v>
      </c>
      <c r="P260" s="754">
        <v>5.6919999999999996E-10</v>
      </c>
      <c r="Q260" s="755">
        <v>209646</v>
      </c>
    </row>
    <row r="261" spans="1:17" ht="14.4">
      <c r="A261" s="756"/>
      <c r="B261" s="79" t="s">
        <v>285</v>
      </c>
      <c r="C261" s="79" t="s">
        <v>286</v>
      </c>
      <c r="D261" s="751" t="s">
        <v>15976</v>
      </c>
      <c r="E261" s="79">
        <v>5</v>
      </c>
      <c r="F261" s="79">
        <v>1065683</v>
      </c>
      <c r="G261" s="79" t="s">
        <v>1110</v>
      </c>
      <c r="H261" s="79" t="s">
        <v>1106</v>
      </c>
      <c r="I261" s="438">
        <v>0.49199999999999999</v>
      </c>
      <c r="J261" s="438">
        <v>-3.1699999999999999E-2</v>
      </c>
      <c r="K261" s="438">
        <v>2.8999999999999998E-3</v>
      </c>
      <c r="L261" s="438">
        <v>1.327E-27</v>
      </c>
      <c r="M261" s="747">
        <v>-0.57169999999999999</v>
      </c>
      <c r="N261" s="748">
        <v>14.9</v>
      </c>
      <c r="O261" s="438">
        <v>246996</v>
      </c>
      <c r="P261" s="754">
        <v>4.777E-26</v>
      </c>
      <c r="Q261" s="755">
        <v>206404</v>
      </c>
    </row>
    <row r="262" spans="1:17" ht="14.4">
      <c r="A262" s="756"/>
      <c r="B262" s="79" t="s">
        <v>287</v>
      </c>
      <c r="C262" s="79" t="s">
        <v>288</v>
      </c>
      <c r="D262" s="751" t="s">
        <v>289</v>
      </c>
      <c r="E262" s="79">
        <v>5</v>
      </c>
      <c r="F262" s="79">
        <v>128288815</v>
      </c>
      <c r="G262" s="79" t="s">
        <v>1110</v>
      </c>
      <c r="H262" s="79" t="s">
        <v>19467</v>
      </c>
      <c r="I262" s="438">
        <v>0.73519999999999996</v>
      </c>
      <c r="J262" s="438">
        <v>-3.1099999999999999E-2</v>
      </c>
      <c r="K262" s="438">
        <v>3.8999999999999998E-3</v>
      </c>
      <c r="L262" s="438">
        <v>2.6390000000000001E-15</v>
      </c>
      <c r="M262" s="747">
        <v>-0.57289999999999996</v>
      </c>
      <c r="N262" s="748">
        <v>14.6</v>
      </c>
      <c r="O262" s="438">
        <v>182274</v>
      </c>
      <c r="P262" s="754">
        <v>6.2010000000000004E-15</v>
      </c>
      <c r="Q262" s="755">
        <v>143176</v>
      </c>
    </row>
    <row r="263" spans="1:17" ht="14.4">
      <c r="A263" s="756"/>
      <c r="B263" s="79" t="s">
        <v>290</v>
      </c>
      <c r="C263" s="79" t="s">
        <v>291</v>
      </c>
      <c r="D263" s="751" t="s">
        <v>18844</v>
      </c>
      <c r="E263" s="79">
        <v>5</v>
      </c>
      <c r="F263" s="79">
        <v>137380603</v>
      </c>
      <c r="G263" s="79" t="s">
        <v>1110</v>
      </c>
      <c r="H263" s="79" t="s">
        <v>1399</v>
      </c>
      <c r="I263" s="438">
        <v>0.83240000000000003</v>
      </c>
      <c r="J263" s="438">
        <v>5.4199999999999998E-2</v>
      </c>
      <c r="K263" s="438">
        <v>3.8999999999999998E-3</v>
      </c>
      <c r="L263" s="438">
        <v>9.5730000000000008E-44</v>
      </c>
      <c r="M263" s="747">
        <v>0.998</v>
      </c>
      <c r="N263" s="748">
        <v>14.7</v>
      </c>
      <c r="O263" s="438">
        <v>252933</v>
      </c>
      <c r="P263" s="754">
        <v>2.4889999999999999E-43</v>
      </c>
      <c r="Q263" s="755">
        <v>212341</v>
      </c>
    </row>
    <row r="264" spans="1:17" ht="14.4">
      <c r="A264" s="756"/>
      <c r="B264" s="79" t="s">
        <v>293</v>
      </c>
      <c r="C264" s="79" t="s">
        <v>294</v>
      </c>
      <c r="D264" s="751" t="s">
        <v>18246</v>
      </c>
      <c r="E264" s="79">
        <v>5</v>
      </c>
      <c r="F264" s="79">
        <v>172650620</v>
      </c>
      <c r="G264" s="79" t="s">
        <v>1110</v>
      </c>
      <c r="H264" s="79" t="s">
        <v>1109</v>
      </c>
      <c r="I264" s="438">
        <v>0.17949999999999999</v>
      </c>
      <c r="J264" s="438">
        <v>4.4299999999999999E-2</v>
      </c>
      <c r="K264" s="438">
        <v>3.8999999999999998E-3</v>
      </c>
      <c r="L264" s="438">
        <v>3.6119999999999999E-30</v>
      </c>
      <c r="M264" s="747">
        <v>0.77049999999999996</v>
      </c>
      <c r="N264" s="748">
        <v>0</v>
      </c>
      <c r="O264" s="438">
        <v>252531</v>
      </c>
      <c r="P264" s="754">
        <v>6.3029999999999997E-27</v>
      </c>
      <c r="Q264" s="755">
        <v>211939</v>
      </c>
    </row>
    <row r="265" spans="1:17" ht="14.4">
      <c r="A265" s="756"/>
      <c r="B265" s="79" t="s">
        <v>295</v>
      </c>
      <c r="C265" s="79" t="s">
        <v>296</v>
      </c>
      <c r="D265" s="751" t="s">
        <v>297</v>
      </c>
      <c r="E265" s="79">
        <v>6</v>
      </c>
      <c r="F265" s="79">
        <v>16281187</v>
      </c>
      <c r="G265" s="79" t="s">
        <v>1109</v>
      </c>
      <c r="H265" s="79" t="s">
        <v>1106</v>
      </c>
      <c r="I265" s="438">
        <v>0.2913</v>
      </c>
      <c r="J265" s="438">
        <v>2.7300000000000001E-2</v>
      </c>
      <c r="K265" s="438">
        <v>3.2000000000000002E-3</v>
      </c>
      <c r="L265" s="438">
        <v>9.0199999999999998E-18</v>
      </c>
      <c r="M265" s="747">
        <v>0.51349999999999996</v>
      </c>
      <c r="N265" s="748">
        <v>0</v>
      </c>
      <c r="O265" s="438">
        <v>248320</v>
      </c>
      <c r="P265" s="754">
        <v>1.511E-17</v>
      </c>
      <c r="Q265" s="755">
        <v>207728</v>
      </c>
    </row>
    <row r="266" spans="1:17" ht="14.4">
      <c r="A266" s="756"/>
      <c r="B266" s="79" t="s">
        <v>298</v>
      </c>
      <c r="C266" s="79" t="s">
        <v>299</v>
      </c>
      <c r="D266" s="751" t="s">
        <v>300</v>
      </c>
      <c r="E266" s="79">
        <v>6</v>
      </c>
      <c r="F266" s="79">
        <v>36647289</v>
      </c>
      <c r="G266" s="79" t="s">
        <v>1110</v>
      </c>
      <c r="H266" s="79" t="s">
        <v>1399</v>
      </c>
      <c r="I266" s="438">
        <v>0.2031</v>
      </c>
      <c r="J266" s="438">
        <v>-2.06E-2</v>
      </c>
      <c r="K266" s="438">
        <v>3.5999999999999999E-3</v>
      </c>
      <c r="L266" s="438">
        <v>9.0740000000000007E-9</v>
      </c>
      <c r="M266" s="747">
        <v>-0.38129999999999997</v>
      </c>
      <c r="N266" s="748">
        <v>42.5</v>
      </c>
      <c r="O266" s="438">
        <v>252541</v>
      </c>
      <c r="P266" s="754">
        <v>6.9539999999999998E-6</v>
      </c>
      <c r="Q266" s="755">
        <v>211949</v>
      </c>
    </row>
    <row r="267" spans="1:17" ht="14.4">
      <c r="A267" s="756"/>
      <c r="B267" s="79" t="s">
        <v>301</v>
      </c>
      <c r="C267" s="79" t="s">
        <v>302</v>
      </c>
      <c r="D267" s="751" t="s">
        <v>303</v>
      </c>
      <c r="E267" s="79">
        <v>6</v>
      </c>
      <c r="F267" s="79">
        <v>105545057</v>
      </c>
      <c r="G267" s="79" t="s">
        <v>1110</v>
      </c>
      <c r="H267" s="79" t="s">
        <v>1399</v>
      </c>
      <c r="I267" s="438">
        <v>6.3399999999999998E-2</v>
      </c>
      <c r="J267" s="438">
        <v>6.7699999999999996E-2</v>
      </c>
      <c r="K267" s="438">
        <v>6.0000000000000001E-3</v>
      </c>
      <c r="L267" s="438">
        <v>2.163E-29</v>
      </c>
      <c r="M267" s="747">
        <v>1.2392000000000001</v>
      </c>
      <c r="N267" s="748">
        <v>9.1</v>
      </c>
      <c r="O267" s="438">
        <v>248519</v>
      </c>
      <c r="P267" s="754">
        <v>5.8180000000000001E-27</v>
      </c>
      <c r="Q267" s="755">
        <v>207927</v>
      </c>
    </row>
    <row r="268" spans="1:17" ht="14.4">
      <c r="A268" s="756"/>
      <c r="B268" s="79" t="s">
        <v>304</v>
      </c>
      <c r="C268" s="79" t="s">
        <v>305</v>
      </c>
      <c r="D268" s="751" t="s">
        <v>19150</v>
      </c>
      <c r="E268" s="79">
        <v>6</v>
      </c>
      <c r="F268" s="79">
        <v>118667522</v>
      </c>
      <c r="G268" s="79" t="s">
        <v>1109</v>
      </c>
      <c r="H268" s="79" t="s">
        <v>1106</v>
      </c>
      <c r="I268" s="438">
        <v>0.53369999999999995</v>
      </c>
      <c r="J268" s="438">
        <v>-9.5699999999999993E-2</v>
      </c>
      <c r="K268" s="438">
        <v>2.8999999999999998E-3</v>
      </c>
      <c r="L268" s="438">
        <v>6.3599999999999997E-246</v>
      </c>
      <c r="M268" s="747">
        <v>-1.7275</v>
      </c>
      <c r="N268" s="748">
        <v>57.4</v>
      </c>
      <c r="O268" s="438">
        <v>252960</v>
      </c>
      <c r="P268" s="754">
        <v>6.6199999999999996E-242</v>
      </c>
      <c r="Q268" s="755">
        <v>212368</v>
      </c>
    </row>
    <row r="269" spans="1:17" ht="14.4">
      <c r="A269" s="190"/>
      <c r="B269" s="190" t="s">
        <v>111</v>
      </c>
      <c r="C269" s="189" t="s">
        <v>112</v>
      </c>
      <c r="D269" s="751" t="s">
        <v>1564</v>
      </c>
      <c r="E269" s="189">
        <v>7</v>
      </c>
      <c r="F269" s="189">
        <v>80300449</v>
      </c>
      <c r="G269" s="189" t="s">
        <v>1109</v>
      </c>
      <c r="H269" s="189" t="s">
        <v>1399</v>
      </c>
      <c r="I269" s="752">
        <v>0.9304</v>
      </c>
      <c r="J269" s="752">
        <v>-0.1168</v>
      </c>
      <c r="K269" s="752">
        <v>1.89E-2</v>
      </c>
      <c r="L269" s="753">
        <v>5.9000000000000003E-10</v>
      </c>
      <c r="M269" s="747">
        <v>-2.1257999999999999</v>
      </c>
      <c r="N269" s="748">
        <v>4.9000000000000004</v>
      </c>
      <c r="O269" s="752">
        <v>136084</v>
      </c>
      <c r="P269" s="773">
        <v>0.59519999999999995</v>
      </c>
      <c r="Q269" s="755">
        <v>96932</v>
      </c>
    </row>
    <row r="270" spans="1:17" ht="14.4">
      <c r="A270" s="756"/>
      <c r="B270" s="79" t="s">
        <v>307</v>
      </c>
      <c r="C270" s="79" t="s">
        <v>308</v>
      </c>
      <c r="D270" s="751" t="s">
        <v>309</v>
      </c>
      <c r="E270" s="79">
        <v>7</v>
      </c>
      <c r="F270" s="79">
        <v>116198621</v>
      </c>
      <c r="G270" s="79" t="s">
        <v>1110</v>
      </c>
      <c r="H270" s="79" t="s">
        <v>1399</v>
      </c>
      <c r="I270" s="438">
        <v>0.57709999999999995</v>
      </c>
      <c r="J270" s="438">
        <v>-3.1399999999999997E-2</v>
      </c>
      <c r="K270" s="438">
        <v>2.8999999999999998E-3</v>
      </c>
      <c r="L270" s="438">
        <v>1.279E-27</v>
      </c>
      <c r="M270" s="747">
        <v>-0.56240000000000001</v>
      </c>
      <c r="N270" s="748">
        <v>1</v>
      </c>
      <c r="O270" s="438">
        <v>252951</v>
      </c>
      <c r="P270" s="754">
        <v>7.511E-23</v>
      </c>
      <c r="Q270" s="755">
        <v>212359</v>
      </c>
    </row>
    <row r="271" spans="1:17" ht="14.4">
      <c r="A271" s="756"/>
      <c r="B271" s="79" t="s">
        <v>310</v>
      </c>
      <c r="C271" s="79" t="s">
        <v>311</v>
      </c>
      <c r="D271" s="751" t="s">
        <v>312</v>
      </c>
      <c r="E271" s="79">
        <v>7</v>
      </c>
      <c r="F271" s="79">
        <v>150655643</v>
      </c>
      <c r="G271" s="79" t="s">
        <v>1110</v>
      </c>
      <c r="H271" s="79" t="s">
        <v>1399</v>
      </c>
      <c r="I271" s="438">
        <v>0.35360000000000003</v>
      </c>
      <c r="J271" s="438">
        <v>8.48E-2</v>
      </c>
      <c r="K271" s="438">
        <v>3.0000000000000001E-3</v>
      </c>
      <c r="L271" s="438">
        <v>6.2700000000000001E-173</v>
      </c>
      <c r="M271" s="747">
        <v>1.5734999999999999</v>
      </c>
      <c r="N271" s="748">
        <v>54.6</v>
      </c>
      <c r="O271" s="438">
        <v>252880</v>
      </c>
      <c r="P271" s="754">
        <v>8.8600000000000007E-176</v>
      </c>
      <c r="Q271" s="755">
        <v>212288</v>
      </c>
    </row>
    <row r="272" spans="1:17" ht="14.4">
      <c r="A272" s="756"/>
      <c r="B272" s="79" t="s">
        <v>313</v>
      </c>
      <c r="C272" s="79" t="s">
        <v>314</v>
      </c>
      <c r="D272" s="751" t="s">
        <v>315</v>
      </c>
      <c r="E272" s="79">
        <v>8</v>
      </c>
      <c r="F272" s="79">
        <v>71277238</v>
      </c>
      <c r="G272" s="79" t="s">
        <v>1109</v>
      </c>
      <c r="H272" s="79" t="s">
        <v>1106</v>
      </c>
      <c r="I272" s="438">
        <v>0.89559999999999995</v>
      </c>
      <c r="J272" s="438">
        <v>-5.3900000000000003E-2</v>
      </c>
      <c r="K272" s="438">
        <v>4.7999999999999996E-3</v>
      </c>
      <c r="L272" s="438">
        <v>1.083E-29</v>
      </c>
      <c r="M272" s="747">
        <v>-0.95820000000000005</v>
      </c>
      <c r="N272" s="748">
        <v>0</v>
      </c>
      <c r="O272" s="438">
        <v>252972</v>
      </c>
      <c r="P272" s="754">
        <v>2.3510000000000002E-28</v>
      </c>
      <c r="Q272" s="755">
        <v>212380</v>
      </c>
    </row>
    <row r="273" spans="1:17" ht="14.4">
      <c r="A273" s="756"/>
      <c r="B273" s="79" t="s">
        <v>316</v>
      </c>
      <c r="C273" s="79" t="s">
        <v>317</v>
      </c>
      <c r="D273" s="751" t="s">
        <v>318</v>
      </c>
      <c r="E273" s="79">
        <v>8</v>
      </c>
      <c r="F273" s="79">
        <v>98804691</v>
      </c>
      <c r="G273" s="79" t="s">
        <v>1109</v>
      </c>
      <c r="H273" s="79" t="s">
        <v>1106</v>
      </c>
      <c r="I273" s="438">
        <v>0.39090000000000003</v>
      </c>
      <c r="J273" s="438">
        <v>-3.6299999999999999E-2</v>
      </c>
      <c r="K273" s="438">
        <v>3.0000000000000001E-3</v>
      </c>
      <c r="L273" s="438">
        <v>1.791E-34</v>
      </c>
      <c r="M273" s="747">
        <v>-0.64329999999999998</v>
      </c>
      <c r="N273" s="748">
        <v>0</v>
      </c>
      <c r="O273" s="438">
        <v>252832</v>
      </c>
      <c r="P273" s="754">
        <v>4.8789999999999999E-32</v>
      </c>
      <c r="Q273" s="755">
        <v>212240</v>
      </c>
    </row>
    <row r="274" spans="1:17" ht="14.4">
      <c r="A274" s="756"/>
      <c r="B274" s="79" t="s">
        <v>319</v>
      </c>
      <c r="C274" s="79" t="s">
        <v>320</v>
      </c>
      <c r="D274" s="751" t="s">
        <v>321</v>
      </c>
      <c r="E274" s="79">
        <v>8</v>
      </c>
      <c r="F274" s="79">
        <v>103931938</v>
      </c>
      <c r="G274" s="79" t="s">
        <v>1106</v>
      </c>
      <c r="H274" s="79" t="s">
        <v>1399</v>
      </c>
      <c r="I274" s="438">
        <v>0.42070000000000002</v>
      </c>
      <c r="J274" s="438">
        <v>2.5600000000000001E-2</v>
      </c>
      <c r="K274" s="438">
        <v>2.8999999999999998E-3</v>
      </c>
      <c r="L274" s="438">
        <v>2.0920000000000001E-18</v>
      </c>
      <c r="M274" s="747">
        <v>0.45500000000000002</v>
      </c>
      <c r="N274" s="748">
        <v>25</v>
      </c>
      <c r="O274" s="438">
        <v>252963</v>
      </c>
      <c r="P274" s="754">
        <v>2.6529999999999999E-16</v>
      </c>
      <c r="Q274" s="755">
        <v>212371</v>
      </c>
    </row>
    <row r="275" spans="1:17" ht="14.4">
      <c r="A275" s="756"/>
      <c r="B275" s="79" t="s">
        <v>322</v>
      </c>
      <c r="C275" s="79" t="s">
        <v>323</v>
      </c>
      <c r="D275" s="751" t="s">
        <v>18916</v>
      </c>
      <c r="E275" s="79">
        <v>8</v>
      </c>
      <c r="F275" s="79">
        <v>106347897</v>
      </c>
      <c r="G275" s="79" t="s">
        <v>1110</v>
      </c>
      <c r="H275" s="79" t="s">
        <v>1109</v>
      </c>
      <c r="I275" s="438">
        <v>3.8100000000000002E-2</v>
      </c>
      <c r="J275" s="438">
        <v>7.0599999999999996E-2</v>
      </c>
      <c r="K275" s="438">
        <v>8.0000000000000002E-3</v>
      </c>
      <c r="L275" s="438">
        <v>9.9789999999999991E-19</v>
      </c>
      <c r="M275" s="747">
        <v>1.2438</v>
      </c>
      <c r="N275" s="748">
        <v>44.6</v>
      </c>
      <c r="O275" s="438">
        <v>251535</v>
      </c>
      <c r="P275" s="754">
        <v>1.416E-18</v>
      </c>
      <c r="Q275" s="755">
        <v>212185</v>
      </c>
    </row>
    <row r="276" spans="1:17" ht="14.4">
      <c r="A276" s="756"/>
      <c r="B276" s="79" t="s">
        <v>324</v>
      </c>
      <c r="C276" s="79" t="s">
        <v>325</v>
      </c>
      <c r="D276" s="751" t="s">
        <v>18917</v>
      </c>
      <c r="E276" s="79">
        <v>10</v>
      </c>
      <c r="F276" s="79">
        <v>38365283</v>
      </c>
      <c r="G276" s="79" t="s">
        <v>1110</v>
      </c>
      <c r="H276" s="79" t="s">
        <v>1399</v>
      </c>
      <c r="I276" s="438">
        <v>0.48380000000000001</v>
      </c>
      <c r="J276" s="438">
        <v>-2.1600000000000001E-2</v>
      </c>
      <c r="K276" s="438">
        <v>2.8999999999999998E-3</v>
      </c>
      <c r="L276" s="438">
        <v>1.032E-13</v>
      </c>
      <c r="M276" s="747">
        <v>-0.41239999999999999</v>
      </c>
      <c r="N276" s="748">
        <v>0</v>
      </c>
      <c r="O276" s="438">
        <v>246842</v>
      </c>
      <c r="P276" s="754">
        <v>7.6039999999999997E-13</v>
      </c>
      <c r="Q276" s="755">
        <v>212140</v>
      </c>
    </row>
    <row r="277" spans="1:17" ht="14.4">
      <c r="A277" s="756"/>
      <c r="B277" s="79" t="s">
        <v>326</v>
      </c>
      <c r="C277" s="79" t="s">
        <v>327</v>
      </c>
      <c r="D277" s="751" t="s">
        <v>328</v>
      </c>
      <c r="E277" s="79">
        <v>10</v>
      </c>
      <c r="F277" s="79">
        <v>75417249</v>
      </c>
      <c r="G277" s="79" t="s">
        <v>1106</v>
      </c>
      <c r="H277" s="79" t="s">
        <v>1399</v>
      </c>
      <c r="I277" s="438">
        <v>0.21190000000000001</v>
      </c>
      <c r="J277" s="438">
        <v>2.3800000000000002E-2</v>
      </c>
      <c r="K277" s="438">
        <v>3.8E-3</v>
      </c>
      <c r="L277" s="438">
        <v>5.4059999999999997E-10</v>
      </c>
      <c r="M277" s="747">
        <v>0.39929999999999999</v>
      </c>
      <c r="N277" s="748">
        <v>0</v>
      </c>
      <c r="O277" s="438">
        <v>243074</v>
      </c>
      <c r="P277" s="754">
        <v>5.62E-9</v>
      </c>
      <c r="Q277" s="755">
        <v>212384</v>
      </c>
    </row>
    <row r="278" spans="1:17" ht="14.4">
      <c r="A278" s="756"/>
      <c r="B278" s="79" t="s">
        <v>329</v>
      </c>
      <c r="C278" s="79" t="s">
        <v>330</v>
      </c>
      <c r="D278" s="751" t="s">
        <v>331</v>
      </c>
      <c r="E278" s="79">
        <v>10</v>
      </c>
      <c r="F278" s="79">
        <v>104081349</v>
      </c>
      <c r="G278" s="79" t="s">
        <v>1109</v>
      </c>
      <c r="H278" s="79" t="s">
        <v>1106</v>
      </c>
      <c r="I278" s="438">
        <v>0.37709999999999999</v>
      </c>
      <c r="J278" s="438">
        <v>-2.9100000000000001E-2</v>
      </c>
      <c r="K278" s="438">
        <v>3.0000000000000001E-3</v>
      </c>
      <c r="L278" s="438">
        <v>2.8340000000000002E-22</v>
      </c>
      <c r="M278" s="747">
        <v>-0.48349999999999999</v>
      </c>
      <c r="N278" s="748">
        <v>17.2</v>
      </c>
      <c r="O278" s="438">
        <v>243054</v>
      </c>
      <c r="P278" s="754">
        <v>6.1490000000000002E-20</v>
      </c>
      <c r="Q278" s="755">
        <v>212364</v>
      </c>
    </row>
    <row r="279" spans="1:17" ht="14.4">
      <c r="A279" s="756"/>
      <c r="B279" s="79" t="s">
        <v>332</v>
      </c>
      <c r="C279" s="79" t="s">
        <v>333</v>
      </c>
      <c r="D279" s="751" t="s">
        <v>334</v>
      </c>
      <c r="E279" s="79">
        <v>11</v>
      </c>
      <c r="F279" s="79">
        <v>2484803</v>
      </c>
      <c r="G279" s="79" t="s">
        <v>1109</v>
      </c>
      <c r="H279" s="79" t="s">
        <v>1106</v>
      </c>
      <c r="I279" s="438">
        <v>8.7499999999999994E-2</v>
      </c>
      <c r="J279" s="438">
        <v>-0.26479999999999998</v>
      </c>
      <c r="K279" s="438">
        <v>6.1999999999999998E-3</v>
      </c>
      <c r="L279" s="768" t="s">
        <v>15916</v>
      </c>
      <c r="M279" s="747">
        <v>-4.7419000000000002</v>
      </c>
      <c r="N279" s="748">
        <v>41.4</v>
      </c>
      <c r="O279" s="438">
        <v>231917</v>
      </c>
      <c r="P279" s="754" t="s">
        <v>1391</v>
      </c>
      <c r="Q279" s="755">
        <v>201227</v>
      </c>
    </row>
    <row r="280" spans="1:17" ht="14.4">
      <c r="A280" s="756"/>
      <c r="B280" s="79" t="s">
        <v>335</v>
      </c>
      <c r="C280" s="79" t="s">
        <v>336</v>
      </c>
      <c r="D280" s="751" t="s">
        <v>18924</v>
      </c>
      <c r="E280" s="79">
        <v>11</v>
      </c>
      <c r="F280" s="79">
        <v>48091689</v>
      </c>
      <c r="G280" s="79" t="s">
        <v>1109</v>
      </c>
      <c r="H280" s="79" t="s">
        <v>1106</v>
      </c>
      <c r="I280" s="438">
        <v>0.33650000000000002</v>
      </c>
      <c r="J280" s="438">
        <v>1.77E-2</v>
      </c>
      <c r="K280" s="438">
        <v>3.2000000000000002E-3</v>
      </c>
      <c r="L280" s="438">
        <v>1.9099999999999999E-8</v>
      </c>
      <c r="M280" s="747">
        <v>0.31630000000000003</v>
      </c>
      <c r="N280" s="748">
        <v>0</v>
      </c>
      <c r="O280" s="438">
        <v>243040</v>
      </c>
      <c r="P280" s="754">
        <v>1.184E-7</v>
      </c>
      <c r="Q280" s="755">
        <v>212350</v>
      </c>
    </row>
    <row r="281" spans="1:17" ht="14.4">
      <c r="A281" s="756"/>
      <c r="B281" s="79" t="s">
        <v>337</v>
      </c>
      <c r="C281" s="79" t="s">
        <v>338</v>
      </c>
      <c r="D281" s="751" t="s">
        <v>18949</v>
      </c>
      <c r="E281" s="79">
        <v>11</v>
      </c>
      <c r="F281" s="79">
        <v>61552680</v>
      </c>
      <c r="G281" s="79" t="s">
        <v>1109</v>
      </c>
      <c r="H281" s="79" t="s">
        <v>1399</v>
      </c>
      <c r="I281" s="438">
        <v>0.34200000000000003</v>
      </c>
      <c r="J281" s="438">
        <v>-3.44E-2</v>
      </c>
      <c r="K281" s="438">
        <v>3.0999999999999999E-3</v>
      </c>
      <c r="L281" s="438">
        <v>4.9799999999999999E-28</v>
      </c>
      <c r="M281" s="747">
        <v>-0.60880000000000001</v>
      </c>
      <c r="N281" s="748">
        <v>0</v>
      </c>
      <c r="O281" s="438">
        <v>243073</v>
      </c>
      <c r="P281" s="754">
        <v>2.7390000000000001E-24</v>
      </c>
      <c r="Q281" s="755">
        <v>212383</v>
      </c>
    </row>
    <row r="282" spans="1:17" ht="14.4">
      <c r="A282" s="756"/>
      <c r="B282" s="79" t="s">
        <v>340</v>
      </c>
      <c r="C282" s="79" t="s">
        <v>341</v>
      </c>
      <c r="D282" s="751" t="s">
        <v>18925</v>
      </c>
      <c r="E282" s="79">
        <v>12</v>
      </c>
      <c r="F282" s="79">
        <v>32980161</v>
      </c>
      <c r="G282" s="79" t="s">
        <v>1109</v>
      </c>
      <c r="H282" s="79" t="s">
        <v>1399</v>
      </c>
      <c r="I282" s="438">
        <v>0.14460000000000001</v>
      </c>
      <c r="J282" s="438">
        <v>3.2300000000000002E-2</v>
      </c>
      <c r="K282" s="438">
        <v>4.1999999999999997E-3</v>
      </c>
      <c r="L282" s="438">
        <v>8.6249999999999995E-15</v>
      </c>
      <c r="M282" s="747">
        <v>0.5756</v>
      </c>
      <c r="N282" s="748">
        <v>0</v>
      </c>
      <c r="O282" s="438">
        <v>243029</v>
      </c>
      <c r="P282" s="754">
        <v>6.4789999999999995E-14</v>
      </c>
      <c r="Q282" s="755">
        <v>212339</v>
      </c>
    </row>
    <row r="283" spans="1:17" ht="14.4">
      <c r="A283" s="756"/>
      <c r="B283" s="79" t="s">
        <v>343</v>
      </c>
      <c r="C283" s="79" t="s">
        <v>344</v>
      </c>
      <c r="D283" s="751" t="s">
        <v>345</v>
      </c>
      <c r="E283" s="79">
        <v>12</v>
      </c>
      <c r="F283" s="79">
        <v>46199798</v>
      </c>
      <c r="G283" s="79" t="s">
        <v>1109</v>
      </c>
      <c r="H283" s="79" t="s">
        <v>1106</v>
      </c>
      <c r="I283" s="438">
        <v>0.96660000000000001</v>
      </c>
      <c r="J283" s="438">
        <v>8.7499999999999994E-2</v>
      </c>
      <c r="K283" s="438">
        <v>8.8999999999999999E-3</v>
      </c>
      <c r="L283" s="438">
        <v>1.456E-22</v>
      </c>
      <c r="M283" s="747">
        <v>1.5126999999999999</v>
      </c>
      <c r="N283" s="748">
        <v>16.899999999999999</v>
      </c>
      <c r="O283" s="438">
        <v>235138</v>
      </c>
      <c r="P283" s="754">
        <v>1.5509999999999999E-20</v>
      </c>
      <c r="Q283" s="755">
        <v>207011</v>
      </c>
    </row>
    <row r="284" spans="1:17" ht="14.4">
      <c r="A284" s="756"/>
      <c r="B284" s="79" t="s">
        <v>346</v>
      </c>
      <c r="C284" s="79" t="s">
        <v>347</v>
      </c>
      <c r="D284" s="751" t="s">
        <v>348</v>
      </c>
      <c r="E284" s="79">
        <v>12</v>
      </c>
      <c r="F284" s="79">
        <v>110586278</v>
      </c>
      <c r="G284" s="79" t="s">
        <v>1110</v>
      </c>
      <c r="H284" s="79" t="s">
        <v>1399</v>
      </c>
      <c r="I284" s="438">
        <v>0.2273</v>
      </c>
      <c r="J284" s="438">
        <v>5.4100000000000002E-2</v>
      </c>
      <c r="K284" s="438">
        <v>3.5000000000000001E-3</v>
      </c>
      <c r="L284" s="438">
        <v>3.008E-54</v>
      </c>
      <c r="M284" s="747">
        <v>0.95399999999999996</v>
      </c>
      <c r="N284" s="748">
        <v>0</v>
      </c>
      <c r="O284" s="438">
        <v>240373</v>
      </c>
      <c r="P284" s="754">
        <v>2.2670000000000002E-47</v>
      </c>
      <c r="Q284" s="755">
        <v>209683</v>
      </c>
    </row>
    <row r="285" spans="1:17" ht="14.4">
      <c r="A285" s="756"/>
      <c r="B285" s="79" t="s">
        <v>349</v>
      </c>
      <c r="C285" s="79" t="s">
        <v>350</v>
      </c>
      <c r="D285" s="751" t="s">
        <v>351</v>
      </c>
      <c r="E285" s="79">
        <v>12</v>
      </c>
      <c r="F285" s="79">
        <v>114790500</v>
      </c>
      <c r="G285" s="79" t="s">
        <v>1110</v>
      </c>
      <c r="H285" s="79" t="s">
        <v>1399</v>
      </c>
      <c r="I285" s="438">
        <v>0.2752</v>
      </c>
      <c r="J285" s="438">
        <v>2.2499999999999999E-2</v>
      </c>
      <c r="K285" s="438">
        <v>3.3E-3</v>
      </c>
      <c r="L285" s="438">
        <v>1.391E-11</v>
      </c>
      <c r="M285" s="747">
        <v>0.39379999999999998</v>
      </c>
      <c r="N285" s="748">
        <v>0</v>
      </c>
      <c r="O285" s="438">
        <v>240254</v>
      </c>
      <c r="P285" s="754">
        <v>1.2789999999999999E-10</v>
      </c>
      <c r="Q285" s="755">
        <v>209564</v>
      </c>
    </row>
    <row r="286" spans="1:17" ht="14.4">
      <c r="A286" s="756"/>
      <c r="B286" s="79" t="s">
        <v>352</v>
      </c>
      <c r="C286" s="79" t="s">
        <v>353</v>
      </c>
      <c r="D286" s="751" t="s">
        <v>354</v>
      </c>
      <c r="E286" s="79">
        <v>13</v>
      </c>
      <c r="F286" s="79">
        <v>74511991</v>
      </c>
      <c r="G286" s="79" t="s">
        <v>1106</v>
      </c>
      <c r="H286" s="79" t="s">
        <v>1399</v>
      </c>
      <c r="I286" s="438">
        <v>0.36709999999999998</v>
      </c>
      <c r="J286" s="438">
        <v>4.2599999999999999E-2</v>
      </c>
      <c r="K286" s="438">
        <v>3.0000000000000001E-3</v>
      </c>
      <c r="L286" s="438">
        <v>1.1720000000000001E-44</v>
      </c>
      <c r="M286" s="747">
        <v>0.77759999999999996</v>
      </c>
      <c r="N286" s="748">
        <v>0</v>
      </c>
      <c r="O286" s="438">
        <v>239490</v>
      </c>
      <c r="P286" s="754">
        <v>4.3690000000000002E-41</v>
      </c>
      <c r="Q286" s="755">
        <v>208800</v>
      </c>
    </row>
    <row r="287" spans="1:17" ht="14.4">
      <c r="A287" s="756"/>
      <c r="B287" s="79" t="s">
        <v>355</v>
      </c>
      <c r="C287" s="79" t="s">
        <v>356</v>
      </c>
      <c r="D287" s="751" t="s">
        <v>357</v>
      </c>
      <c r="E287" s="79">
        <v>14</v>
      </c>
      <c r="F287" s="79">
        <v>102974999</v>
      </c>
      <c r="G287" s="79" t="s">
        <v>1109</v>
      </c>
      <c r="H287" s="79" t="s">
        <v>1106</v>
      </c>
      <c r="I287" s="438">
        <v>0.34339999999999998</v>
      </c>
      <c r="J287" s="438">
        <v>3.0499999999999999E-2</v>
      </c>
      <c r="K287" s="438">
        <v>3.2000000000000002E-3</v>
      </c>
      <c r="L287" s="438">
        <v>1.325E-21</v>
      </c>
      <c r="M287" s="747">
        <v>0.53680000000000005</v>
      </c>
      <c r="N287" s="748">
        <v>0</v>
      </c>
      <c r="O287" s="438">
        <v>236225</v>
      </c>
      <c r="P287" s="754">
        <v>1.5629999999999999E-19</v>
      </c>
      <c r="Q287" s="755">
        <v>205535</v>
      </c>
    </row>
    <row r="288" spans="1:17" ht="14.4">
      <c r="A288" s="756"/>
      <c r="B288" s="79" t="s">
        <v>358</v>
      </c>
      <c r="C288" s="79" t="s">
        <v>359</v>
      </c>
      <c r="D288" s="751" t="s">
        <v>18928</v>
      </c>
      <c r="E288" s="79">
        <v>15</v>
      </c>
      <c r="F288" s="79">
        <v>50838236</v>
      </c>
      <c r="G288" s="79" t="s">
        <v>1106</v>
      </c>
      <c r="H288" s="79" t="s">
        <v>1399</v>
      </c>
      <c r="I288" s="438">
        <v>0.5393</v>
      </c>
      <c r="J288" s="438">
        <v>-3.5299999999999998E-2</v>
      </c>
      <c r="K288" s="438">
        <v>2.8999999999999998E-3</v>
      </c>
      <c r="L288" s="438">
        <v>1.5789999999999999E-33</v>
      </c>
      <c r="M288" s="747">
        <v>-0.63149999999999995</v>
      </c>
      <c r="N288" s="748">
        <v>12.5</v>
      </c>
      <c r="O288" s="438">
        <v>240339</v>
      </c>
      <c r="P288" s="754">
        <v>7.9319999999999997E-27</v>
      </c>
      <c r="Q288" s="755">
        <v>209649</v>
      </c>
    </row>
    <row r="289" spans="1:17" ht="14.4">
      <c r="A289" s="756"/>
      <c r="B289" s="79" t="s">
        <v>360</v>
      </c>
      <c r="C289" s="79" t="s">
        <v>361</v>
      </c>
      <c r="D289" s="751" t="s">
        <v>362</v>
      </c>
      <c r="E289" s="79">
        <v>15</v>
      </c>
      <c r="F289" s="79">
        <v>85364516</v>
      </c>
      <c r="G289" s="79" t="s">
        <v>1109</v>
      </c>
      <c r="H289" s="79" t="s">
        <v>1106</v>
      </c>
      <c r="I289" s="438">
        <v>0.46229999999999999</v>
      </c>
      <c r="J289" s="438">
        <v>2.7300000000000001E-2</v>
      </c>
      <c r="K289" s="438">
        <v>2.8999999999999998E-3</v>
      </c>
      <c r="L289" s="438">
        <v>1.136E-20</v>
      </c>
      <c r="M289" s="747">
        <v>0.49349999999999999</v>
      </c>
      <c r="N289" s="748">
        <v>0</v>
      </c>
      <c r="O289" s="438">
        <v>240351</v>
      </c>
      <c r="P289" s="754">
        <v>3.8980000000000002E-20</v>
      </c>
      <c r="Q289" s="755">
        <v>209661</v>
      </c>
    </row>
    <row r="290" spans="1:17" ht="14.4">
      <c r="A290" s="756"/>
      <c r="B290" s="79" t="s">
        <v>363</v>
      </c>
      <c r="C290" s="79" t="s">
        <v>364</v>
      </c>
      <c r="D290" s="751" t="s">
        <v>365</v>
      </c>
      <c r="E290" s="79">
        <v>16</v>
      </c>
      <c r="F290" s="79">
        <v>3873642</v>
      </c>
      <c r="G290" s="79" t="s">
        <v>1110</v>
      </c>
      <c r="H290" s="79" t="s">
        <v>1106</v>
      </c>
      <c r="I290" s="438">
        <v>0.80700000000000005</v>
      </c>
      <c r="J290" s="438">
        <v>-3.9199999999999999E-2</v>
      </c>
      <c r="K290" s="438">
        <v>3.8999999999999998E-3</v>
      </c>
      <c r="L290" s="438">
        <v>1.8179999999999999E-23</v>
      </c>
      <c r="M290" s="747">
        <v>-0.71950000000000003</v>
      </c>
      <c r="N290" s="748">
        <v>0</v>
      </c>
      <c r="O290" s="438">
        <v>238846</v>
      </c>
      <c r="P290" s="754">
        <v>1.5889999999999999E-21</v>
      </c>
      <c r="Q290" s="755">
        <v>208156</v>
      </c>
    </row>
    <row r="291" spans="1:17" ht="14.4">
      <c r="A291" s="756"/>
      <c r="B291" s="79" t="s">
        <v>366</v>
      </c>
      <c r="C291" s="79" t="s">
        <v>367</v>
      </c>
      <c r="D291" s="751" t="s">
        <v>368</v>
      </c>
      <c r="E291" s="79">
        <v>16</v>
      </c>
      <c r="F291" s="79">
        <v>11692658</v>
      </c>
      <c r="G291" s="79" t="s">
        <v>1109</v>
      </c>
      <c r="H291" s="79" t="s">
        <v>1106</v>
      </c>
      <c r="I291" s="438">
        <v>0.45610000000000001</v>
      </c>
      <c r="J291" s="438">
        <v>-7.4700000000000003E-2</v>
      </c>
      <c r="K291" s="438">
        <v>2.8999999999999998E-3</v>
      </c>
      <c r="L291" s="438">
        <v>1.12E-141</v>
      </c>
      <c r="M291" s="747">
        <v>-1.333</v>
      </c>
      <c r="N291" s="748">
        <v>20.7</v>
      </c>
      <c r="O291" s="438">
        <v>240243</v>
      </c>
      <c r="P291" s="754">
        <v>3.3599999999999999E-121</v>
      </c>
      <c r="Q291" s="755">
        <v>209553</v>
      </c>
    </row>
    <row r="292" spans="1:17" ht="14.4">
      <c r="A292" s="756"/>
      <c r="B292" s="79" t="s">
        <v>369</v>
      </c>
      <c r="C292" s="79" t="s">
        <v>370</v>
      </c>
      <c r="D292" s="751" t="s">
        <v>18932</v>
      </c>
      <c r="E292" s="79">
        <v>16</v>
      </c>
      <c r="F292" s="79">
        <v>14405892</v>
      </c>
      <c r="G292" s="79" t="s">
        <v>1110</v>
      </c>
      <c r="H292" s="79" t="s">
        <v>1399</v>
      </c>
      <c r="I292" s="438">
        <v>0.45319999999999999</v>
      </c>
      <c r="J292" s="438">
        <v>3.73E-2</v>
      </c>
      <c r="K292" s="438">
        <v>2.8999999999999998E-3</v>
      </c>
      <c r="L292" s="438">
        <v>9.5619999999999997E-37</v>
      </c>
      <c r="M292" s="747">
        <v>0.66710000000000003</v>
      </c>
      <c r="N292" s="748">
        <v>13.4</v>
      </c>
      <c r="O292" s="438">
        <v>236125</v>
      </c>
      <c r="P292" s="754">
        <v>2.2739999999999999E-35</v>
      </c>
      <c r="Q292" s="755">
        <v>205435</v>
      </c>
    </row>
    <row r="293" spans="1:17" ht="14.4">
      <c r="A293" s="756"/>
      <c r="B293" s="79" t="s">
        <v>371</v>
      </c>
      <c r="C293" s="79" t="s">
        <v>372</v>
      </c>
      <c r="D293" s="751" t="s">
        <v>18933</v>
      </c>
      <c r="E293" s="79">
        <v>16</v>
      </c>
      <c r="F293" s="79">
        <v>28838073</v>
      </c>
      <c r="G293" s="79" t="s">
        <v>1110</v>
      </c>
      <c r="H293" s="79" t="s">
        <v>1399</v>
      </c>
      <c r="I293" s="438">
        <v>0.33210000000000001</v>
      </c>
      <c r="J293" s="438">
        <v>5.1299999999999998E-2</v>
      </c>
      <c r="K293" s="438">
        <v>3.3E-3</v>
      </c>
      <c r="L293" s="438">
        <v>2.1870000000000001E-54</v>
      </c>
      <c r="M293" s="747">
        <v>0.93459999999999999</v>
      </c>
      <c r="N293" s="748">
        <v>18.2</v>
      </c>
      <c r="O293" s="438">
        <v>236232</v>
      </c>
      <c r="P293" s="754">
        <v>8.8699999999999996E-50</v>
      </c>
      <c r="Q293" s="755">
        <v>205542</v>
      </c>
    </row>
    <row r="294" spans="1:17" ht="14.4">
      <c r="A294" s="756"/>
      <c r="B294" s="79" t="s">
        <v>373</v>
      </c>
      <c r="C294" s="79" t="s">
        <v>374</v>
      </c>
      <c r="D294" s="751" t="s">
        <v>19161</v>
      </c>
      <c r="E294" s="79">
        <v>16</v>
      </c>
      <c r="F294" s="79">
        <v>58601410</v>
      </c>
      <c r="G294" s="79" t="s">
        <v>1110</v>
      </c>
      <c r="H294" s="79" t="s">
        <v>1399</v>
      </c>
      <c r="I294" s="438">
        <v>0.26029999999999998</v>
      </c>
      <c r="J294" s="438">
        <v>-0.1076</v>
      </c>
      <c r="K294" s="438">
        <v>3.3999999999999998E-3</v>
      </c>
      <c r="L294" s="438">
        <v>3.0600000000000003E-225</v>
      </c>
      <c r="M294" s="747">
        <v>-1.9258999999999999</v>
      </c>
      <c r="N294" s="748">
        <v>24.4</v>
      </c>
      <c r="O294" s="438">
        <v>240351</v>
      </c>
      <c r="P294" s="754">
        <v>2.4300000000000001E-195</v>
      </c>
      <c r="Q294" s="755">
        <v>209661</v>
      </c>
    </row>
    <row r="295" spans="1:17" ht="14.4">
      <c r="A295" s="756"/>
      <c r="B295" s="79" t="s">
        <v>376</v>
      </c>
      <c r="C295" s="79" t="s">
        <v>377</v>
      </c>
      <c r="D295" s="751" t="s">
        <v>18937</v>
      </c>
      <c r="E295" s="79">
        <v>17</v>
      </c>
      <c r="F295" s="79">
        <v>26904517</v>
      </c>
      <c r="G295" s="79" t="s">
        <v>1110</v>
      </c>
      <c r="H295" s="79" t="s">
        <v>1106</v>
      </c>
      <c r="I295" s="438">
        <v>0.2356</v>
      </c>
      <c r="J295" s="438">
        <v>-2.35E-2</v>
      </c>
      <c r="K295" s="438">
        <v>3.5000000000000001E-3</v>
      </c>
      <c r="L295" s="438">
        <v>1.1519999999999999E-11</v>
      </c>
      <c r="M295" s="747">
        <v>-0.3972</v>
      </c>
      <c r="N295" s="748">
        <v>0</v>
      </c>
      <c r="O295" s="438">
        <v>237365</v>
      </c>
      <c r="P295" s="754">
        <v>6.5370000000000003E-11</v>
      </c>
      <c r="Q295" s="755">
        <v>206675</v>
      </c>
    </row>
    <row r="296" spans="1:17" ht="14.4">
      <c r="A296" s="756"/>
      <c r="B296" s="79" t="s">
        <v>378</v>
      </c>
      <c r="C296" s="79" t="s">
        <v>379</v>
      </c>
      <c r="D296" s="751" t="s">
        <v>380</v>
      </c>
      <c r="E296" s="79">
        <v>17</v>
      </c>
      <c r="F296" s="79">
        <v>33331575</v>
      </c>
      <c r="G296" s="79" t="s">
        <v>1109</v>
      </c>
      <c r="H296" s="79" t="s">
        <v>1106</v>
      </c>
      <c r="I296" s="438">
        <v>0.44590000000000002</v>
      </c>
      <c r="J296" s="438">
        <v>-4.65E-2</v>
      </c>
      <c r="K296" s="438">
        <v>2.8999999999999998E-3</v>
      </c>
      <c r="L296" s="438">
        <v>3.8970000000000002E-56</v>
      </c>
      <c r="M296" s="747">
        <v>-0.82630000000000003</v>
      </c>
      <c r="N296" s="748">
        <v>20.399999999999999</v>
      </c>
      <c r="O296" s="438">
        <v>240193</v>
      </c>
      <c r="P296" s="754">
        <v>4.876E-52</v>
      </c>
      <c r="Q296" s="755">
        <v>209503</v>
      </c>
    </row>
    <row r="297" spans="1:17" ht="14.4">
      <c r="A297" s="756"/>
      <c r="B297" s="79" t="s">
        <v>381</v>
      </c>
      <c r="C297" s="79" t="s">
        <v>382</v>
      </c>
      <c r="D297" s="751" t="s">
        <v>18938</v>
      </c>
      <c r="E297" s="79">
        <v>17</v>
      </c>
      <c r="F297" s="79">
        <v>45013271</v>
      </c>
      <c r="G297" s="79" t="s">
        <v>1109</v>
      </c>
      <c r="H297" s="79" t="s">
        <v>1106</v>
      </c>
      <c r="I297" s="438">
        <v>0.86380000000000001</v>
      </c>
      <c r="J297" s="438">
        <v>-4.2799999999999998E-2</v>
      </c>
      <c r="K297" s="438">
        <v>4.4000000000000003E-3</v>
      </c>
      <c r="L297" s="438">
        <v>5.2190000000000002E-22</v>
      </c>
      <c r="M297" s="747">
        <v>-0.76929999999999998</v>
      </c>
      <c r="N297" s="748">
        <v>0</v>
      </c>
      <c r="O297" s="438">
        <v>237020</v>
      </c>
      <c r="P297" s="754">
        <v>3.3530000000000002E-20</v>
      </c>
      <c r="Q297" s="755">
        <v>206651</v>
      </c>
    </row>
    <row r="298" spans="1:17" ht="14.4">
      <c r="A298" s="756"/>
      <c r="B298" s="79" t="s">
        <v>383</v>
      </c>
      <c r="C298" s="79" t="s">
        <v>384</v>
      </c>
      <c r="D298" s="751" t="s">
        <v>385</v>
      </c>
      <c r="E298" s="79">
        <v>17</v>
      </c>
      <c r="F298" s="79">
        <v>57473166</v>
      </c>
      <c r="G298" s="79" t="s">
        <v>1110</v>
      </c>
      <c r="H298" s="79" t="s">
        <v>1399</v>
      </c>
      <c r="I298" s="438">
        <v>0.4945</v>
      </c>
      <c r="J298" s="438">
        <v>3.9800000000000002E-2</v>
      </c>
      <c r="K298" s="438">
        <v>2.8999999999999998E-3</v>
      </c>
      <c r="L298" s="438">
        <v>2.5080000000000001E-42</v>
      </c>
      <c r="M298" s="747">
        <v>0.70140000000000002</v>
      </c>
      <c r="N298" s="748">
        <v>5.6</v>
      </c>
      <c r="O298" s="438">
        <v>240244</v>
      </c>
      <c r="P298" s="754">
        <v>5.3710000000000001E-37</v>
      </c>
      <c r="Q298" s="755">
        <v>209554</v>
      </c>
    </row>
    <row r="299" spans="1:17" ht="14.4">
      <c r="A299" s="756"/>
      <c r="B299" s="79" t="s">
        <v>386</v>
      </c>
      <c r="C299" s="79" t="s">
        <v>387</v>
      </c>
      <c r="D299" s="751" t="s">
        <v>388</v>
      </c>
      <c r="E299" s="79">
        <v>17</v>
      </c>
      <c r="F299" s="79">
        <v>64315569</v>
      </c>
      <c r="G299" s="79" t="s">
        <v>1109</v>
      </c>
      <c r="H299" s="79" t="s">
        <v>1106</v>
      </c>
      <c r="I299" s="438">
        <v>0.4244</v>
      </c>
      <c r="J299" s="438">
        <v>-4.7800000000000002E-2</v>
      </c>
      <c r="K299" s="438">
        <v>3.0000000000000001E-3</v>
      </c>
      <c r="L299" s="438">
        <v>1.088E-58</v>
      </c>
      <c r="M299" s="747">
        <v>-0.85609999999999997</v>
      </c>
      <c r="N299" s="748">
        <v>25.6</v>
      </c>
      <c r="O299" s="438">
        <v>237509</v>
      </c>
      <c r="P299" s="754">
        <v>7.4909999999999993E-46</v>
      </c>
      <c r="Q299" s="755">
        <v>206819</v>
      </c>
    </row>
    <row r="300" spans="1:17" ht="14.4">
      <c r="A300" s="756"/>
      <c r="B300" s="79" t="s">
        <v>389</v>
      </c>
      <c r="C300" s="79" t="s">
        <v>390</v>
      </c>
      <c r="D300" s="751" t="s">
        <v>18939</v>
      </c>
      <c r="E300" s="79">
        <v>17</v>
      </c>
      <c r="F300" s="79">
        <v>68453327</v>
      </c>
      <c r="G300" s="79" t="s">
        <v>1110</v>
      </c>
      <c r="H300" s="79" t="s">
        <v>1399</v>
      </c>
      <c r="I300" s="438">
        <v>0.21759999999999999</v>
      </c>
      <c r="J300" s="438">
        <v>-6.8699999999999997E-2</v>
      </c>
      <c r="K300" s="438">
        <v>3.5000000000000001E-3</v>
      </c>
      <c r="L300" s="438">
        <v>8.5470000000000005E-84</v>
      </c>
      <c r="M300" s="747">
        <v>-1.2437</v>
      </c>
      <c r="N300" s="748">
        <v>23.4</v>
      </c>
      <c r="O300" s="438">
        <v>240377</v>
      </c>
      <c r="P300" s="754">
        <v>5.0350000000000004E-84</v>
      </c>
      <c r="Q300" s="755">
        <v>209687</v>
      </c>
    </row>
    <row r="301" spans="1:17" ht="14.4">
      <c r="A301" s="756"/>
      <c r="B301" s="79" t="s">
        <v>391</v>
      </c>
      <c r="C301" s="79" t="s">
        <v>392</v>
      </c>
      <c r="D301" s="751" t="s">
        <v>18940</v>
      </c>
      <c r="E301" s="79">
        <v>21</v>
      </c>
      <c r="F301" s="79">
        <v>30600189</v>
      </c>
      <c r="G301" s="79" t="s">
        <v>1110</v>
      </c>
      <c r="H301" s="79" t="s">
        <v>1109</v>
      </c>
      <c r="I301" s="438">
        <v>0.61909999999999998</v>
      </c>
      <c r="J301" s="438">
        <v>-2.2800000000000001E-2</v>
      </c>
      <c r="K301" s="438">
        <v>3.0999999999999999E-3</v>
      </c>
      <c r="L301" s="438">
        <v>1.5800000000000001E-13</v>
      </c>
      <c r="M301" s="747">
        <v>-0.42630000000000001</v>
      </c>
      <c r="N301" s="748">
        <v>0</v>
      </c>
      <c r="O301" s="438">
        <v>240134</v>
      </c>
      <c r="P301" s="754">
        <v>2.6249999999999999E-13</v>
      </c>
      <c r="Q301" s="755">
        <v>209444</v>
      </c>
    </row>
    <row r="302" spans="1:17" ht="14.4">
      <c r="A302" s="756"/>
      <c r="B302" s="79" t="s">
        <v>393</v>
      </c>
      <c r="C302" s="79" t="s">
        <v>394</v>
      </c>
      <c r="D302" s="751" t="s">
        <v>395</v>
      </c>
      <c r="E302" s="79">
        <v>21</v>
      </c>
      <c r="F302" s="79">
        <v>35821680</v>
      </c>
      <c r="G302" s="79" t="s">
        <v>1109</v>
      </c>
      <c r="H302" s="79" t="s">
        <v>1106</v>
      </c>
      <c r="I302" s="438">
        <v>1.3899999999999999E-2</v>
      </c>
      <c r="J302" s="438">
        <v>0.37430000000000002</v>
      </c>
      <c r="K302" s="438">
        <v>1.47E-2</v>
      </c>
      <c r="L302" s="438">
        <v>2.3100000000000001E-143</v>
      </c>
      <c r="M302" s="747">
        <v>7.1344000000000003</v>
      </c>
      <c r="N302" s="748">
        <v>7.9</v>
      </c>
      <c r="O302" s="438">
        <v>232137</v>
      </c>
      <c r="P302" s="754">
        <v>4.5299999999999999E-136</v>
      </c>
      <c r="Q302" s="755">
        <v>205669</v>
      </c>
    </row>
    <row r="303" spans="1:17" s="743" customFormat="1">
      <c r="I303" s="745"/>
      <c r="J303" s="745"/>
      <c r="K303" s="745"/>
      <c r="L303" s="745"/>
      <c r="M303" s="776"/>
      <c r="N303" s="777"/>
      <c r="O303" s="745"/>
      <c r="P303" s="745"/>
      <c r="Q303" s="745"/>
    </row>
  </sheetData>
  <mergeCells count="3">
    <mergeCell ref="A4:O4"/>
    <mergeCell ref="A239:P239"/>
    <mergeCell ref="A2:Q2"/>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B32836-FE97-4E2C-A83E-53738D032133}">
  <dimension ref="A1:P250"/>
  <sheetViews>
    <sheetView workbookViewId="0">
      <selection activeCell="T12" sqref="T12"/>
    </sheetView>
  </sheetViews>
  <sheetFormatPr defaultColWidth="8.77734375" defaultRowHeight="13.2"/>
  <cols>
    <col min="1" max="2" width="17" style="79" customWidth="1"/>
    <col min="3" max="3" width="18.33203125" style="79" bestFit="1" customWidth="1"/>
    <col min="4" max="4" width="4.5546875" style="79" bestFit="1" customWidth="1"/>
    <col min="5" max="5" width="10.21875" style="79" bestFit="1" customWidth="1"/>
    <col min="6" max="6" width="4.44140625" style="79" bestFit="1" customWidth="1"/>
    <col min="7" max="7" width="7.21875" style="79" bestFit="1" customWidth="1"/>
    <col min="8" max="8" width="7.88671875" style="79" bestFit="1" customWidth="1"/>
    <col min="9" max="9" width="7.21875" style="79" bestFit="1" customWidth="1"/>
    <col min="10" max="10" width="10.21875" style="79" bestFit="1" customWidth="1"/>
    <col min="11" max="11" width="11.109375" style="79" bestFit="1" customWidth="1"/>
    <col min="12" max="12" width="10.88671875" style="79" bestFit="1" customWidth="1"/>
    <col min="13" max="13" width="12.5546875" style="79" bestFit="1" customWidth="1"/>
    <col min="14" max="14" width="12.44140625" style="79" bestFit="1" customWidth="1"/>
    <col min="15" max="16384" width="8.77734375" style="79"/>
  </cols>
  <sheetData>
    <row r="1" spans="1:16" ht="13.8">
      <c r="A1" s="727" t="s">
        <v>19934</v>
      </c>
      <c r="B1" s="896"/>
    </row>
    <row r="2" spans="1:16" ht="67.2" customHeight="1">
      <c r="A2" s="1024" t="s">
        <v>20344</v>
      </c>
      <c r="B2" s="1022"/>
      <c r="C2" s="1022"/>
      <c r="D2" s="1022"/>
      <c r="E2" s="1022"/>
      <c r="F2" s="1022"/>
      <c r="G2" s="1022"/>
      <c r="H2" s="1022"/>
      <c r="I2" s="1022"/>
      <c r="J2" s="1022"/>
      <c r="K2" s="1022"/>
      <c r="L2" s="1022"/>
      <c r="M2" s="1022"/>
      <c r="N2" s="1022"/>
      <c r="O2" s="1022"/>
      <c r="P2" s="1022"/>
    </row>
    <row r="3" spans="1:16" ht="11.55" customHeight="1">
      <c r="A3" s="730"/>
      <c r="B3" s="731"/>
      <c r="C3" s="731"/>
      <c r="D3" s="731"/>
      <c r="E3" s="731"/>
      <c r="F3" s="731"/>
      <c r="G3" s="731"/>
      <c r="H3" s="731"/>
      <c r="I3" s="731"/>
      <c r="J3" s="731"/>
      <c r="K3" s="731"/>
      <c r="L3" s="731"/>
      <c r="M3" s="731"/>
    </row>
    <row r="4" spans="1:16">
      <c r="A4" s="1021" t="s">
        <v>15925</v>
      </c>
      <c r="B4" s="1022"/>
      <c r="C4" s="1022"/>
      <c r="D4" s="1022"/>
      <c r="E4" s="1022"/>
      <c r="F4" s="1022"/>
      <c r="G4" s="1022"/>
      <c r="H4" s="1022"/>
      <c r="I4" s="1022"/>
      <c r="J4" s="1022"/>
      <c r="K4" s="1022"/>
      <c r="L4" s="1022"/>
      <c r="M4" s="1022"/>
    </row>
    <row r="5" spans="1:16">
      <c r="A5" s="100" t="s">
        <v>15197</v>
      </c>
      <c r="B5" s="100" t="s">
        <v>1383</v>
      </c>
      <c r="C5" s="100" t="s">
        <v>1104</v>
      </c>
      <c r="D5" s="100" t="s">
        <v>1393</v>
      </c>
      <c r="E5" s="100" t="s">
        <v>1392</v>
      </c>
      <c r="F5" s="100" t="s">
        <v>1387</v>
      </c>
      <c r="G5" s="100" t="s">
        <v>1388</v>
      </c>
      <c r="H5" s="100" t="s">
        <v>1394</v>
      </c>
      <c r="I5" s="100" t="s">
        <v>1105</v>
      </c>
      <c r="J5" s="100" t="s">
        <v>16349</v>
      </c>
      <c r="K5" s="100" t="s">
        <v>1395</v>
      </c>
      <c r="L5" s="100" t="s">
        <v>16352</v>
      </c>
      <c r="M5" s="100" t="s">
        <v>16351</v>
      </c>
      <c r="N5" s="100" t="s">
        <v>16350</v>
      </c>
    </row>
    <row r="6" spans="1:16">
      <c r="A6" s="101" t="s">
        <v>230</v>
      </c>
      <c r="B6" s="102" t="s">
        <v>1384</v>
      </c>
      <c r="C6" s="102" t="s">
        <v>231</v>
      </c>
      <c r="D6" s="102">
        <v>1</v>
      </c>
      <c r="E6" s="102">
        <v>6279370</v>
      </c>
      <c r="F6" s="102" t="s">
        <v>1106</v>
      </c>
      <c r="G6" s="102">
        <v>0.27439999999999998</v>
      </c>
      <c r="H6" s="102">
        <v>0.10150000000000001</v>
      </c>
      <c r="I6" s="102">
        <v>3.5999999999999999E-3</v>
      </c>
      <c r="J6" s="103">
        <v>4.5800000000000002E-175</v>
      </c>
      <c r="K6" s="102">
        <v>235852</v>
      </c>
      <c r="L6" s="102" t="s">
        <v>1386</v>
      </c>
      <c r="M6" s="102" t="s">
        <v>1386</v>
      </c>
      <c r="N6" s="104" t="s">
        <v>1386</v>
      </c>
    </row>
    <row r="7" spans="1:16">
      <c r="A7" s="105" t="s">
        <v>1107</v>
      </c>
      <c r="B7" s="106" t="s">
        <v>1385</v>
      </c>
      <c r="C7" s="106" t="s">
        <v>1108</v>
      </c>
      <c r="D7" s="106">
        <v>1</v>
      </c>
      <c r="E7" s="106">
        <v>6282950</v>
      </c>
      <c r="F7" s="106" t="s">
        <v>1109</v>
      </c>
      <c r="G7" s="106">
        <v>0.98140000000000005</v>
      </c>
      <c r="H7" s="106">
        <v>0.184</v>
      </c>
      <c r="I7" s="106">
        <v>1.38E-2</v>
      </c>
      <c r="J7" s="107">
        <v>1.747E-40</v>
      </c>
      <c r="K7" s="106">
        <v>175481</v>
      </c>
      <c r="L7" s="106">
        <v>0.27030700000000002</v>
      </c>
      <c r="M7" s="106">
        <v>1.40786E-2</v>
      </c>
      <c r="N7" s="108">
        <v>3.7146400000000003E-82</v>
      </c>
    </row>
    <row r="8" spans="1:16">
      <c r="A8" s="109" t="s">
        <v>397</v>
      </c>
      <c r="B8" s="110" t="s">
        <v>1384</v>
      </c>
      <c r="C8" s="110" t="s">
        <v>398</v>
      </c>
      <c r="D8" s="110">
        <v>1</v>
      </c>
      <c r="E8" s="110">
        <v>10786314</v>
      </c>
      <c r="F8" s="110" t="s">
        <v>1110</v>
      </c>
      <c r="G8" s="110">
        <v>0.91879999999999995</v>
      </c>
      <c r="H8" s="110">
        <v>-3.9399999999999998E-2</v>
      </c>
      <c r="I8" s="110">
        <v>5.7999999999999996E-3</v>
      </c>
      <c r="J8" s="111">
        <v>1.4640000000000001E-11</v>
      </c>
      <c r="K8" s="110">
        <v>243261</v>
      </c>
      <c r="L8" s="110" t="s">
        <v>1386</v>
      </c>
      <c r="M8" s="110" t="s">
        <v>1386</v>
      </c>
      <c r="N8" s="112" t="s">
        <v>1386</v>
      </c>
    </row>
    <row r="9" spans="1:16">
      <c r="A9" s="113" t="s">
        <v>1111</v>
      </c>
      <c r="B9" s="114" t="s">
        <v>1385</v>
      </c>
      <c r="C9" s="114" t="s">
        <v>1112</v>
      </c>
      <c r="D9" s="114">
        <v>1</v>
      </c>
      <c r="E9" s="114">
        <v>10845840</v>
      </c>
      <c r="F9" s="114" t="s">
        <v>1110</v>
      </c>
      <c r="G9" s="114">
        <v>0.6714</v>
      </c>
      <c r="H9" s="114">
        <v>1.9E-2</v>
      </c>
      <c r="I9" s="114">
        <v>3.3999999999999998E-3</v>
      </c>
      <c r="J9" s="115">
        <v>2.5839999999999998E-8</v>
      </c>
      <c r="K9" s="114">
        <v>239400</v>
      </c>
      <c r="L9" s="114">
        <v>1.9311200000000001E-2</v>
      </c>
      <c r="M9" s="114">
        <v>3.4005200000000002E-3</v>
      </c>
      <c r="N9" s="116">
        <v>1.35569E-8</v>
      </c>
    </row>
    <row r="10" spans="1:16">
      <c r="A10" s="101" t="s">
        <v>233</v>
      </c>
      <c r="B10" s="102" t="s">
        <v>1384</v>
      </c>
      <c r="C10" s="102" t="s">
        <v>234</v>
      </c>
      <c r="D10" s="102">
        <v>1</v>
      </c>
      <c r="E10" s="102">
        <v>23710475</v>
      </c>
      <c r="F10" s="102" t="s">
        <v>1109</v>
      </c>
      <c r="G10" s="102">
        <v>0.50219999999999998</v>
      </c>
      <c r="H10" s="102">
        <v>4.1799999999999997E-2</v>
      </c>
      <c r="I10" s="102">
        <v>3.2000000000000002E-3</v>
      </c>
      <c r="J10" s="103">
        <v>6.8339999999999997E-39</v>
      </c>
      <c r="K10" s="102">
        <v>238366</v>
      </c>
      <c r="L10" s="102" t="s">
        <v>1386</v>
      </c>
      <c r="M10" s="102" t="s">
        <v>1386</v>
      </c>
      <c r="N10" s="104" t="s">
        <v>1386</v>
      </c>
    </row>
    <row r="11" spans="1:16">
      <c r="A11" s="105" t="s">
        <v>1113</v>
      </c>
      <c r="B11" s="106" t="s">
        <v>1385</v>
      </c>
      <c r="C11" s="106" t="s">
        <v>1114</v>
      </c>
      <c r="D11" s="106">
        <v>1</v>
      </c>
      <c r="E11" s="106">
        <v>23764149</v>
      </c>
      <c r="F11" s="106" t="s">
        <v>1106</v>
      </c>
      <c r="G11" s="106">
        <v>0.15049999999999999</v>
      </c>
      <c r="H11" s="106">
        <v>-3.9100000000000003E-2</v>
      </c>
      <c r="I11" s="106">
        <v>4.4000000000000003E-3</v>
      </c>
      <c r="J11" s="107">
        <v>1.532E-18</v>
      </c>
      <c r="K11" s="106">
        <v>246628</v>
      </c>
      <c r="L11" s="106">
        <v>-2.7049799999999999E-2</v>
      </c>
      <c r="M11" s="106">
        <v>4.5285000000000004E-3</v>
      </c>
      <c r="N11" s="108">
        <v>2.32587E-9</v>
      </c>
    </row>
    <row r="12" spans="1:16">
      <c r="A12" s="117" t="s">
        <v>791</v>
      </c>
      <c r="B12" s="118" t="s">
        <v>1384</v>
      </c>
      <c r="C12" s="118" t="s">
        <v>792</v>
      </c>
      <c r="D12" s="118">
        <v>1</v>
      </c>
      <c r="E12" s="118">
        <v>162024242</v>
      </c>
      <c r="F12" s="118" t="s">
        <v>1109</v>
      </c>
      <c r="G12" s="118">
        <v>0.2472</v>
      </c>
      <c r="H12" s="118">
        <v>0.20619999999999999</v>
      </c>
      <c r="I12" s="118">
        <v>3.5999999999999999E-3</v>
      </c>
      <c r="J12" s="620" t="s">
        <v>1389</v>
      </c>
      <c r="K12" s="118">
        <v>249914</v>
      </c>
      <c r="L12" s="118" t="s">
        <v>1386</v>
      </c>
      <c r="M12" s="118" t="s">
        <v>1386</v>
      </c>
      <c r="N12" s="120" t="s">
        <v>1386</v>
      </c>
    </row>
    <row r="13" spans="1:16">
      <c r="A13" s="121" t="s">
        <v>1115</v>
      </c>
      <c r="B13" s="122" t="s">
        <v>1385</v>
      </c>
      <c r="C13" s="122" t="s">
        <v>1116</v>
      </c>
      <c r="D13" s="122">
        <v>1</v>
      </c>
      <c r="E13" s="122">
        <v>162173377</v>
      </c>
      <c r="F13" s="122" t="s">
        <v>1110</v>
      </c>
      <c r="G13" s="122">
        <v>0.78759999999999997</v>
      </c>
      <c r="H13" s="122">
        <v>-0.16389999999999999</v>
      </c>
      <c r="I13" s="122">
        <v>3.7000000000000002E-3</v>
      </c>
      <c r="J13" s="621" t="s">
        <v>1390</v>
      </c>
      <c r="K13" s="122">
        <v>264677</v>
      </c>
      <c r="L13" s="122">
        <v>-0.105035</v>
      </c>
      <c r="M13" s="122">
        <v>3.9040699999999999E-3</v>
      </c>
      <c r="N13" s="124">
        <v>1.97557E-159</v>
      </c>
    </row>
    <row r="14" spans="1:16">
      <c r="A14" s="121" t="s">
        <v>1117</v>
      </c>
      <c r="B14" s="122" t="s">
        <v>1385</v>
      </c>
      <c r="C14" s="122" t="s">
        <v>1118</v>
      </c>
      <c r="D14" s="122">
        <v>1</v>
      </c>
      <c r="E14" s="122">
        <v>162182711</v>
      </c>
      <c r="F14" s="122" t="s">
        <v>1110</v>
      </c>
      <c r="G14" s="122">
        <v>0.95069999999999999</v>
      </c>
      <c r="H14" s="122">
        <v>0.1132</v>
      </c>
      <c r="I14" s="122">
        <v>7.1999999999999998E-3</v>
      </c>
      <c r="J14" s="123">
        <v>1.266E-55</v>
      </c>
      <c r="K14" s="122">
        <v>251076</v>
      </c>
      <c r="L14" s="122">
        <v>0.132211</v>
      </c>
      <c r="M14" s="122">
        <v>7.3381999999999996E-3</v>
      </c>
      <c r="N14" s="124">
        <v>1.43761E-72</v>
      </c>
    </row>
    <row r="15" spans="1:16">
      <c r="A15" s="101" t="s">
        <v>245</v>
      </c>
      <c r="B15" s="102" t="s">
        <v>1384</v>
      </c>
      <c r="C15" s="102" t="s">
        <v>246</v>
      </c>
      <c r="D15" s="102">
        <v>1</v>
      </c>
      <c r="E15" s="102">
        <v>169271902</v>
      </c>
      <c r="F15" s="102" t="s">
        <v>1109</v>
      </c>
      <c r="G15" s="102">
        <v>0.13869999999999999</v>
      </c>
      <c r="H15" s="102">
        <v>-0.1061</v>
      </c>
      <c r="I15" s="102">
        <v>4.4999999999999997E-3</v>
      </c>
      <c r="J15" s="103">
        <v>1.6199999999999999E-125</v>
      </c>
      <c r="K15" s="102">
        <v>251869</v>
      </c>
      <c r="L15" s="102" t="s">
        <v>1386</v>
      </c>
      <c r="M15" s="102" t="s">
        <v>1386</v>
      </c>
      <c r="N15" s="104" t="s">
        <v>1386</v>
      </c>
    </row>
    <row r="16" spans="1:16">
      <c r="A16" s="121" t="s">
        <v>1119</v>
      </c>
      <c r="B16" s="122" t="s">
        <v>1385</v>
      </c>
      <c r="C16" s="122" t="s">
        <v>1120</v>
      </c>
      <c r="D16" s="122">
        <v>1</v>
      </c>
      <c r="E16" s="122">
        <v>168692515</v>
      </c>
      <c r="F16" s="122" t="s">
        <v>1106</v>
      </c>
      <c r="G16" s="122">
        <v>0.27960000000000002</v>
      </c>
      <c r="H16" s="122">
        <v>6.6500000000000004E-2</v>
      </c>
      <c r="I16" s="122">
        <v>3.3999999999999998E-3</v>
      </c>
      <c r="J16" s="123">
        <v>6.287E-84</v>
      </c>
      <c r="K16" s="122">
        <v>261869</v>
      </c>
      <c r="L16" s="122">
        <v>6.2702400000000005E-2</v>
      </c>
      <c r="M16" s="122">
        <v>3.5506800000000001E-3</v>
      </c>
      <c r="N16" s="124">
        <v>8.6327700000000002E-70</v>
      </c>
    </row>
    <row r="17" spans="1:14">
      <c r="A17" s="121" t="s">
        <v>1121</v>
      </c>
      <c r="B17" s="122" t="s">
        <v>1385</v>
      </c>
      <c r="C17" s="122" t="s">
        <v>1122</v>
      </c>
      <c r="D17" s="122">
        <v>1</v>
      </c>
      <c r="E17" s="122">
        <v>169073002</v>
      </c>
      <c r="F17" s="122" t="s">
        <v>1110</v>
      </c>
      <c r="G17" s="122">
        <v>0.1201</v>
      </c>
      <c r="H17" s="122">
        <v>-8.7599999999999997E-2</v>
      </c>
      <c r="I17" s="122">
        <v>4.7000000000000002E-3</v>
      </c>
      <c r="J17" s="123">
        <v>5.2670000000000003E-76</v>
      </c>
      <c r="K17" s="122">
        <v>261239</v>
      </c>
      <c r="L17" s="122">
        <v>-8.3947900000000006E-2</v>
      </c>
      <c r="M17" s="122">
        <v>4.7751199999999999E-3</v>
      </c>
      <c r="N17" s="124">
        <v>3.4884600000000001E-69</v>
      </c>
    </row>
    <row r="18" spans="1:14">
      <c r="A18" s="121" t="s">
        <v>1123</v>
      </c>
      <c r="B18" s="122" t="s">
        <v>1385</v>
      </c>
      <c r="C18" s="122" t="s">
        <v>1124</v>
      </c>
      <c r="D18" s="122">
        <v>1</v>
      </c>
      <c r="E18" s="122">
        <v>168877489</v>
      </c>
      <c r="F18" s="122" t="s">
        <v>1109</v>
      </c>
      <c r="G18" s="122">
        <v>0.97160000000000002</v>
      </c>
      <c r="H18" s="122">
        <v>-0.121</v>
      </c>
      <c r="I18" s="122">
        <v>9.7999999999999997E-3</v>
      </c>
      <c r="J18" s="123">
        <v>1.101E-34</v>
      </c>
      <c r="K18" s="122">
        <v>230273</v>
      </c>
      <c r="L18" s="122">
        <v>-5.9889900000000003E-2</v>
      </c>
      <c r="M18" s="122">
        <v>1.01076E-2</v>
      </c>
      <c r="N18" s="124">
        <v>3.1189499999999999E-9</v>
      </c>
    </row>
    <row r="19" spans="1:14">
      <c r="A19" s="121" t="s">
        <v>1125</v>
      </c>
      <c r="B19" s="122" t="s">
        <v>1385</v>
      </c>
      <c r="C19" s="122" t="s">
        <v>1126</v>
      </c>
      <c r="D19" s="122">
        <v>1</v>
      </c>
      <c r="E19" s="122">
        <v>168806705</v>
      </c>
      <c r="F19" s="122" t="s">
        <v>1109</v>
      </c>
      <c r="G19" s="122">
        <v>0.38229999999999997</v>
      </c>
      <c r="H19" s="122">
        <v>-3.6900000000000002E-2</v>
      </c>
      <c r="I19" s="122">
        <v>3.2000000000000002E-3</v>
      </c>
      <c r="J19" s="123">
        <v>3.322E-31</v>
      </c>
      <c r="K19" s="122">
        <v>252393</v>
      </c>
      <c r="L19" s="122">
        <v>-2.8732000000000001E-2</v>
      </c>
      <c r="M19" s="122">
        <v>3.2663499999999999E-3</v>
      </c>
      <c r="N19" s="124">
        <v>1.41333E-18</v>
      </c>
    </row>
    <row r="20" spans="1:14">
      <c r="A20" s="105" t="s">
        <v>1127</v>
      </c>
      <c r="B20" s="106" t="s">
        <v>1385</v>
      </c>
      <c r="C20" s="106" t="s">
        <v>1128</v>
      </c>
      <c r="D20" s="106">
        <v>1</v>
      </c>
      <c r="E20" s="106">
        <v>169075589</v>
      </c>
      <c r="F20" s="106" t="s">
        <v>1109</v>
      </c>
      <c r="G20" s="106">
        <v>2.24E-2</v>
      </c>
      <c r="H20" s="106">
        <v>9.5299999999999996E-2</v>
      </c>
      <c r="I20" s="106">
        <v>1.18E-2</v>
      </c>
      <c r="J20" s="107">
        <v>7.7209999999999996E-16</v>
      </c>
      <c r="K20" s="106">
        <v>200204</v>
      </c>
      <c r="L20" s="106">
        <v>6.9223900000000005E-2</v>
      </c>
      <c r="M20" s="106">
        <v>1.1842399999999999E-2</v>
      </c>
      <c r="N20" s="108">
        <v>5.0520499999999997E-9</v>
      </c>
    </row>
    <row r="21" spans="1:14">
      <c r="A21" s="117" t="s">
        <v>1129</v>
      </c>
      <c r="B21" s="118" t="s">
        <v>1384</v>
      </c>
      <c r="C21" s="118" t="s">
        <v>1130</v>
      </c>
      <c r="D21" s="118">
        <v>2</v>
      </c>
      <c r="E21" s="118">
        <v>40737724</v>
      </c>
      <c r="F21" s="118" t="s">
        <v>1110</v>
      </c>
      <c r="G21" s="118">
        <v>0.95399999999999996</v>
      </c>
      <c r="H21" s="118">
        <v>9.5399999999999999E-2</v>
      </c>
      <c r="I21" s="118">
        <v>7.4000000000000003E-3</v>
      </c>
      <c r="J21" s="119">
        <v>1.624E-37</v>
      </c>
      <c r="K21" s="118">
        <v>253941</v>
      </c>
      <c r="L21" s="118" t="s">
        <v>1386</v>
      </c>
      <c r="M21" s="118" t="s">
        <v>1386</v>
      </c>
      <c r="N21" s="125" t="s">
        <v>1386</v>
      </c>
    </row>
    <row r="22" spans="1:14">
      <c r="A22" s="121" t="s">
        <v>1131</v>
      </c>
      <c r="B22" s="122" t="s">
        <v>1385</v>
      </c>
      <c r="C22" s="122" t="s">
        <v>1132</v>
      </c>
      <c r="D22" s="122">
        <v>2</v>
      </c>
      <c r="E22" s="122">
        <v>40375249</v>
      </c>
      <c r="F22" s="122" t="s">
        <v>1109</v>
      </c>
      <c r="G22" s="122">
        <v>0.53490000000000004</v>
      </c>
      <c r="H22" s="122">
        <v>2.8199999999999999E-2</v>
      </c>
      <c r="I22" s="122">
        <v>3.0999999999999999E-3</v>
      </c>
      <c r="J22" s="123">
        <v>9.9269999999999995E-20</v>
      </c>
      <c r="K22" s="122">
        <v>255331</v>
      </c>
      <c r="L22" s="122">
        <v>2.5795800000000001E-2</v>
      </c>
      <c r="M22" s="122">
        <v>3.17907E-3</v>
      </c>
      <c r="N22" s="124">
        <v>4.8883399999999997E-16</v>
      </c>
    </row>
    <row r="23" spans="1:14">
      <c r="A23" s="121" t="s">
        <v>1133</v>
      </c>
      <c r="B23" s="122" t="s">
        <v>1385</v>
      </c>
      <c r="C23" s="122" t="s">
        <v>1134</v>
      </c>
      <c r="D23" s="122">
        <v>2</v>
      </c>
      <c r="E23" s="122">
        <v>40479508</v>
      </c>
      <c r="F23" s="122" t="s">
        <v>1109</v>
      </c>
      <c r="G23" s="122">
        <v>0.93489999999999995</v>
      </c>
      <c r="H23" s="122">
        <v>-4.4299999999999999E-2</v>
      </c>
      <c r="I23" s="122">
        <v>6.4000000000000003E-3</v>
      </c>
      <c r="J23" s="123">
        <v>4.063E-12</v>
      </c>
      <c r="K23" s="122">
        <v>244904</v>
      </c>
      <c r="L23" s="122">
        <v>-3.6101899999999999E-2</v>
      </c>
      <c r="M23" s="122">
        <v>6.56435E-3</v>
      </c>
      <c r="N23" s="124">
        <v>3.8044199999999997E-8</v>
      </c>
    </row>
    <row r="24" spans="1:14">
      <c r="A24" s="101" t="s">
        <v>252</v>
      </c>
      <c r="B24" s="102" t="s">
        <v>1384</v>
      </c>
      <c r="C24" s="102" t="s">
        <v>253</v>
      </c>
      <c r="D24" s="102">
        <v>2</v>
      </c>
      <c r="E24" s="102">
        <v>174888351</v>
      </c>
      <c r="F24" s="102" t="s">
        <v>1109</v>
      </c>
      <c r="G24" s="102">
        <v>0.20419999999999999</v>
      </c>
      <c r="H24" s="102">
        <v>4.7300000000000002E-2</v>
      </c>
      <c r="I24" s="102">
        <v>3.8999999999999998E-3</v>
      </c>
      <c r="J24" s="103">
        <v>4.0259999999999999E-33</v>
      </c>
      <c r="K24" s="102">
        <v>246911</v>
      </c>
      <c r="L24" s="102" t="s">
        <v>1386</v>
      </c>
      <c r="M24" s="102" t="s">
        <v>1386</v>
      </c>
      <c r="N24" s="104" t="s">
        <v>1386</v>
      </c>
    </row>
    <row r="25" spans="1:14">
      <c r="A25" s="105" t="s">
        <v>1135</v>
      </c>
      <c r="B25" s="106" t="s">
        <v>1385</v>
      </c>
      <c r="C25" s="106" t="s">
        <v>1136</v>
      </c>
      <c r="D25" s="106">
        <v>2</v>
      </c>
      <c r="E25" s="106">
        <v>174833761</v>
      </c>
      <c r="F25" s="106" t="s">
        <v>1110</v>
      </c>
      <c r="G25" s="106">
        <v>0.18240000000000001</v>
      </c>
      <c r="H25" s="106">
        <v>-2.7E-2</v>
      </c>
      <c r="I25" s="106">
        <v>4.0000000000000001E-3</v>
      </c>
      <c r="J25" s="107">
        <v>1.8689999999999999E-11</v>
      </c>
      <c r="K25" s="106">
        <v>255873</v>
      </c>
      <c r="L25" s="106">
        <v>-2.33575E-2</v>
      </c>
      <c r="M25" s="106">
        <v>4.01258E-3</v>
      </c>
      <c r="N25" s="108">
        <v>5.8477400000000003E-9</v>
      </c>
    </row>
    <row r="26" spans="1:14">
      <c r="A26" s="117" t="s">
        <v>1137</v>
      </c>
      <c r="B26" s="118" t="s">
        <v>1384</v>
      </c>
      <c r="C26" s="118" t="s">
        <v>1138</v>
      </c>
      <c r="D26" s="118">
        <v>2</v>
      </c>
      <c r="E26" s="118">
        <v>179631362</v>
      </c>
      <c r="F26" s="118" t="s">
        <v>1110</v>
      </c>
      <c r="G26" s="118">
        <v>0.92700000000000005</v>
      </c>
      <c r="H26" s="118">
        <v>-6.7400000000000002E-2</v>
      </c>
      <c r="I26" s="118">
        <v>6.1999999999999998E-3</v>
      </c>
      <c r="J26" s="119">
        <v>1.6839999999999999E-27</v>
      </c>
      <c r="K26" s="118">
        <v>234630</v>
      </c>
      <c r="L26" s="118" t="s">
        <v>1386</v>
      </c>
      <c r="M26" s="118" t="s">
        <v>1386</v>
      </c>
      <c r="N26" s="125" t="s">
        <v>1386</v>
      </c>
    </row>
    <row r="27" spans="1:14">
      <c r="A27" s="121" t="s">
        <v>1139</v>
      </c>
      <c r="B27" s="122" t="s">
        <v>1385</v>
      </c>
      <c r="C27" s="122" t="s">
        <v>1140</v>
      </c>
      <c r="D27" s="122">
        <v>2</v>
      </c>
      <c r="E27" s="122">
        <v>179598228</v>
      </c>
      <c r="F27" s="122" t="s">
        <v>1110</v>
      </c>
      <c r="G27" s="122">
        <v>0.92120000000000002</v>
      </c>
      <c r="H27" s="122">
        <v>5.5E-2</v>
      </c>
      <c r="I27" s="122">
        <v>5.7999999999999996E-3</v>
      </c>
      <c r="J27" s="123">
        <v>2.3500000000000001E-21</v>
      </c>
      <c r="K27" s="122">
        <v>249974</v>
      </c>
      <c r="L27" s="122">
        <v>4.6143099999999999E-2</v>
      </c>
      <c r="M27" s="122">
        <v>5.8474199999999999E-3</v>
      </c>
      <c r="N27" s="124">
        <v>2.9932999999999999E-15</v>
      </c>
    </row>
    <row r="28" spans="1:14">
      <c r="A28" s="121" t="s">
        <v>1141</v>
      </c>
      <c r="B28" s="122" t="s">
        <v>1385</v>
      </c>
      <c r="C28" s="122" t="s">
        <v>1142</v>
      </c>
      <c r="D28" s="122">
        <v>2</v>
      </c>
      <c r="E28" s="122">
        <v>179759692</v>
      </c>
      <c r="F28" s="122" t="s">
        <v>1110</v>
      </c>
      <c r="G28" s="122">
        <v>0.1462</v>
      </c>
      <c r="H28" s="122">
        <v>3.1199999999999999E-2</v>
      </c>
      <c r="I28" s="122">
        <v>4.4000000000000003E-3</v>
      </c>
      <c r="J28" s="123">
        <v>1.28E-12</v>
      </c>
      <c r="K28" s="122">
        <v>252634</v>
      </c>
      <c r="L28" s="122">
        <v>3.261E-2</v>
      </c>
      <c r="M28" s="122">
        <v>4.4422200000000002E-3</v>
      </c>
      <c r="N28" s="124">
        <v>2.1211799999999999E-13</v>
      </c>
    </row>
    <row r="29" spans="1:14">
      <c r="A29" s="101" t="s">
        <v>260</v>
      </c>
      <c r="B29" s="102" t="s">
        <v>1384</v>
      </c>
      <c r="C29" s="102" t="s">
        <v>261</v>
      </c>
      <c r="D29" s="102">
        <v>2</v>
      </c>
      <c r="E29" s="102">
        <v>220500830</v>
      </c>
      <c r="F29" s="102" t="s">
        <v>1106</v>
      </c>
      <c r="G29" s="102">
        <v>0.2132</v>
      </c>
      <c r="H29" s="102">
        <v>5.16E-2</v>
      </c>
      <c r="I29" s="102">
        <v>3.8999999999999998E-3</v>
      </c>
      <c r="J29" s="103">
        <v>4.1629999999999998E-40</v>
      </c>
      <c r="K29" s="102">
        <v>239160</v>
      </c>
      <c r="L29" s="102" t="s">
        <v>1386</v>
      </c>
      <c r="M29" s="102" t="s">
        <v>1386</v>
      </c>
      <c r="N29" s="104" t="s">
        <v>1386</v>
      </c>
    </row>
    <row r="30" spans="1:14">
      <c r="A30" s="105" t="s">
        <v>1143</v>
      </c>
      <c r="B30" s="106" t="s">
        <v>1385</v>
      </c>
      <c r="C30" s="106" t="s">
        <v>1144</v>
      </c>
      <c r="D30" s="106">
        <v>2</v>
      </c>
      <c r="E30" s="106">
        <v>220493635</v>
      </c>
      <c r="F30" s="106" t="s">
        <v>1109</v>
      </c>
      <c r="G30" s="106">
        <v>2.3900000000000001E-2</v>
      </c>
      <c r="H30" s="106">
        <v>-0.1103</v>
      </c>
      <c r="I30" s="106">
        <v>1.11E-2</v>
      </c>
      <c r="J30" s="107">
        <v>3.172E-23</v>
      </c>
      <c r="K30" s="106">
        <v>212348</v>
      </c>
      <c r="L30" s="106">
        <v>-0.100748</v>
      </c>
      <c r="M30" s="106">
        <v>1.11285E-2</v>
      </c>
      <c r="N30" s="108">
        <v>1.38888E-19</v>
      </c>
    </row>
    <row r="31" spans="1:14">
      <c r="A31" s="117" t="s">
        <v>263</v>
      </c>
      <c r="B31" s="118" t="s">
        <v>1384</v>
      </c>
      <c r="C31" s="118" t="s">
        <v>264</v>
      </c>
      <c r="D31" s="118">
        <v>3</v>
      </c>
      <c r="E31" s="118">
        <v>38687369</v>
      </c>
      <c r="F31" s="118" t="s">
        <v>1109</v>
      </c>
      <c r="G31" s="118">
        <v>3.1099999999999999E-2</v>
      </c>
      <c r="H31" s="118">
        <v>0.21260000000000001</v>
      </c>
      <c r="I31" s="118">
        <v>1.17E-2</v>
      </c>
      <c r="J31" s="119">
        <v>1.075E-73</v>
      </c>
      <c r="K31" s="118">
        <v>147709</v>
      </c>
      <c r="L31" s="118" t="s">
        <v>1386</v>
      </c>
      <c r="M31" s="118" t="s">
        <v>1386</v>
      </c>
      <c r="N31" s="125" t="s">
        <v>1386</v>
      </c>
    </row>
    <row r="32" spans="1:14">
      <c r="A32" s="121" t="s">
        <v>1145</v>
      </c>
      <c r="B32" s="122" t="s">
        <v>1385</v>
      </c>
      <c r="C32" s="122" t="s">
        <v>1146</v>
      </c>
      <c r="D32" s="122">
        <v>3</v>
      </c>
      <c r="E32" s="122">
        <v>38600456</v>
      </c>
      <c r="F32" s="122" t="s">
        <v>1110</v>
      </c>
      <c r="G32" s="122">
        <v>0.76370000000000005</v>
      </c>
      <c r="H32" s="122">
        <v>6.2600000000000003E-2</v>
      </c>
      <c r="I32" s="122">
        <v>3.7000000000000002E-3</v>
      </c>
      <c r="J32" s="123">
        <v>2.8099999999999999E-65</v>
      </c>
      <c r="K32" s="122">
        <v>246885</v>
      </c>
      <c r="L32" s="122">
        <v>5.6105299999999997E-2</v>
      </c>
      <c r="M32" s="122">
        <v>3.7735300000000002E-3</v>
      </c>
      <c r="N32" s="124">
        <v>5.3070200000000004E-50</v>
      </c>
    </row>
    <row r="33" spans="1:14">
      <c r="A33" s="121" t="s">
        <v>1147</v>
      </c>
      <c r="B33" s="122" t="s">
        <v>1385</v>
      </c>
      <c r="C33" s="122" t="s">
        <v>1148</v>
      </c>
      <c r="D33" s="122">
        <v>3</v>
      </c>
      <c r="E33" s="122">
        <v>38687226</v>
      </c>
      <c r="F33" s="122" t="s">
        <v>1109</v>
      </c>
      <c r="G33" s="122">
        <v>0.31759999999999999</v>
      </c>
      <c r="H33" s="122">
        <v>5.33E-2</v>
      </c>
      <c r="I33" s="122">
        <v>3.3999999999999998E-3</v>
      </c>
      <c r="J33" s="123">
        <v>2.301E-56</v>
      </c>
      <c r="K33" s="122">
        <v>243485</v>
      </c>
      <c r="L33" s="122">
        <v>3.5294600000000002E-2</v>
      </c>
      <c r="M33" s="122">
        <v>3.5553400000000001E-3</v>
      </c>
      <c r="N33" s="124">
        <v>3.1699700000000003E-23</v>
      </c>
    </row>
    <row r="34" spans="1:14">
      <c r="A34" s="121" t="s">
        <v>1149</v>
      </c>
      <c r="B34" s="122" t="s">
        <v>1385</v>
      </c>
      <c r="C34" s="122" t="s">
        <v>1150</v>
      </c>
      <c r="D34" s="122">
        <v>3</v>
      </c>
      <c r="E34" s="122">
        <v>38766675</v>
      </c>
      <c r="F34" s="122" t="s">
        <v>1110</v>
      </c>
      <c r="G34" s="122">
        <v>0.40699999999999997</v>
      </c>
      <c r="H34" s="122">
        <v>-4.41E-2</v>
      </c>
      <c r="I34" s="122">
        <v>3.0999999999999999E-3</v>
      </c>
      <c r="J34" s="123">
        <v>1.423E-44</v>
      </c>
      <c r="K34" s="122">
        <v>263076</v>
      </c>
      <c r="L34" s="122">
        <v>-4.2255599999999997E-2</v>
      </c>
      <c r="M34" s="122">
        <v>3.1216500000000001E-3</v>
      </c>
      <c r="N34" s="124">
        <v>9.5451699999999994E-42</v>
      </c>
    </row>
    <row r="35" spans="1:14">
      <c r="A35" s="121" t="s">
        <v>1151</v>
      </c>
      <c r="B35" s="122" t="s">
        <v>1385</v>
      </c>
      <c r="C35" s="122" t="s">
        <v>1152</v>
      </c>
      <c r="D35" s="122">
        <v>3</v>
      </c>
      <c r="E35" s="122">
        <v>38657899</v>
      </c>
      <c r="F35" s="122" t="s">
        <v>1110</v>
      </c>
      <c r="G35" s="122">
        <v>0.79510000000000003</v>
      </c>
      <c r="H35" s="122">
        <v>-4.9099999999999998E-2</v>
      </c>
      <c r="I35" s="122">
        <v>3.8999999999999998E-3</v>
      </c>
      <c r="J35" s="123">
        <v>1.445E-36</v>
      </c>
      <c r="K35" s="122">
        <v>246272</v>
      </c>
      <c r="L35" s="122">
        <v>-4.9027599999999998E-2</v>
      </c>
      <c r="M35" s="122">
        <v>3.9933099999999999E-3</v>
      </c>
      <c r="N35" s="124">
        <v>1.1971499999999999E-34</v>
      </c>
    </row>
    <row r="36" spans="1:14">
      <c r="A36" s="121" t="s">
        <v>1153</v>
      </c>
      <c r="B36" s="122" t="s">
        <v>1385</v>
      </c>
      <c r="C36" s="122" t="s">
        <v>1154</v>
      </c>
      <c r="D36" s="122">
        <v>3</v>
      </c>
      <c r="E36" s="122">
        <v>38659952</v>
      </c>
      <c r="F36" s="122" t="s">
        <v>1109</v>
      </c>
      <c r="G36" s="122">
        <v>0.3352</v>
      </c>
      <c r="H36" s="122">
        <v>-0.04</v>
      </c>
      <c r="I36" s="122">
        <v>3.3999999999999998E-3</v>
      </c>
      <c r="J36" s="123">
        <v>2.472E-32</v>
      </c>
      <c r="K36" s="122">
        <v>236909</v>
      </c>
      <c r="L36" s="122">
        <v>-3.7480600000000003E-2</v>
      </c>
      <c r="M36" s="122">
        <v>3.5712000000000001E-3</v>
      </c>
      <c r="N36" s="124">
        <v>9.0840299999999996E-26</v>
      </c>
    </row>
    <row r="37" spans="1:14">
      <c r="A37" s="121" t="s">
        <v>1155</v>
      </c>
      <c r="B37" s="122" t="s">
        <v>1385</v>
      </c>
      <c r="C37" s="122" t="s">
        <v>1156</v>
      </c>
      <c r="D37" s="122">
        <v>3</v>
      </c>
      <c r="E37" s="122">
        <v>37981429</v>
      </c>
      <c r="F37" s="122" t="s">
        <v>1157</v>
      </c>
      <c r="G37" s="122">
        <v>0.94750000000000001</v>
      </c>
      <c r="H37" s="122">
        <v>-4.8500000000000001E-2</v>
      </c>
      <c r="I37" s="122">
        <v>8.8000000000000005E-3</v>
      </c>
      <c r="J37" s="123">
        <v>3.114E-8</v>
      </c>
      <c r="K37" s="122">
        <v>158490</v>
      </c>
      <c r="L37" s="122">
        <v>-5.1887500000000003E-2</v>
      </c>
      <c r="M37" s="122">
        <v>8.8123899999999998E-3</v>
      </c>
      <c r="N37" s="124">
        <v>3.90849E-9</v>
      </c>
    </row>
    <row r="38" spans="1:14">
      <c r="A38" s="101" t="s">
        <v>274</v>
      </c>
      <c r="B38" s="102" t="s">
        <v>1384</v>
      </c>
      <c r="C38" s="102" t="s">
        <v>275</v>
      </c>
      <c r="D38" s="102">
        <v>3</v>
      </c>
      <c r="E38" s="102">
        <v>194299967</v>
      </c>
      <c r="F38" s="102" t="s">
        <v>1109</v>
      </c>
      <c r="G38" s="102">
        <v>0.46089999999999998</v>
      </c>
      <c r="H38" s="102">
        <v>-4.5100000000000001E-2</v>
      </c>
      <c r="I38" s="102">
        <v>3.2000000000000002E-3</v>
      </c>
      <c r="J38" s="103">
        <v>1.118E-44</v>
      </c>
      <c r="K38" s="102">
        <v>239801</v>
      </c>
      <c r="L38" s="102" t="s">
        <v>1386</v>
      </c>
      <c r="M38" s="102" t="s">
        <v>1386</v>
      </c>
      <c r="N38" s="104" t="s">
        <v>1386</v>
      </c>
    </row>
    <row r="39" spans="1:14">
      <c r="A39" s="105" t="s">
        <v>1158</v>
      </c>
      <c r="B39" s="106" t="s">
        <v>1385</v>
      </c>
      <c r="C39" s="106" t="s">
        <v>1159</v>
      </c>
      <c r="D39" s="106">
        <v>3</v>
      </c>
      <c r="E39" s="106">
        <v>194808586</v>
      </c>
      <c r="F39" s="106" t="s">
        <v>1110</v>
      </c>
      <c r="G39" s="106">
        <v>0.86140000000000005</v>
      </c>
      <c r="H39" s="106">
        <v>3.6200000000000003E-2</v>
      </c>
      <c r="I39" s="106">
        <v>5.5999999999999999E-3</v>
      </c>
      <c r="J39" s="107">
        <v>1.2510000000000001E-10</v>
      </c>
      <c r="K39" s="106">
        <v>163055</v>
      </c>
      <c r="L39" s="106">
        <v>3.6015699999999998E-2</v>
      </c>
      <c r="M39" s="106">
        <v>5.60072E-3</v>
      </c>
      <c r="N39" s="108">
        <v>1.27135E-10</v>
      </c>
    </row>
    <row r="40" spans="1:14">
      <c r="A40" s="109" t="s">
        <v>426</v>
      </c>
      <c r="B40" s="110" t="s">
        <v>1384</v>
      </c>
      <c r="C40" s="110" t="s">
        <v>427</v>
      </c>
      <c r="D40" s="110">
        <v>4</v>
      </c>
      <c r="E40" s="110">
        <v>83955107</v>
      </c>
      <c r="F40" s="110" t="s">
        <v>1110</v>
      </c>
      <c r="G40" s="110">
        <v>0.56859999999999999</v>
      </c>
      <c r="H40" s="110">
        <v>2.8199999999999999E-2</v>
      </c>
      <c r="I40" s="110">
        <v>3.2000000000000002E-3</v>
      </c>
      <c r="J40" s="111">
        <v>4.4929999999999999E-18</v>
      </c>
      <c r="K40" s="110">
        <v>243031</v>
      </c>
      <c r="L40" s="110" t="s">
        <v>1386</v>
      </c>
      <c r="M40" s="110" t="s">
        <v>1386</v>
      </c>
      <c r="N40" s="112" t="s">
        <v>1386</v>
      </c>
    </row>
    <row r="41" spans="1:14">
      <c r="A41" s="113" t="s">
        <v>1160</v>
      </c>
      <c r="B41" s="114" t="s">
        <v>1385</v>
      </c>
      <c r="C41" s="114" t="s">
        <v>1161</v>
      </c>
      <c r="D41" s="114">
        <v>4</v>
      </c>
      <c r="E41" s="114">
        <v>84519828</v>
      </c>
      <c r="F41" s="114" t="s">
        <v>1110</v>
      </c>
      <c r="G41" s="114">
        <v>6.5100000000000005E-2</v>
      </c>
      <c r="H41" s="114">
        <v>4.48E-2</v>
      </c>
      <c r="I41" s="114">
        <v>6.4000000000000003E-3</v>
      </c>
      <c r="J41" s="115">
        <v>3.4059999999999998E-12</v>
      </c>
      <c r="K41" s="114">
        <v>244903</v>
      </c>
      <c r="L41" s="114">
        <v>4.49535E-2</v>
      </c>
      <c r="M41" s="114">
        <v>6.4006499999999999E-3</v>
      </c>
      <c r="N41" s="116">
        <v>2.1673699999999999E-12</v>
      </c>
    </row>
    <row r="42" spans="1:14">
      <c r="A42" s="126" t="s">
        <v>430</v>
      </c>
      <c r="B42" s="127" t="s">
        <v>1384</v>
      </c>
      <c r="C42" s="127" t="s">
        <v>431</v>
      </c>
      <c r="D42" s="127">
        <v>4</v>
      </c>
      <c r="E42" s="127">
        <v>141901704</v>
      </c>
      <c r="F42" s="127" t="s">
        <v>1110</v>
      </c>
      <c r="G42" s="127">
        <v>0.31190000000000001</v>
      </c>
      <c r="H42" s="127">
        <v>2.4799999999999999E-2</v>
      </c>
      <c r="I42" s="127">
        <v>3.3E-3</v>
      </c>
      <c r="J42" s="128">
        <v>9.6500000000000005E-14</v>
      </c>
      <c r="K42" s="127">
        <v>261215</v>
      </c>
      <c r="L42" s="127" t="s">
        <v>1386</v>
      </c>
      <c r="M42" s="127" t="s">
        <v>1386</v>
      </c>
      <c r="N42" s="129" t="s">
        <v>1386</v>
      </c>
    </row>
    <row r="43" spans="1:14">
      <c r="A43" s="130" t="s">
        <v>1162</v>
      </c>
      <c r="B43" s="131" t="s">
        <v>1385</v>
      </c>
      <c r="C43" s="131" t="s">
        <v>1163</v>
      </c>
      <c r="D43" s="131">
        <v>4</v>
      </c>
      <c r="E43" s="131">
        <v>141789978</v>
      </c>
      <c r="F43" s="131" t="s">
        <v>1110</v>
      </c>
      <c r="G43" s="131">
        <v>0.52210000000000001</v>
      </c>
      <c r="H43" s="131">
        <v>-2.01E-2</v>
      </c>
      <c r="I43" s="131">
        <v>3.0999999999999999E-3</v>
      </c>
      <c r="J43" s="132">
        <v>1.063E-10</v>
      </c>
      <c r="K43" s="131">
        <v>254625</v>
      </c>
      <c r="L43" s="131">
        <v>-1.8973799999999999E-2</v>
      </c>
      <c r="M43" s="131">
        <v>3.1042000000000001E-3</v>
      </c>
      <c r="N43" s="133">
        <v>9.8202399999999992E-10</v>
      </c>
    </row>
    <row r="44" spans="1:14">
      <c r="A44" s="117" t="s">
        <v>285</v>
      </c>
      <c r="B44" s="118" t="s">
        <v>1384</v>
      </c>
      <c r="C44" s="118" t="s">
        <v>286</v>
      </c>
      <c r="D44" s="118">
        <v>5</v>
      </c>
      <c r="E44" s="118">
        <v>1065683</v>
      </c>
      <c r="F44" s="118" t="s">
        <v>1110</v>
      </c>
      <c r="G44" s="118">
        <v>0.495</v>
      </c>
      <c r="H44" s="118">
        <v>-3.3300000000000003E-2</v>
      </c>
      <c r="I44" s="118">
        <v>3.2000000000000002E-3</v>
      </c>
      <c r="J44" s="119">
        <v>4.777E-26</v>
      </c>
      <c r="K44" s="118">
        <v>238448</v>
      </c>
      <c r="L44" s="118" t="s">
        <v>1386</v>
      </c>
      <c r="M44" s="118" t="s">
        <v>1386</v>
      </c>
      <c r="N44" s="125" t="s">
        <v>1386</v>
      </c>
    </row>
    <row r="45" spans="1:14">
      <c r="A45" s="121" t="s">
        <v>1164</v>
      </c>
      <c r="B45" s="122" t="s">
        <v>1385</v>
      </c>
      <c r="C45" s="122" t="s">
        <v>1165</v>
      </c>
      <c r="D45" s="122">
        <v>5</v>
      </c>
      <c r="E45" s="122">
        <v>1066400</v>
      </c>
      <c r="F45" s="122" t="s">
        <v>1110</v>
      </c>
      <c r="G45" s="122">
        <v>0.98660000000000003</v>
      </c>
      <c r="H45" s="122">
        <v>-0.13739999999999999</v>
      </c>
      <c r="I45" s="122">
        <v>1.55E-2</v>
      </c>
      <c r="J45" s="123">
        <v>7.2590000000000002E-19</v>
      </c>
      <c r="K45" s="122">
        <v>192177</v>
      </c>
      <c r="L45" s="122">
        <v>-0.13009499999999999</v>
      </c>
      <c r="M45" s="122">
        <v>1.56043E-2</v>
      </c>
      <c r="N45" s="124">
        <v>7.6132600000000004E-17</v>
      </c>
    </row>
    <row r="46" spans="1:14">
      <c r="A46" s="121" t="s">
        <v>1166</v>
      </c>
      <c r="B46" s="122" t="s">
        <v>1385</v>
      </c>
      <c r="C46" s="122" t="s">
        <v>1167</v>
      </c>
      <c r="D46" s="122">
        <v>5</v>
      </c>
      <c r="E46" s="122">
        <v>618586</v>
      </c>
      <c r="F46" s="122" t="s">
        <v>1110</v>
      </c>
      <c r="G46" s="122">
        <v>0.74519999999999997</v>
      </c>
      <c r="H46" s="122">
        <v>2.0199999999999999E-2</v>
      </c>
      <c r="I46" s="122">
        <v>3.5999999999999999E-3</v>
      </c>
      <c r="J46" s="123">
        <v>1.4829999999999999E-8</v>
      </c>
      <c r="K46" s="122">
        <v>248116</v>
      </c>
      <c r="L46" s="122">
        <v>2.04587E-2</v>
      </c>
      <c r="M46" s="122">
        <v>3.61371E-3</v>
      </c>
      <c r="N46" s="124">
        <v>1.5012900000000001E-8</v>
      </c>
    </row>
    <row r="47" spans="1:14">
      <c r="A47" s="101" t="s">
        <v>1168</v>
      </c>
      <c r="B47" s="102" t="s">
        <v>1384</v>
      </c>
      <c r="C47" s="102" t="s">
        <v>1169</v>
      </c>
      <c r="D47" s="102">
        <v>5</v>
      </c>
      <c r="E47" s="102">
        <v>137328323</v>
      </c>
      <c r="F47" s="102" t="s">
        <v>1110</v>
      </c>
      <c r="G47" s="102">
        <v>0.82379999999999998</v>
      </c>
      <c r="H47" s="102">
        <v>5.6399999999999999E-2</v>
      </c>
      <c r="I47" s="102">
        <v>4.1000000000000003E-3</v>
      </c>
      <c r="J47" s="103">
        <v>2.313E-43</v>
      </c>
      <c r="K47" s="102">
        <v>250071</v>
      </c>
      <c r="L47" s="102" t="s">
        <v>1386</v>
      </c>
      <c r="M47" s="102" t="s">
        <v>1386</v>
      </c>
      <c r="N47" s="104" t="s">
        <v>1386</v>
      </c>
    </row>
    <row r="48" spans="1:14">
      <c r="A48" s="105" t="s">
        <v>1170</v>
      </c>
      <c r="B48" s="106" t="s">
        <v>1385</v>
      </c>
      <c r="C48" s="106" t="s">
        <v>1171</v>
      </c>
      <c r="D48" s="106">
        <v>5</v>
      </c>
      <c r="E48" s="106">
        <v>137480611</v>
      </c>
      <c r="F48" s="106" t="s">
        <v>1110</v>
      </c>
      <c r="G48" s="106">
        <v>0.15720000000000001</v>
      </c>
      <c r="H48" s="106">
        <v>4.0800000000000003E-2</v>
      </c>
      <c r="I48" s="106">
        <v>6.1000000000000004E-3</v>
      </c>
      <c r="J48" s="107">
        <v>2.6440000000000001E-11</v>
      </c>
      <c r="K48" s="106">
        <v>123821</v>
      </c>
      <c r="L48" s="106">
        <v>3.5832799999999998E-2</v>
      </c>
      <c r="M48" s="106">
        <v>6.1123799999999997E-3</v>
      </c>
      <c r="N48" s="108">
        <v>4.5642499999999998E-9</v>
      </c>
    </row>
    <row r="49" spans="1:14">
      <c r="A49" s="109" t="s">
        <v>443</v>
      </c>
      <c r="B49" s="110" t="s">
        <v>1384</v>
      </c>
      <c r="C49" s="110" t="s">
        <v>444</v>
      </c>
      <c r="D49" s="110">
        <v>5</v>
      </c>
      <c r="E49" s="110">
        <v>153871070</v>
      </c>
      <c r="F49" s="110" t="s">
        <v>1109</v>
      </c>
      <c r="G49" s="110">
        <v>0.36969999999999997</v>
      </c>
      <c r="H49" s="110">
        <v>-1.9800000000000002E-2</v>
      </c>
      <c r="I49" s="110">
        <v>3.2000000000000002E-3</v>
      </c>
      <c r="J49" s="111">
        <v>6.1090000000000003E-10</v>
      </c>
      <c r="K49" s="110">
        <v>255874</v>
      </c>
      <c r="L49" s="110" t="s">
        <v>1386</v>
      </c>
      <c r="M49" s="110" t="s">
        <v>1386</v>
      </c>
      <c r="N49" s="112" t="s">
        <v>1386</v>
      </c>
    </row>
    <row r="50" spans="1:14">
      <c r="A50" s="113" t="s">
        <v>91</v>
      </c>
      <c r="B50" s="114" t="s">
        <v>1385</v>
      </c>
      <c r="C50" s="114" t="s">
        <v>92</v>
      </c>
      <c r="D50" s="114">
        <v>5</v>
      </c>
      <c r="E50" s="114">
        <v>153906061</v>
      </c>
      <c r="F50" s="114" t="s">
        <v>1109</v>
      </c>
      <c r="G50" s="114">
        <v>0.73</v>
      </c>
      <c r="H50" s="114">
        <v>1.9900000000000001E-2</v>
      </c>
      <c r="I50" s="114">
        <v>3.5000000000000001E-3</v>
      </c>
      <c r="J50" s="115">
        <v>9.4500000000000002E-9</v>
      </c>
      <c r="K50" s="114">
        <v>252877</v>
      </c>
      <c r="L50" s="114">
        <v>2.1122200000000001E-2</v>
      </c>
      <c r="M50" s="114">
        <v>3.5052600000000001E-3</v>
      </c>
      <c r="N50" s="116">
        <v>1.68207E-9</v>
      </c>
    </row>
    <row r="51" spans="1:14">
      <c r="A51" s="101" t="s">
        <v>1172</v>
      </c>
      <c r="B51" s="102" t="s">
        <v>1384</v>
      </c>
      <c r="C51" s="102" t="s">
        <v>1173</v>
      </c>
      <c r="D51" s="102">
        <v>5</v>
      </c>
      <c r="E51" s="102">
        <v>172662024</v>
      </c>
      <c r="F51" s="102" t="s">
        <v>1109</v>
      </c>
      <c r="G51" s="102">
        <v>0.70089999999999997</v>
      </c>
      <c r="H51" s="102">
        <v>-3.8199999999999998E-2</v>
      </c>
      <c r="I51" s="102">
        <v>3.3999999999999998E-3</v>
      </c>
      <c r="J51" s="103">
        <v>6.7239999999999996E-29</v>
      </c>
      <c r="K51" s="102">
        <v>251849</v>
      </c>
      <c r="L51" s="102" t="s">
        <v>1386</v>
      </c>
      <c r="M51" s="102" t="s">
        <v>1386</v>
      </c>
      <c r="N51" s="104" t="s">
        <v>1386</v>
      </c>
    </row>
    <row r="52" spans="1:14">
      <c r="A52" s="105" t="s">
        <v>1174</v>
      </c>
      <c r="B52" s="106" t="s">
        <v>1385</v>
      </c>
      <c r="C52" s="106" t="s">
        <v>1175</v>
      </c>
      <c r="D52" s="106">
        <v>5</v>
      </c>
      <c r="E52" s="106">
        <v>172631641</v>
      </c>
      <c r="F52" s="106" t="s">
        <v>1106</v>
      </c>
      <c r="G52" s="106">
        <v>0.65590000000000004</v>
      </c>
      <c r="H52" s="106">
        <v>1.54E-2</v>
      </c>
      <c r="I52" s="106">
        <v>3.2000000000000002E-3</v>
      </c>
      <c r="J52" s="107">
        <v>2.0159999999999998E-6</v>
      </c>
      <c r="K52" s="106">
        <v>264196</v>
      </c>
      <c r="L52" s="106">
        <v>1.8945799999999999E-2</v>
      </c>
      <c r="M52" s="106">
        <v>3.2143599999999999E-3</v>
      </c>
      <c r="N52" s="108">
        <v>3.7670899999999997E-9</v>
      </c>
    </row>
    <row r="53" spans="1:14">
      <c r="A53" s="117" t="s">
        <v>1176</v>
      </c>
      <c r="B53" s="118" t="s">
        <v>1384</v>
      </c>
      <c r="C53" s="118" t="s">
        <v>1177</v>
      </c>
      <c r="D53" s="118">
        <v>6</v>
      </c>
      <c r="E53" s="118">
        <v>105561835</v>
      </c>
      <c r="F53" s="118" t="s">
        <v>1110</v>
      </c>
      <c r="G53" s="118">
        <v>0.93569999999999998</v>
      </c>
      <c r="H53" s="118">
        <v>-6.9400000000000003E-2</v>
      </c>
      <c r="I53" s="118">
        <v>6.4000000000000003E-3</v>
      </c>
      <c r="J53" s="119">
        <v>3.2949999999999999E-27</v>
      </c>
      <c r="K53" s="118">
        <v>247670</v>
      </c>
      <c r="L53" s="118" t="s">
        <v>1386</v>
      </c>
      <c r="M53" s="118" t="s">
        <v>1386</v>
      </c>
      <c r="N53" s="125" t="s">
        <v>1386</v>
      </c>
    </row>
    <row r="54" spans="1:14">
      <c r="A54" s="121" t="s">
        <v>1178</v>
      </c>
      <c r="B54" s="122" t="s">
        <v>1385</v>
      </c>
      <c r="C54" s="122" t="s">
        <v>1179</v>
      </c>
      <c r="D54" s="122">
        <v>6</v>
      </c>
      <c r="E54" s="122">
        <v>105675716</v>
      </c>
      <c r="F54" s="122" t="s">
        <v>1109</v>
      </c>
      <c r="G54" s="122">
        <v>0.91110000000000002</v>
      </c>
      <c r="H54" s="122">
        <v>3.8300000000000001E-2</v>
      </c>
      <c r="I54" s="122">
        <v>5.5999999999999999E-3</v>
      </c>
      <c r="J54" s="123">
        <v>8.0859999999999993E-12</v>
      </c>
      <c r="K54" s="122">
        <v>240358</v>
      </c>
      <c r="L54" s="122">
        <v>5.1616799999999997E-2</v>
      </c>
      <c r="M54" s="122">
        <v>5.7032899999999997E-3</v>
      </c>
      <c r="N54" s="124">
        <v>1.42502E-19</v>
      </c>
    </row>
    <row r="55" spans="1:14">
      <c r="A55" s="101" t="s">
        <v>304</v>
      </c>
      <c r="B55" s="102" t="s">
        <v>1384</v>
      </c>
      <c r="C55" s="102" t="s">
        <v>305</v>
      </c>
      <c r="D55" s="102">
        <v>6</v>
      </c>
      <c r="E55" s="102">
        <v>118667522</v>
      </c>
      <c r="F55" s="102" t="s">
        <v>1109</v>
      </c>
      <c r="G55" s="102">
        <v>0.51029999999999998</v>
      </c>
      <c r="H55" s="102">
        <v>-0.10199999999999999</v>
      </c>
      <c r="I55" s="102">
        <v>3.0999999999999999E-3</v>
      </c>
      <c r="J55" s="103">
        <v>6.6199999999999996E-242</v>
      </c>
      <c r="K55" s="102">
        <v>253195</v>
      </c>
      <c r="L55" s="102" t="s">
        <v>1386</v>
      </c>
      <c r="M55" s="102" t="s">
        <v>1386</v>
      </c>
      <c r="N55" s="104" t="s">
        <v>1386</v>
      </c>
    </row>
    <row r="56" spans="1:14">
      <c r="A56" s="121" t="s">
        <v>1180</v>
      </c>
      <c r="B56" s="122" t="s">
        <v>1385</v>
      </c>
      <c r="C56" s="122" t="s">
        <v>1181</v>
      </c>
      <c r="D56" s="122">
        <v>6</v>
      </c>
      <c r="E56" s="122">
        <v>118680552</v>
      </c>
      <c r="F56" s="122" t="s">
        <v>1106</v>
      </c>
      <c r="G56" s="122">
        <v>5.5199999999999999E-2</v>
      </c>
      <c r="H56" s="122">
        <v>-0.16750000000000001</v>
      </c>
      <c r="I56" s="122">
        <v>6.7999999999999996E-3</v>
      </c>
      <c r="J56" s="123">
        <v>4.6299999999999997E-134</v>
      </c>
      <c r="K56" s="122">
        <v>252609</v>
      </c>
      <c r="L56" s="122">
        <v>-0.12881899999999999</v>
      </c>
      <c r="M56" s="122">
        <v>7.0269699999999996E-3</v>
      </c>
      <c r="N56" s="124">
        <v>4.58968E-75</v>
      </c>
    </row>
    <row r="57" spans="1:14">
      <c r="A57" s="121" t="s">
        <v>1182</v>
      </c>
      <c r="B57" s="122" t="s">
        <v>1385</v>
      </c>
      <c r="C57" s="122" t="s">
        <v>1183</v>
      </c>
      <c r="D57" s="122">
        <v>6</v>
      </c>
      <c r="E57" s="122">
        <v>118609174</v>
      </c>
      <c r="F57" s="122" t="s">
        <v>1109</v>
      </c>
      <c r="G57" s="122">
        <v>0.48570000000000002</v>
      </c>
      <c r="H57" s="122">
        <v>6.9800000000000001E-2</v>
      </c>
      <c r="I57" s="122">
        <v>5.3E-3</v>
      </c>
      <c r="J57" s="123">
        <v>2.488E-39</v>
      </c>
      <c r="K57" s="122">
        <v>86853.6</v>
      </c>
      <c r="L57" s="122">
        <v>6.64656E-2</v>
      </c>
      <c r="M57" s="122">
        <v>5.3139299999999997E-3</v>
      </c>
      <c r="N57" s="124">
        <v>6.7663799999999995E-36</v>
      </c>
    </row>
    <row r="58" spans="1:14">
      <c r="A58" s="105" t="s">
        <v>1184</v>
      </c>
      <c r="B58" s="106" t="s">
        <v>1385</v>
      </c>
      <c r="C58" s="106" t="s">
        <v>1185</v>
      </c>
      <c r="D58" s="106">
        <v>6</v>
      </c>
      <c r="E58" s="106">
        <v>118885294</v>
      </c>
      <c r="F58" s="106" t="s">
        <v>1157</v>
      </c>
      <c r="G58" s="106">
        <v>0.15390000000000001</v>
      </c>
      <c r="H58" s="106">
        <v>-7.51E-2</v>
      </c>
      <c r="I58" s="106">
        <v>6.1000000000000004E-3</v>
      </c>
      <c r="J58" s="107">
        <v>3.5399999999999998E-35</v>
      </c>
      <c r="K58" s="106">
        <v>125877</v>
      </c>
      <c r="L58" s="106">
        <v>-5.6828999999999998E-2</v>
      </c>
      <c r="M58" s="106">
        <v>6.1652900000000004E-3</v>
      </c>
      <c r="N58" s="108">
        <v>3.0393899999999998E-20</v>
      </c>
    </row>
    <row r="59" spans="1:14">
      <c r="A59" s="109" t="s">
        <v>451</v>
      </c>
      <c r="B59" s="110" t="s">
        <v>1384</v>
      </c>
      <c r="C59" s="110" t="s">
        <v>452</v>
      </c>
      <c r="D59" s="110">
        <v>6</v>
      </c>
      <c r="E59" s="110">
        <v>126089285</v>
      </c>
      <c r="F59" s="110" t="s">
        <v>1106</v>
      </c>
      <c r="G59" s="110">
        <v>0.51349999999999996</v>
      </c>
      <c r="H59" s="110">
        <v>-2.1600000000000001E-2</v>
      </c>
      <c r="I59" s="110">
        <v>3.0999999999999999E-3</v>
      </c>
      <c r="J59" s="111">
        <v>2.2600000000000001E-12</v>
      </c>
      <c r="K59" s="110">
        <v>254307</v>
      </c>
      <c r="L59" s="110" t="s">
        <v>1386</v>
      </c>
      <c r="M59" s="110" t="s">
        <v>1386</v>
      </c>
      <c r="N59" s="112" t="s">
        <v>1386</v>
      </c>
    </row>
    <row r="60" spans="1:14">
      <c r="A60" s="113" t="s">
        <v>1186</v>
      </c>
      <c r="B60" s="114" t="s">
        <v>1385</v>
      </c>
      <c r="C60" s="114" t="s">
        <v>1187</v>
      </c>
      <c r="D60" s="114">
        <v>6</v>
      </c>
      <c r="E60" s="114">
        <v>126744993</v>
      </c>
      <c r="F60" s="114" t="s">
        <v>1157</v>
      </c>
      <c r="G60" s="114">
        <v>0.45900000000000002</v>
      </c>
      <c r="H60" s="114">
        <v>2.3599999999999999E-2</v>
      </c>
      <c r="I60" s="114">
        <v>3.8E-3</v>
      </c>
      <c r="J60" s="115">
        <v>6.4490000000000002E-10</v>
      </c>
      <c r="K60" s="114">
        <v>170260</v>
      </c>
      <c r="L60" s="114">
        <v>2.4051199999999998E-2</v>
      </c>
      <c r="M60" s="114">
        <v>3.8041799999999999E-3</v>
      </c>
      <c r="N60" s="116">
        <v>2.5765699999999999E-10</v>
      </c>
    </row>
    <row r="61" spans="1:14">
      <c r="A61" s="113" t="s">
        <v>1188</v>
      </c>
      <c r="B61" s="114" t="s">
        <v>1385</v>
      </c>
      <c r="C61" s="114" t="s">
        <v>1189</v>
      </c>
      <c r="D61" s="114">
        <v>6</v>
      </c>
      <c r="E61" s="114">
        <v>125537930</v>
      </c>
      <c r="F61" s="114" t="s">
        <v>1110</v>
      </c>
      <c r="G61" s="114">
        <v>0.44919999999999999</v>
      </c>
      <c r="H61" s="114">
        <v>1.9099999999999999E-2</v>
      </c>
      <c r="I61" s="114">
        <v>3.0999999999999999E-3</v>
      </c>
      <c r="J61" s="115">
        <v>6.7609999999999997E-10</v>
      </c>
      <c r="K61" s="114">
        <v>256783</v>
      </c>
      <c r="L61" s="114">
        <v>1.87306E-2</v>
      </c>
      <c r="M61" s="114">
        <v>3.1012000000000001E-3</v>
      </c>
      <c r="N61" s="116">
        <v>1.5431199999999999E-9</v>
      </c>
    </row>
    <row r="62" spans="1:14">
      <c r="A62" s="126" t="s">
        <v>105</v>
      </c>
      <c r="B62" s="127" t="s">
        <v>1384</v>
      </c>
      <c r="C62" s="127" t="s">
        <v>106</v>
      </c>
      <c r="D62" s="127">
        <v>6</v>
      </c>
      <c r="E62" s="127">
        <v>164528867</v>
      </c>
      <c r="F62" s="127" t="s">
        <v>1110</v>
      </c>
      <c r="G62" s="127">
        <v>0.31030000000000002</v>
      </c>
      <c r="H62" s="127">
        <v>-2.7400000000000001E-2</v>
      </c>
      <c r="I62" s="127">
        <v>3.3999999999999998E-3</v>
      </c>
      <c r="J62" s="128">
        <v>6.3499999999999996E-16</v>
      </c>
      <c r="K62" s="127">
        <v>246759</v>
      </c>
      <c r="L62" s="127" t="s">
        <v>1386</v>
      </c>
      <c r="M62" s="127" t="s">
        <v>1386</v>
      </c>
      <c r="N62" s="129" t="s">
        <v>1386</v>
      </c>
    </row>
    <row r="63" spans="1:14">
      <c r="A63" s="130" t="s">
        <v>1190</v>
      </c>
      <c r="B63" s="131" t="s">
        <v>1385</v>
      </c>
      <c r="C63" s="131" t="s">
        <v>1191</v>
      </c>
      <c r="D63" s="131">
        <v>6</v>
      </c>
      <c r="E63" s="131">
        <v>163801031</v>
      </c>
      <c r="F63" s="131" t="s">
        <v>1109</v>
      </c>
      <c r="G63" s="131">
        <v>0.55810000000000004</v>
      </c>
      <c r="H63" s="131">
        <v>1.7299999999999999E-2</v>
      </c>
      <c r="I63" s="131">
        <v>3.0999999999999999E-3</v>
      </c>
      <c r="J63" s="132">
        <v>3.1849999999999997E-8</v>
      </c>
      <c r="K63" s="131">
        <v>257618</v>
      </c>
      <c r="L63" s="131">
        <v>1.7204000000000001E-2</v>
      </c>
      <c r="M63" s="131">
        <v>3.1002E-3</v>
      </c>
      <c r="N63" s="133">
        <v>2.8678699999999999E-8</v>
      </c>
    </row>
    <row r="64" spans="1:14">
      <c r="A64" s="117" t="s">
        <v>307</v>
      </c>
      <c r="B64" s="118" t="s">
        <v>1384</v>
      </c>
      <c r="C64" s="118" t="s">
        <v>308</v>
      </c>
      <c r="D64" s="118">
        <v>7</v>
      </c>
      <c r="E64" s="118">
        <v>116198621</v>
      </c>
      <c r="F64" s="118" t="s">
        <v>1110</v>
      </c>
      <c r="G64" s="118">
        <v>0.59050000000000002</v>
      </c>
      <c r="H64" s="118">
        <v>-3.0800000000000001E-2</v>
      </c>
      <c r="I64" s="118">
        <v>3.0999999999999999E-3</v>
      </c>
      <c r="J64" s="119">
        <v>7.511E-23</v>
      </c>
      <c r="K64" s="118">
        <v>262680</v>
      </c>
      <c r="L64" s="118" t="s">
        <v>1386</v>
      </c>
      <c r="M64" s="118" t="s">
        <v>1386</v>
      </c>
      <c r="N64" s="125" t="s">
        <v>1386</v>
      </c>
    </row>
    <row r="65" spans="1:14">
      <c r="A65" s="121" t="s">
        <v>1192</v>
      </c>
      <c r="B65" s="122" t="s">
        <v>1385</v>
      </c>
      <c r="C65" s="122" t="s">
        <v>1193</v>
      </c>
      <c r="D65" s="122">
        <v>7</v>
      </c>
      <c r="E65" s="122">
        <v>116209746</v>
      </c>
      <c r="F65" s="122" t="s">
        <v>1157</v>
      </c>
      <c r="G65" s="122">
        <v>0.1361</v>
      </c>
      <c r="H65" s="122">
        <v>4.5199999999999997E-2</v>
      </c>
      <c r="I65" s="122">
        <v>6.4000000000000003E-3</v>
      </c>
      <c r="J65" s="123">
        <v>1.142E-12</v>
      </c>
      <c r="K65" s="122">
        <v>126747</v>
      </c>
      <c r="L65" s="122">
        <v>3.61683E-2</v>
      </c>
      <c r="M65" s="122">
        <v>6.4804199999999998E-3</v>
      </c>
      <c r="N65" s="124">
        <v>2.3891100000000001E-8</v>
      </c>
    </row>
    <row r="66" spans="1:14">
      <c r="A66" s="101" t="s">
        <v>1194</v>
      </c>
      <c r="B66" s="102" t="s">
        <v>1384</v>
      </c>
      <c r="C66" s="102" t="s">
        <v>1195</v>
      </c>
      <c r="D66" s="102">
        <v>8</v>
      </c>
      <c r="E66" s="102">
        <v>98808872</v>
      </c>
      <c r="F66" s="102" t="s">
        <v>1110</v>
      </c>
      <c r="G66" s="102">
        <v>0.59030000000000005</v>
      </c>
      <c r="H66" s="102">
        <v>3.7400000000000003E-2</v>
      </c>
      <c r="I66" s="102">
        <v>3.2000000000000002E-3</v>
      </c>
      <c r="J66" s="103">
        <v>2.6979999999999999E-32</v>
      </c>
      <c r="K66" s="102">
        <v>246438</v>
      </c>
      <c r="L66" s="102" t="s">
        <v>1386</v>
      </c>
      <c r="M66" s="102" t="s">
        <v>1386</v>
      </c>
      <c r="N66" s="104" t="s">
        <v>1386</v>
      </c>
    </row>
    <row r="67" spans="1:14">
      <c r="A67" s="105" t="s">
        <v>1196</v>
      </c>
      <c r="B67" s="106" t="s">
        <v>1385</v>
      </c>
      <c r="C67" s="106" t="s">
        <v>1197</v>
      </c>
      <c r="D67" s="106">
        <v>8</v>
      </c>
      <c r="E67" s="106">
        <v>98859437</v>
      </c>
      <c r="F67" s="106" t="s">
        <v>1109</v>
      </c>
      <c r="G67" s="106">
        <v>0.43259999999999998</v>
      </c>
      <c r="H67" s="106">
        <v>3.39E-2</v>
      </c>
      <c r="I67" s="106">
        <v>3.0999999999999999E-3</v>
      </c>
      <c r="J67" s="107">
        <v>2.8470000000000002E-27</v>
      </c>
      <c r="K67" s="106">
        <v>258754</v>
      </c>
      <c r="L67" s="106">
        <v>2.6719799999999998E-2</v>
      </c>
      <c r="M67" s="106">
        <v>3.19491E-3</v>
      </c>
      <c r="N67" s="108">
        <v>6.1010200000000005E-17</v>
      </c>
    </row>
    <row r="68" spans="1:14">
      <c r="A68" s="117" t="s">
        <v>322</v>
      </c>
      <c r="B68" s="118" t="s">
        <v>1384</v>
      </c>
      <c r="C68" s="118" t="s">
        <v>323</v>
      </c>
      <c r="D68" s="118">
        <v>8</v>
      </c>
      <c r="E68" s="118">
        <v>106347897</v>
      </c>
      <c r="F68" s="118" t="s">
        <v>1110</v>
      </c>
      <c r="G68" s="118">
        <v>3.9199999999999999E-2</v>
      </c>
      <c r="H68" s="118">
        <v>7.3700000000000002E-2</v>
      </c>
      <c r="I68" s="118">
        <v>8.3999999999999995E-3</v>
      </c>
      <c r="J68" s="119">
        <v>1.416E-18</v>
      </c>
      <c r="K68" s="118">
        <v>229702</v>
      </c>
      <c r="L68" s="118" t="s">
        <v>1386</v>
      </c>
      <c r="M68" s="118" t="s">
        <v>1386</v>
      </c>
      <c r="N68" s="125" t="s">
        <v>1386</v>
      </c>
    </row>
    <row r="69" spans="1:14">
      <c r="A69" s="121" t="s">
        <v>1198</v>
      </c>
      <c r="B69" s="122" t="s">
        <v>1385</v>
      </c>
      <c r="C69" s="122" t="s">
        <v>1199</v>
      </c>
      <c r="D69" s="122">
        <v>8</v>
      </c>
      <c r="E69" s="122">
        <v>106672991</v>
      </c>
      <c r="F69" s="122" t="s">
        <v>1110</v>
      </c>
      <c r="G69" s="122">
        <v>0.37019999999999997</v>
      </c>
      <c r="H69" s="122">
        <v>1.6199999999999999E-2</v>
      </c>
      <c r="I69" s="122">
        <v>3.2000000000000002E-3</v>
      </c>
      <c r="J69" s="123">
        <v>5.6260000000000002E-7</v>
      </c>
      <c r="K69" s="122">
        <v>255744</v>
      </c>
      <c r="L69" s="122">
        <v>1.8636099999999999E-2</v>
      </c>
      <c r="M69" s="122">
        <v>3.2110400000000001E-3</v>
      </c>
      <c r="N69" s="124">
        <v>6.48478E-9</v>
      </c>
    </row>
    <row r="70" spans="1:14">
      <c r="A70" s="126" t="s">
        <v>133</v>
      </c>
      <c r="B70" s="127" t="s">
        <v>1384</v>
      </c>
      <c r="C70" s="127" t="s">
        <v>134</v>
      </c>
      <c r="D70" s="127">
        <v>9</v>
      </c>
      <c r="E70" s="127">
        <v>109459872</v>
      </c>
      <c r="F70" s="127" t="s">
        <v>1110</v>
      </c>
      <c r="G70" s="127">
        <v>2.2200000000000001E-2</v>
      </c>
      <c r="H70" s="127">
        <v>7.0699999999999999E-2</v>
      </c>
      <c r="I70" s="127">
        <v>1.15E-2</v>
      </c>
      <c r="J70" s="128">
        <v>6.6369999999999999E-10</v>
      </c>
      <c r="K70" s="127">
        <v>212673</v>
      </c>
      <c r="L70" s="127" t="s">
        <v>1386</v>
      </c>
      <c r="M70" s="127" t="s">
        <v>1386</v>
      </c>
      <c r="N70" s="129" t="s">
        <v>1386</v>
      </c>
    </row>
    <row r="71" spans="1:14">
      <c r="A71" s="130" t="s">
        <v>584</v>
      </c>
      <c r="B71" s="131" t="s">
        <v>1385</v>
      </c>
      <c r="C71" s="131" t="s">
        <v>585</v>
      </c>
      <c r="D71" s="131">
        <v>9</v>
      </c>
      <c r="E71" s="131">
        <v>109438504</v>
      </c>
      <c r="F71" s="131" t="s">
        <v>1109</v>
      </c>
      <c r="G71" s="131">
        <v>0.89800000000000002</v>
      </c>
      <c r="H71" s="131">
        <v>3.1899999999999998E-2</v>
      </c>
      <c r="I71" s="131">
        <v>5.1999999999999998E-3</v>
      </c>
      <c r="J71" s="132">
        <v>1.208E-9</v>
      </c>
      <c r="K71" s="131">
        <v>246512</v>
      </c>
      <c r="L71" s="131">
        <v>3.05794E-2</v>
      </c>
      <c r="M71" s="131">
        <v>5.20522E-3</v>
      </c>
      <c r="N71" s="133">
        <v>4.2344600000000003E-9</v>
      </c>
    </row>
    <row r="72" spans="1:14">
      <c r="A72" s="109" t="s">
        <v>474</v>
      </c>
      <c r="B72" s="110" t="s">
        <v>1384</v>
      </c>
      <c r="C72" s="110" t="s">
        <v>475</v>
      </c>
      <c r="D72" s="110">
        <v>10</v>
      </c>
      <c r="E72" s="110">
        <v>91273769</v>
      </c>
      <c r="F72" s="110" t="s">
        <v>1110</v>
      </c>
      <c r="G72" s="110">
        <v>0.9536</v>
      </c>
      <c r="H72" s="110">
        <v>-5.0099999999999999E-2</v>
      </c>
      <c r="I72" s="110">
        <v>7.7999999999999996E-3</v>
      </c>
      <c r="J72" s="111">
        <v>1.2280000000000001E-10</v>
      </c>
      <c r="K72" s="110">
        <v>226796</v>
      </c>
      <c r="L72" s="110" t="s">
        <v>1386</v>
      </c>
      <c r="M72" s="110" t="s">
        <v>1386</v>
      </c>
      <c r="N72" s="112" t="s">
        <v>1386</v>
      </c>
    </row>
    <row r="73" spans="1:14">
      <c r="A73" s="113" t="s">
        <v>149</v>
      </c>
      <c r="B73" s="114" t="s">
        <v>1385</v>
      </c>
      <c r="C73" s="114" t="s">
        <v>150</v>
      </c>
      <c r="D73" s="114">
        <v>10</v>
      </c>
      <c r="E73" s="114">
        <v>92682060</v>
      </c>
      <c r="F73" s="114" t="s">
        <v>1110</v>
      </c>
      <c r="G73" s="114">
        <v>0.5</v>
      </c>
      <c r="H73" s="114">
        <v>1.84E-2</v>
      </c>
      <c r="I73" s="114">
        <v>3.2000000000000002E-3</v>
      </c>
      <c r="J73" s="115">
        <v>8.0969999999999996E-9</v>
      </c>
      <c r="K73" s="114">
        <v>238499</v>
      </c>
      <c r="L73" s="114">
        <v>1.8876E-2</v>
      </c>
      <c r="M73" s="114">
        <v>3.20104E-3</v>
      </c>
      <c r="N73" s="116">
        <v>3.7056899999999998E-9</v>
      </c>
    </row>
    <row r="74" spans="1:14">
      <c r="A74" s="101" t="s">
        <v>332</v>
      </c>
      <c r="B74" s="102" t="s">
        <v>1384</v>
      </c>
      <c r="C74" s="102" t="s">
        <v>333</v>
      </c>
      <c r="D74" s="102">
        <v>11</v>
      </c>
      <c r="E74" s="102">
        <v>2484803</v>
      </c>
      <c r="F74" s="102" t="s">
        <v>1109</v>
      </c>
      <c r="G74" s="102">
        <v>8.9599999999999999E-2</v>
      </c>
      <c r="H74" s="102">
        <v>-0.26519999999999999</v>
      </c>
      <c r="I74" s="102">
        <v>6.3E-3</v>
      </c>
      <c r="J74" s="622" t="s">
        <v>1391</v>
      </c>
      <c r="K74" s="102">
        <v>186839</v>
      </c>
      <c r="L74" s="102" t="s">
        <v>1386</v>
      </c>
      <c r="M74" s="102" t="s">
        <v>1386</v>
      </c>
      <c r="N74" s="134" t="s">
        <v>1386</v>
      </c>
    </row>
    <row r="75" spans="1:14">
      <c r="A75" s="121" t="s">
        <v>1200</v>
      </c>
      <c r="B75" s="122" t="s">
        <v>1385</v>
      </c>
      <c r="C75" s="122" t="s">
        <v>1201</v>
      </c>
      <c r="D75" s="122">
        <v>11</v>
      </c>
      <c r="E75" s="122">
        <v>2485092</v>
      </c>
      <c r="F75" s="122" t="s">
        <v>1109</v>
      </c>
      <c r="G75" s="122">
        <v>0.18260000000000001</v>
      </c>
      <c r="H75" s="122">
        <v>0.1246</v>
      </c>
      <c r="I75" s="122">
        <v>4.0000000000000001E-3</v>
      </c>
      <c r="J75" s="123">
        <v>4.9700000000000001E-208</v>
      </c>
      <c r="K75" s="122">
        <v>254730</v>
      </c>
      <c r="L75" s="122">
        <v>0.113232</v>
      </c>
      <c r="M75" s="122">
        <v>4.0572899999999999E-3</v>
      </c>
      <c r="N75" s="124">
        <v>2.11731E-171</v>
      </c>
    </row>
    <row r="76" spans="1:14">
      <c r="A76" s="121" t="s">
        <v>1202</v>
      </c>
      <c r="B76" s="122" t="s">
        <v>1385</v>
      </c>
      <c r="C76" s="122" t="s">
        <v>1203</v>
      </c>
      <c r="D76" s="122">
        <v>11</v>
      </c>
      <c r="E76" s="122">
        <v>2472055</v>
      </c>
      <c r="F76" s="122" t="s">
        <v>1109</v>
      </c>
      <c r="G76" s="122">
        <v>0.129</v>
      </c>
      <c r="H76" s="122">
        <v>-7.46E-2</v>
      </c>
      <c r="I76" s="122">
        <v>4.8999999999999998E-3</v>
      </c>
      <c r="J76" s="123">
        <v>2.3659999999999999E-52</v>
      </c>
      <c r="K76" s="122">
        <v>226122</v>
      </c>
      <c r="L76" s="122">
        <v>-0.10297199999999999</v>
      </c>
      <c r="M76" s="122">
        <v>4.9659600000000002E-3</v>
      </c>
      <c r="N76" s="124">
        <v>1.6541E-95</v>
      </c>
    </row>
    <row r="77" spans="1:14">
      <c r="A77" s="121" t="s">
        <v>1204</v>
      </c>
      <c r="B77" s="122" t="s">
        <v>1385</v>
      </c>
      <c r="C77" s="122" t="s">
        <v>1205</v>
      </c>
      <c r="D77" s="122">
        <v>11</v>
      </c>
      <c r="E77" s="122">
        <v>2869497</v>
      </c>
      <c r="F77" s="122" t="s">
        <v>1109</v>
      </c>
      <c r="G77" s="122">
        <v>0.98499999999999999</v>
      </c>
      <c r="H77" s="122">
        <v>0.14860000000000001</v>
      </c>
      <c r="I77" s="122">
        <v>1.43E-2</v>
      </c>
      <c r="J77" s="123">
        <v>3.0310000000000001E-25</v>
      </c>
      <c r="K77" s="122">
        <v>202002</v>
      </c>
      <c r="L77" s="122">
        <v>0.15593699999999999</v>
      </c>
      <c r="M77" s="122">
        <v>1.4341100000000001E-2</v>
      </c>
      <c r="N77" s="124">
        <v>1.5428100000000001E-27</v>
      </c>
    </row>
    <row r="78" spans="1:14">
      <c r="A78" s="121" t="s">
        <v>1206</v>
      </c>
      <c r="B78" s="122" t="s">
        <v>1385</v>
      </c>
      <c r="C78" s="122" t="s">
        <v>1207</v>
      </c>
      <c r="D78" s="122">
        <v>11</v>
      </c>
      <c r="E78" s="122">
        <v>2393336</v>
      </c>
      <c r="F78" s="122" t="s">
        <v>1109</v>
      </c>
      <c r="G78" s="122">
        <v>0.23480000000000001</v>
      </c>
      <c r="H78" s="122">
        <v>-3.6400000000000002E-2</v>
      </c>
      <c r="I78" s="122">
        <v>3.8E-3</v>
      </c>
      <c r="J78" s="123">
        <v>2.65E-21</v>
      </c>
      <c r="K78" s="122">
        <v>235276</v>
      </c>
      <c r="L78" s="122">
        <v>-2.28492E-2</v>
      </c>
      <c r="M78" s="122">
        <v>3.82241E-3</v>
      </c>
      <c r="N78" s="124">
        <v>2.2630400000000001E-9</v>
      </c>
    </row>
    <row r="79" spans="1:14">
      <c r="A79" s="121" t="s">
        <v>1208</v>
      </c>
      <c r="B79" s="122" t="s">
        <v>1385</v>
      </c>
      <c r="C79" s="122" t="s">
        <v>1209</v>
      </c>
      <c r="D79" s="122">
        <v>11</v>
      </c>
      <c r="E79" s="122">
        <v>2869452</v>
      </c>
      <c r="F79" s="122" t="s">
        <v>1110</v>
      </c>
      <c r="G79" s="122">
        <v>1.89E-2</v>
      </c>
      <c r="H79" s="122">
        <v>-0.1021</v>
      </c>
      <c r="I79" s="122">
        <v>1.2699999999999999E-2</v>
      </c>
      <c r="J79" s="123">
        <v>9.1340000000000001E-16</v>
      </c>
      <c r="K79" s="122">
        <v>204112</v>
      </c>
      <c r="L79" s="122">
        <v>-9.1881699999999997E-2</v>
      </c>
      <c r="M79" s="122">
        <v>1.29312E-2</v>
      </c>
      <c r="N79" s="124">
        <v>1.19934E-12</v>
      </c>
    </row>
    <row r="80" spans="1:14">
      <c r="A80" s="121" t="s">
        <v>1210</v>
      </c>
      <c r="B80" s="122" t="s">
        <v>1385</v>
      </c>
      <c r="C80" s="122" t="s">
        <v>1211</v>
      </c>
      <c r="D80" s="122">
        <v>11</v>
      </c>
      <c r="E80" s="122">
        <v>2868057</v>
      </c>
      <c r="F80" s="122" t="s">
        <v>1110</v>
      </c>
      <c r="G80" s="122">
        <v>0.25490000000000002</v>
      </c>
      <c r="H80" s="122">
        <v>-2.5399999999999999E-2</v>
      </c>
      <c r="I80" s="122">
        <v>3.7000000000000002E-3</v>
      </c>
      <c r="J80" s="123">
        <v>4.5990000000000001E-12</v>
      </c>
      <c r="K80" s="122">
        <v>234808</v>
      </c>
      <c r="L80" s="122">
        <v>-2.4365600000000001E-2</v>
      </c>
      <c r="M80" s="122">
        <v>3.7734299999999999E-3</v>
      </c>
      <c r="N80" s="124">
        <v>1.06696E-10</v>
      </c>
    </row>
    <row r="81" spans="1:14">
      <c r="A81" s="105" t="s">
        <v>1212</v>
      </c>
      <c r="B81" s="106" t="s">
        <v>1385</v>
      </c>
      <c r="C81" s="106" t="s">
        <v>1213</v>
      </c>
      <c r="D81" s="106">
        <v>11</v>
      </c>
      <c r="E81" s="106">
        <v>2798305</v>
      </c>
      <c r="F81" s="106" t="s">
        <v>1109</v>
      </c>
      <c r="G81" s="106">
        <v>0.76559999999999995</v>
      </c>
      <c r="H81" s="106">
        <v>2.24E-2</v>
      </c>
      <c r="I81" s="106">
        <v>3.7000000000000002E-3</v>
      </c>
      <c r="J81" s="107">
        <v>1.9850000000000001E-9</v>
      </c>
      <c r="K81" s="106">
        <v>248519</v>
      </c>
      <c r="L81" s="106">
        <v>2.4731599999999999E-2</v>
      </c>
      <c r="M81" s="106">
        <v>3.7051599999999999E-3</v>
      </c>
      <c r="N81" s="108">
        <v>2.47371E-11</v>
      </c>
    </row>
    <row r="82" spans="1:14">
      <c r="A82" s="109" t="s">
        <v>481</v>
      </c>
      <c r="B82" s="110" t="s">
        <v>1384</v>
      </c>
      <c r="C82" s="110" t="s">
        <v>482</v>
      </c>
      <c r="D82" s="110">
        <v>12</v>
      </c>
      <c r="E82" s="110">
        <v>26306484</v>
      </c>
      <c r="F82" s="110" t="s">
        <v>1109</v>
      </c>
      <c r="G82" s="110">
        <v>0.8609</v>
      </c>
      <c r="H82" s="110">
        <v>2.7E-2</v>
      </c>
      <c r="I82" s="110">
        <v>4.7000000000000002E-3</v>
      </c>
      <c r="J82" s="111">
        <v>1.137E-8</v>
      </c>
      <c r="K82" s="110">
        <v>230807</v>
      </c>
      <c r="L82" s="110" t="s">
        <v>1386</v>
      </c>
      <c r="M82" s="110" t="s">
        <v>1386</v>
      </c>
      <c r="N82" s="112" t="s">
        <v>1386</v>
      </c>
    </row>
    <row r="83" spans="1:14">
      <c r="A83" s="113" t="s">
        <v>1214</v>
      </c>
      <c r="B83" s="114" t="s">
        <v>1385</v>
      </c>
      <c r="C83" s="114" t="s">
        <v>1215</v>
      </c>
      <c r="D83" s="114">
        <v>12</v>
      </c>
      <c r="E83" s="114">
        <v>26349704</v>
      </c>
      <c r="F83" s="114" t="s">
        <v>1110</v>
      </c>
      <c r="G83" s="114">
        <v>0.82869999999999999</v>
      </c>
      <c r="H83" s="114">
        <v>2.1600000000000001E-2</v>
      </c>
      <c r="I83" s="114">
        <v>4.1000000000000003E-3</v>
      </c>
      <c r="J83" s="115">
        <v>1.4840000000000001E-7</v>
      </c>
      <c r="K83" s="114">
        <v>255869</v>
      </c>
      <c r="L83" s="114">
        <v>2.5874100000000001E-2</v>
      </c>
      <c r="M83" s="114">
        <v>4.1504100000000002E-3</v>
      </c>
      <c r="N83" s="116">
        <v>4.5439799999999999E-10</v>
      </c>
    </row>
    <row r="84" spans="1:14">
      <c r="A84" s="101" t="s">
        <v>1216</v>
      </c>
      <c r="B84" s="102" t="s">
        <v>1384</v>
      </c>
      <c r="C84" s="102" t="s">
        <v>1217</v>
      </c>
      <c r="D84" s="102">
        <v>12</v>
      </c>
      <c r="E84" s="102">
        <v>110904075</v>
      </c>
      <c r="F84" s="102" t="s">
        <v>1110</v>
      </c>
      <c r="G84" s="102">
        <v>0.23569999999999999</v>
      </c>
      <c r="H84" s="102">
        <v>5.4199999999999998E-2</v>
      </c>
      <c r="I84" s="102">
        <v>3.7000000000000002E-3</v>
      </c>
      <c r="J84" s="103">
        <v>1.017E-47</v>
      </c>
      <c r="K84" s="102">
        <v>247391</v>
      </c>
      <c r="L84" s="102" t="s">
        <v>1386</v>
      </c>
      <c r="M84" s="102" t="s">
        <v>1386</v>
      </c>
      <c r="N84" s="104" t="s">
        <v>1386</v>
      </c>
    </row>
    <row r="85" spans="1:14">
      <c r="A85" s="121" t="s">
        <v>1218</v>
      </c>
      <c r="B85" s="122" t="s">
        <v>1385</v>
      </c>
      <c r="C85" s="122" t="s">
        <v>1219</v>
      </c>
      <c r="D85" s="122">
        <v>12</v>
      </c>
      <c r="E85" s="122">
        <v>110292414</v>
      </c>
      <c r="F85" s="122" t="s">
        <v>1110</v>
      </c>
      <c r="G85" s="122">
        <v>0.9889</v>
      </c>
      <c r="H85" s="122">
        <v>-0.1245</v>
      </c>
      <c r="I85" s="122">
        <v>1.52E-2</v>
      </c>
      <c r="J85" s="123">
        <v>2.7280000000000002E-16</v>
      </c>
      <c r="K85" s="122">
        <v>240715</v>
      </c>
      <c r="L85" s="122">
        <v>-0.139047</v>
      </c>
      <c r="M85" s="122">
        <v>1.52298E-2</v>
      </c>
      <c r="N85" s="124">
        <v>6.8546900000000005E-20</v>
      </c>
    </row>
    <row r="86" spans="1:14">
      <c r="A86" s="105" t="s">
        <v>1220</v>
      </c>
      <c r="B86" s="106" t="s">
        <v>1385</v>
      </c>
      <c r="C86" s="106" t="s">
        <v>1221</v>
      </c>
      <c r="D86" s="106">
        <v>12</v>
      </c>
      <c r="E86" s="106">
        <v>110819761</v>
      </c>
      <c r="F86" s="106" t="s">
        <v>1110</v>
      </c>
      <c r="G86" s="106">
        <v>0.84940000000000004</v>
      </c>
      <c r="H86" s="106">
        <v>-4.82E-2</v>
      </c>
      <c r="I86" s="106">
        <v>6.7999999999999996E-3</v>
      </c>
      <c r="J86" s="107">
        <v>1.215E-12</v>
      </c>
      <c r="K86" s="106">
        <v>103187</v>
      </c>
      <c r="L86" s="106">
        <v>-3.8626899999999999E-2</v>
      </c>
      <c r="M86" s="106">
        <v>6.84068E-3</v>
      </c>
      <c r="N86" s="108">
        <v>1.6360100000000001E-8</v>
      </c>
    </row>
    <row r="87" spans="1:14">
      <c r="A87" s="109" t="s">
        <v>488</v>
      </c>
      <c r="B87" s="110" t="s">
        <v>1384</v>
      </c>
      <c r="C87" s="110" t="s">
        <v>489</v>
      </c>
      <c r="D87" s="110">
        <v>14</v>
      </c>
      <c r="E87" s="110">
        <v>91071898</v>
      </c>
      <c r="F87" s="110" t="s">
        <v>1110</v>
      </c>
      <c r="G87" s="110">
        <v>7.4200000000000002E-2</v>
      </c>
      <c r="H87" s="110">
        <v>3.78E-2</v>
      </c>
      <c r="I87" s="110">
        <v>6.4999999999999997E-3</v>
      </c>
      <c r="J87" s="111">
        <v>5.0019999999999999E-9</v>
      </c>
      <c r="K87" s="110">
        <v>210363</v>
      </c>
      <c r="L87" s="110" t="s">
        <v>1386</v>
      </c>
      <c r="M87" s="110" t="s">
        <v>1386</v>
      </c>
      <c r="N87" s="112" t="s">
        <v>1386</v>
      </c>
    </row>
    <row r="88" spans="1:14">
      <c r="A88" s="113" t="s">
        <v>173</v>
      </c>
      <c r="B88" s="114" t="s">
        <v>1385</v>
      </c>
      <c r="C88" s="114" t="s">
        <v>174</v>
      </c>
      <c r="D88" s="114">
        <v>14</v>
      </c>
      <c r="E88" s="114">
        <v>90538964</v>
      </c>
      <c r="F88" s="114" t="s">
        <v>1110</v>
      </c>
      <c r="G88" s="114">
        <v>0.19420000000000001</v>
      </c>
      <c r="H88" s="114">
        <v>2.3400000000000001E-2</v>
      </c>
      <c r="I88" s="114">
        <v>4.0000000000000001E-3</v>
      </c>
      <c r="J88" s="115">
        <v>5.1579999999999998E-9</v>
      </c>
      <c r="K88" s="114">
        <v>243854</v>
      </c>
      <c r="L88" s="114">
        <v>2.3454599999999999E-2</v>
      </c>
      <c r="M88" s="114">
        <v>4.0002800000000002E-3</v>
      </c>
      <c r="N88" s="116">
        <v>4.53922E-9</v>
      </c>
    </row>
    <row r="89" spans="1:14">
      <c r="A89" s="101" t="s">
        <v>1222</v>
      </c>
      <c r="B89" s="102" t="s">
        <v>1384</v>
      </c>
      <c r="C89" s="102" t="s">
        <v>1223</v>
      </c>
      <c r="D89" s="102">
        <v>15</v>
      </c>
      <c r="E89" s="102">
        <v>50844314</v>
      </c>
      <c r="F89" s="102" t="s">
        <v>1110</v>
      </c>
      <c r="G89" s="102">
        <v>0.54790000000000005</v>
      </c>
      <c r="H89" s="102">
        <v>-3.3399999999999999E-2</v>
      </c>
      <c r="I89" s="102">
        <v>3.0999999999999999E-3</v>
      </c>
      <c r="J89" s="103">
        <v>6.4299999999999999E-27</v>
      </c>
      <c r="K89" s="102">
        <v>256408</v>
      </c>
      <c r="L89" s="102" t="s">
        <v>1386</v>
      </c>
      <c r="M89" s="102" t="s">
        <v>1386</v>
      </c>
      <c r="N89" s="104" t="s">
        <v>1386</v>
      </c>
    </row>
    <row r="90" spans="1:14">
      <c r="A90" s="105" t="s">
        <v>1224</v>
      </c>
      <c r="B90" s="106" t="s">
        <v>1385</v>
      </c>
      <c r="C90" s="106" t="s">
        <v>1225</v>
      </c>
      <c r="D90" s="106">
        <v>15</v>
      </c>
      <c r="E90" s="106">
        <v>50883038</v>
      </c>
      <c r="F90" s="106" t="s">
        <v>1110</v>
      </c>
      <c r="G90" s="106">
        <v>0.76390000000000002</v>
      </c>
      <c r="H90" s="106">
        <v>-3.6600000000000001E-2</v>
      </c>
      <c r="I90" s="106">
        <v>5.3E-3</v>
      </c>
      <c r="J90" s="107">
        <v>4.26E-12</v>
      </c>
      <c r="K90" s="106">
        <v>120485</v>
      </c>
      <c r="L90" s="106">
        <v>-3.02451E-2</v>
      </c>
      <c r="M90" s="106">
        <v>5.3388100000000003E-3</v>
      </c>
      <c r="N90" s="108">
        <v>1.46898E-8</v>
      </c>
    </row>
    <row r="91" spans="1:14">
      <c r="A91" s="109" t="s">
        <v>179</v>
      </c>
      <c r="B91" s="110" t="s">
        <v>1384</v>
      </c>
      <c r="C91" s="110" t="s">
        <v>180</v>
      </c>
      <c r="D91" s="110">
        <v>16</v>
      </c>
      <c r="E91" s="110">
        <v>615326</v>
      </c>
      <c r="F91" s="110" t="s">
        <v>1109</v>
      </c>
      <c r="G91" s="110">
        <v>0.55049999999999999</v>
      </c>
      <c r="H91" s="110">
        <v>-2.29E-2</v>
      </c>
      <c r="I91" s="110">
        <v>3.3E-3</v>
      </c>
      <c r="J91" s="111">
        <v>3.0299999999999998E-12</v>
      </c>
      <c r="K91" s="110">
        <v>226559</v>
      </c>
      <c r="L91" s="110" t="s">
        <v>1386</v>
      </c>
      <c r="M91" s="110" t="s">
        <v>1386</v>
      </c>
      <c r="N91" s="112" t="s">
        <v>1386</v>
      </c>
    </row>
    <row r="92" spans="1:14">
      <c r="A92" s="113" t="s">
        <v>1226</v>
      </c>
      <c r="B92" s="114" t="s">
        <v>1385</v>
      </c>
      <c r="C92" s="114" t="s">
        <v>1227</v>
      </c>
      <c r="D92" s="114">
        <v>16</v>
      </c>
      <c r="E92" s="114">
        <v>1004694</v>
      </c>
      <c r="F92" s="114" t="s">
        <v>1110</v>
      </c>
      <c r="G92" s="114">
        <v>0.62150000000000005</v>
      </c>
      <c r="H92" s="114">
        <v>1.7100000000000001E-2</v>
      </c>
      <c r="I92" s="114">
        <v>3.2000000000000002E-3</v>
      </c>
      <c r="J92" s="115">
        <v>1.045E-7</v>
      </c>
      <c r="K92" s="114">
        <v>253473</v>
      </c>
      <c r="L92" s="114">
        <v>1.7836000000000001E-2</v>
      </c>
      <c r="M92" s="114">
        <v>3.20185E-3</v>
      </c>
      <c r="N92" s="116">
        <v>2.5395700000000002E-8</v>
      </c>
    </row>
    <row r="93" spans="1:14">
      <c r="A93" s="101" t="s">
        <v>363</v>
      </c>
      <c r="B93" s="102" t="s">
        <v>1384</v>
      </c>
      <c r="C93" s="102" t="s">
        <v>364</v>
      </c>
      <c r="D93" s="102">
        <v>16</v>
      </c>
      <c r="E93" s="102">
        <v>3873642</v>
      </c>
      <c r="F93" s="102" t="s">
        <v>1110</v>
      </c>
      <c r="G93" s="102">
        <v>0.80149999999999999</v>
      </c>
      <c r="H93" s="102">
        <v>-3.85E-2</v>
      </c>
      <c r="I93" s="102">
        <v>4.0000000000000001E-3</v>
      </c>
      <c r="J93" s="103">
        <v>1.5889999999999999E-21</v>
      </c>
      <c r="K93" s="102">
        <v>239793</v>
      </c>
      <c r="L93" s="102" t="s">
        <v>1386</v>
      </c>
      <c r="M93" s="102" t="s">
        <v>1386</v>
      </c>
      <c r="N93" s="104" t="s">
        <v>1386</v>
      </c>
    </row>
    <row r="94" spans="1:14">
      <c r="A94" s="105" t="s">
        <v>1228</v>
      </c>
      <c r="B94" s="106" t="s">
        <v>1385</v>
      </c>
      <c r="C94" s="106" t="s">
        <v>1229</v>
      </c>
      <c r="D94" s="106">
        <v>16</v>
      </c>
      <c r="E94" s="106">
        <v>4258829</v>
      </c>
      <c r="F94" s="106" t="s">
        <v>1110</v>
      </c>
      <c r="G94" s="106">
        <v>0.48199999999999998</v>
      </c>
      <c r="H94" s="106">
        <v>-2.5600000000000001E-2</v>
      </c>
      <c r="I94" s="106">
        <v>3.0999999999999999E-3</v>
      </c>
      <c r="J94" s="107">
        <v>2.951E-16</v>
      </c>
      <c r="K94" s="106">
        <v>254431</v>
      </c>
      <c r="L94" s="106">
        <v>-2.5524399999999999E-2</v>
      </c>
      <c r="M94" s="106">
        <v>3.10042E-3</v>
      </c>
      <c r="N94" s="108">
        <v>1.8325800000000001E-16</v>
      </c>
    </row>
    <row r="95" spans="1:14">
      <c r="A95" s="117" t="s">
        <v>1230</v>
      </c>
      <c r="B95" s="118" t="s">
        <v>1384</v>
      </c>
      <c r="C95" s="118" t="s">
        <v>1231</v>
      </c>
      <c r="D95" s="118">
        <v>16</v>
      </c>
      <c r="E95" s="118">
        <v>11692198</v>
      </c>
      <c r="F95" s="118" t="s">
        <v>1109</v>
      </c>
      <c r="G95" s="118">
        <v>0.46</v>
      </c>
      <c r="H95" s="118">
        <v>-7.3700000000000002E-2</v>
      </c>
      <c r="I95" s="118">
        <v>3.0999999999999999E-3</v>
      </c>
      <c r="J95" s="119">
        <v>2.1300000000000002E-121</v>
      </c>
      <c r="K95" s="118">
        <v>255242</v>
      </c>
      <c r="L95" s="118" t="s">
        <v>1386</v>
      </c>
      <c r="M95" s="118" t="s">
        <v>1386</v>
      </c>
      <c r="N95" s="125" t="s">
        <v>1386</v>
      </c>
    </row>
    <row r="96" spans="1:14">
      <c r="A96" s="121" t="s">
        <v>1232</v>
      </c>
      <c r="B96" s="122" t="s">
        <v>1385</v>
      </c>
      <c r="C96" s="122" t="s">
        <v>1233</v>
      </c>
      <c r="D96" s="122">
        <v>16</v>
      </c>
      <c r="E96" s="122">
        <v>11757631</v>
      </c>
      <c r="F96" s="122" t="s">
        <v>1109</v>
      </c>
      <c r="G96" s="122">
        <v>0.25209999999999999</v>
      </c>
      <c r="H96" s="122">
        <v>-5.4399999999999997E-2</v>
      </c>
      <c r="I96" s="122">
        <v>3.7000000000000002E-3</v>
      </c>
      <c r="J96" s="123">
        <v>6.552E-48</v>
      </c>
      <c r="K96" s="122">
        <v>236358</v>
      </c>
      <c r="L96" s="122">
        <v>-3.2901E-2</v>
      </c>
      <c r="M96" s="122">
        <v>3.85002E-3</v>
      </c>
      <c r="N96" s="124">
        <v>1.2780500000000001E-17</v>
      </c>
    </row>
    <row r="97" spans="1:14">
      <c r="A97" s="121" t="s">
        <v>1234</v>
      </c>
      <c r="B97" s="122" t="s">
        <v>1385</v>
      </c>
      <c r="C97" s="122" t="s">
        <v>1235</v>
      </c>
      <c r="D97" s="122">
        <v>16</v>
      </c>
      <c r="E97" s="122">
        <v>11496579</v>
      </c>
      <c r="F97" s="122" t="s">
        <v>1109</v>
      </c>
      <c r="G97" s="122">
        <v>0.3347</v>
      </c>
      <c r="H97" s="122">
        <v>1.8800000000000001E-2</v>
      </c>
      <c r="I97" s="122">
        <v>3.3E-3</v>
      </c>
      <c r="J97" s="123">
        <v>1.5950000000000001E-8</v>
      </c>
      <c r="K97" s="122">
        <v>251785</v>
      </c>
      <c r="L97" s="122">
        <v>2.03407E-2</v>
      </c>
      <c r="M97" s="122">
        <v>3.3007700000000002E-3</v>
      </c>
      <c r="N97" s="124">
        <v>7.16433E-10</v>
      </c>
    </row>
    <row r="98" spans="1:14">
      <c r="A98" s="101" t="s">
        <v>373</v>
      </c>
      <c r="B98" s="102" t="s">
        <v>1384</v>
      </c>
      <c r="C98" s="102" t="s">
        <v>374</v>
      </c>
      <c r="D98" s="102">
        <v>16</v>
      </c>
      <c r="E98" s="102">
        <v>58601410</v>
      </c>
      <c r="F98" s="102" t="s">
        <v>1110</v>
      </c>
      <c r="G98" s="102">
        <v>0.25640000000000002</v>
      </c>
      <c r="H98" s="102">
        <v>-0.1066</v>
      </c>
      <c r="I98" s="102">
        <v>3.5999999999999999E-3</v>
      </c>
      <c r="J98" s="103">
        <v>2.4300000000000001E-195</v>
      </c>
      <c r="K98" s="102">
        <v>246253</v>
      </c>
      <c r="L98" s="102" t="s">
        <v>1386</v>
      </c>
      <c r="M98" s="102" t="s">
        <v>1386</v>
      </c>
      <c r="N98" s="104" t="s">
        <v>1386</v>
      </c>
    </row>
    <row r="99" spans="1:14">
      <c r="A99" s="121" t="s">
        <v>1236</v>
      </c>
      <c r="B99" s="122" t="s">
        <v>1385</v>
      </c>
      <c r="C99" s="122" t="s">
        <v>1237</v>
      </c>
      <c r="D99" s="122">
        <v>16</v>
      </c>
      <c r="E99" s="122">
        <v>58459926</v>
      </c>
      <c r="F99" s="122" t="s">
        <v>1110</v>
      </c>
      <c r="G99" s="122">
        <v>0.28389999999999999</v>
      </c>
      <c r="H99" s="122">
        <v>4.3499999999999997E-2</v>
      </c>
      <c r="I99" s="122">
        <v>3.5000000000000001E-3</v>
      </c>
      <c r="J99" s="123">
        <v>9.5129999999999996E-36</v>
      </c>
      <c r="K99" s="122">
        <v>245041</v>
      </c>
      <c r="L99" s="122">
        <v>3.6995100000000003E-2</v>
      </c>
      <c r="M99" s="122">
        <v>3.5965699999999999E-3</v>
      </c>
      <c r="N99" s="124">
        <v>8.1315200000000004E-25</v>
      </c>
    </row>
    <row r="100" spans="1:14">
      <c r="A100" s="121" t="s">
        <v>1238</v>
      </c>
      <c r="B100" s="122" t="s">
        <v>1385</v>
      </c>
      <c r="C100" s="122" t="s">
        <v>1239</v>
      </c>
      <c r="D100" s="122">
        <v>16</v>
      </c>
      <c r="E100" s="122">
        <v>58507401</v>
      </c>
      <c r="F100" s="122" t="s">
        <v>1110</v>
      </c>
      <c r="G100" s="122">
        <v>0.32390000000000002</v>
      </c>
      <c r="H100" s="122">
        <v>2.4500000000000001E-2</v>
      </c>
      <c r="I100" s="122">
        <v>3.3999999999999998E-3</v>
      </c>
      <c r="J100" s="123">
        <v>9.1430000000000005E-13</v>
      </c>
      <c r="K100" s="122">
        <v>241165</v>
      </c>
      <c r="L100" s="122">
        <v>2.5134299999999998E-2</v>
      </c>
      <c r="M100" s="122">
        <v>3.47964E-3</v>
      </c>
      <c r="N100" s="124">
        <v>5.0759999999999998E-13</v>
      </c>
    </row>
    <row r="101" spans="1:14">
      <c r="A101" s="105" t="s">
        <v>1240</v>
      </c>
      <c r="B101" s="106" t="s">
        <v>1385</v>
      </c>
      <c r="C101" s="106" t="s">
        <v>1241</v>
      </c>
      <c r="D101" s="106">
        <v>16</v>
      </c>
      <c r="E101" s="106">
        <v>58655906</v>
      </c>
      <c r="F101" s="106" t="s">
        <v>1110</v>
      </c>
      <c r="G101" s="106">
        <v>1.29E-2</v>
      </c>
      <c r="H101" s="106">
        <v>-0.1009</v>
      </c>
      <c r="I101" s="106">
        <v>1.6E-2</v>
      </c>
      <c r="J101" s="107">
        <v>3.1729999999999998E-10</v>
      </c>
      <c r="K101" s="106">
        <v>187286</v>
      </c>
      <c r="L101" s="106">
        <v>-0.126857</v>
      </c>
      <c r="M101" s="106">
        <v>1.60374E-2</v>
      </c>
      <c r="N101" s="108">
        <v>2.57159E-15</v>
      </c>
    </row>
    <row r="102" spans="1:14">
      <c r="A102" s="117" t="s">
        <v>1242</v>
      </c>
      <c r="B102" s="118" t="s">
        <v>1384</v>
      </c>
      <c r="C102" s="118" t="s">
        <v>1243</v>
      </c>
      <c r="D102" s="118">
        <v>17</v>
      </c>
      <c r="E102" s="118">
        <v>27564013</v>
      </c>
      <c r="F102" s="118" t="s">
        <v>1109</v>
      </c>
      <c r="G102" s="118">
        <v>0.18079999999999999</v>
      </c>
      <c r="H102" s="118">
        <v>-2.8500000000000001E-2</v>
      </c>
      <c r="I102" s="118">
        <v>4.1999999999999997E-3</v>
      </c>
      <c r="J102" s="119">
        <v>1.104E-11</v>
      </c>
      <c r="K102" s="118">
        <v>233676</v>
      </c>
      <c r="L102" s="118" t="s">
        <v>1386</v>
      </c>
      <c r="M102" s="118" t="s">
        <v>1386</v>
      </c>
      <c r="N102" s="125" t="s">
        <v>1386</v>
      </c>
    </row>
    <row r="103" spans="1:14">
      <c r="A103" s="121" t="s">
        <v>1244</v>
      </c>
      <c r="B103" s="122" t="s">
        <v>1385</v>
      </c>
      <c r="C103" s="122" t="s">
        <v>1245</v>
      </c>
      <c r="D103" s="122">
        <v>17</v>
      </c>
      <c r="E103" s="122">
        <v>26905927</v>
      </c>
      <c r="F103" s="122" t="s">
        <v>1110</v>
      </c>
      <c r="G103" s="122">
        <v>0.76729999999999998</v>
      </c>
      <c r="H103" s="122">
        <v>2.4199999999999999E-2</v>
      </c>
      <c r="I103" s="122">
        <v>3.7000000000000002E-3</v>
      </c>
      <c r="J103" s="123">
        <v>6.3119999999999998E-11</v>
      </c>
      <c r="K103" s="122">
        <v>249774</v>
      </c>
      <c r="L103" s="122">
        <v>2.3632500000000001E-2</v>
      </c>
      <c r="M103" s="122">
        <v>3.7012999999999998E-3</v>
      </c>
      <c r="N103" s="124">
        <v>1.7149299999999999E-10</v>
      </c>
    </row>
    <row r="104" spans="1:14">
      <c r="A104" s="101" t="s">
        <v>1246</v>
      </c>
      <c r="B104" s="102" t="s">
        <v>1384</v>
      </c>
      <c r="C104" s="102" t="s">
        <v>1247</v>
      </c>
      <c r="D104" s="102">
        <v>17</v>
      </c>
      <c r="E104" s="102">
        <v>68411445</v>
      </c>
      <c r="F104" s="102" t="s">
        <v>1109</v>
      </c>
      <c r="G104" s="102">
        <v>0.7732</v>
      </c>
      <c r="H104" s="102">
        <v>7.2599999999999998E-2</v>
      </c>
      <c r="I104" s="102">
        <v>3.7000000000000002E-3</v>
      </c>
      <c r="J104" s="103">
        <v>1.5629999999999999E-84</v>
      </c>
      <c r="K104" s="102">
        <v>253975</v>
      </c>
      <c r="L104" s="102" t="s">
        <v>1386</v>
      </c>
      <c r="M104" s="102" t="s">
        <v>1386</v>
      </c>
      <c r="N104" s="104" t="s">
        <v>1386</v>
      </c>
    </row>
    <row r="105" spans="1:14">
      <c r="A105" s="105" t="s">
        <v>1248</v>
      </c>
      <c r="B105" s="106" t="s">
        <v>1385</v>
      </c>
      <c r="C105" s="106" t="s">
        <v>1249</v>
      </c>
      <c r="D105" s="106">
        <v>17</v>
      </c>
      <c r="E105" s="106">
        <v>68206588</v>
      </c>
      <c r="F105" s="106" t="s">
        <v>1109</v>
      </c>
      <c r="G105" s="106">
        <v>0.51919999999999999</v>
      </c>
      <c r="H105" s="106">
        <v>-4.3499999999999997E-2</v>
      </c>
      <c r="I105" s="106">
        <v>3.0999999999999999E-3</v>
      </c>
      <c r="J105" s="107">
        <v>1.8739999999999999E-44</v>
      </c>
      <c r="K105" s="106">
        <v>254348</v>
      </c>
      <c r="L105" s="106">
        <v>-4.1954699999999998E-2</v>
      </c>
      <c r="M105" s="106">
        <v>3.1022300000000001E-3</v>
      </c>
      <c r="N105" s="108">
        <v>1.12813E-41</v>
      </c>
    </row>
    <row r="106" spans="1:14">
      <c r="A106" s="117" t="s">
        <v>393</v>
      </c>
      <c r="B106" s="118" t="s">
        <v>1384</v>
      </c>
      <c r="C106" s="118" t="s">
        <v>394</v>
      </c>
      <c r="D106" s="118">
        <v>21</v>
      </c>
      <c r="E106" s="118">
        <v>35821680</v>
      </c>
      <c r="F106" s="118" t="s">
        <v>1109</v>
      </c>
      <c r="G106" s="118">
        <v>1.4200000000000001E-2</v>
      </c>
      <c r="H106" s="118">
        <v>0.37090000000000001</v>
      </c>
      <c r="I106" s="118">
        <v>1.49E-2</v>
      </c>
      <c r="J106" s="119">
        <v>4.5299999999999999E-136</v>
      </c>
      <c r="K106" s="118">
        <v>195869</v>
      </c>
      <c r="L106" s="118" t="s">
        <v>1386</v>
      </c>
      <c r="M106" s="118" t="s">
        <v>1386</v>
      </c>
      <c r="N106" s="125" t="s">
        <v>1386</v>
      </c>
    </row>
    <row r="107" spans="1:14">
      <c r="A107" s="121" t="s">
        <v>1250</v>
      </c>
      <c r="B107" s="122" t="s">
        <v>1385</v>
      </c>
      <c r="C107" s="122" t="s">
        <v>1251</v>
      </c>
      <c r="D107" s="122">
        <v>21</v>
      </c>
      <c r="E107" s="122">
        <v>35819445</v>
      </c>
      <c r="F107" s="122" t="s">
        <v>1110</v>
      </c>
      <c r="G107" s="122">
        <v>0.96899999999999997</v>
      </c>
      <c r="H107" s="122">
        <v>-0.1532</v>
      </c>
      <c r="I107" s="122">
        <v>9.5999999999999992E-3</v>
      </c>
      <c r="J107" s="123">
        <v>2.6840000000000003E-57</v>
      </c>
      <c r="K107" s="122">
        <v>220322</v>
      </c>
      <c r="L107" s="122">
        <v>-0.17128599999999999</v>
      </c>
      <c r="M107" s="122">
        <v>9.7142900000000004E-3</v>
      </c>
      <c r="N107" s="124">
        <v>1.38985E-69</v>
      </c>
    </row>
    <row r="108" spans="1:14">
      <c r="A108" s="105" t="s">
        <v>1252</v>
      </c>
      <c r="B108" s="106" t="s">
        <v>1385</v>
      </c>
      <c r="C108" s="106" t="s">
        <v>1253</v>
      </c>
      <c r="D108" s="106">
        <v>21</v>
      </c>
      <c r="E108" s="106">
        <v>35851329</v>
      </c>
      <c r="F108" s="106" t="s">
        <v>1110</v>
      </c>
      <c r="G108" s="106">
        <v>0.52259999999999995</v>
      </c>
      <c r="H108" s="106">
        <v>-1.5800000000000002E-2</v>
      </c>
      <c r="I108" s="106">
        <v>3.2000000000000002E-3</v>
      </c>
      <c r="J108" s="107">
        <v>6.2669999999999997E-7</v>
      </c>
      <c r="K108" s="106">
        <v>238996</v>
      </c>
      <c r="L108" s="106">
        <v>-3.0891399999999999E-2</v>
      </c>
      <c r="M108" s="106">
        <v>3.2466000000000001E-3</v>
      </c>
      <c r="N108" s="108">
        <v>1.81661E-21</v>
      </c>
    </row>
    <row r="109" spans="1:14">
      <c r="A109" s="135"/>
      <c r="B109" s="135"/>
      <c r="C109" s="135"/>
      <c r="D109" s="135"/>
      <c r="E109" s="135"/>
      <c r="F109" s="135"/>
      <c r="G109" s="135"/>
      <c r="H109" s="135"/>
      <c r="I109" s="135"/>
      <c r="J109" s="135"/>
      <c r="K109" s="135"/>
      <c r="L109" s="135"/>
      <c r="M109" s="135"/>
      <c r="N109" s="135"/>
    </row>
    <row r="110" spans="1:14" ht="11.55" customHeight="1">
      <c r="A110" s="730"/>
      <c r="B110" s="731"/>
      <c r="C110" s="731"/>
      <c r="D110" s="731"/>
      <c r="E110" s="731"/>
      <c r="F110" s="731"/>
      <c r="G110" s="731"/>
      <c r="H110" s="731"/>
      <c r="I110" s="731"/>
      <c r="J110" s="731"/>
      <c r="K110" s="731"/>
      <c r="L110" s="731"/>
      <c r="M110" s="731"/>
    </row>
    <row r="111" spans="1:14">
      <c r="A111" s="1021" t="s">
        <v>15926</v>
      </c>
      <c r="B111" s="1022"/>
      <c r="C111" s="1022"/>
      <c r="D111" s="1022"/>
      <c r="E111" s="1022"/>
      <c r="F111" s="1022"/>
      <c r="G111" s="1022"/>
      <c r="H111" s="1022"/>
      <c r="I111" s="1022"/>
      <c r="J111" s="1022"/>
      <c r="K111" s="1022"/>
      <c r="L111" s="1022"/>
      <c r="M111" s="1022"/>
    </row>
    <row r="112" spans="1:14">
      <c r="A112" s="100" t="s">
        <v>15197</v>
      </c>
      <c r="B112" s="100" t="s">
        <v>1383</v>
      </c>
      <c r="C112" s="100" t="s">
        <v>1104</v>
      </c>
      <c r="D112" s="100" t="s">
        <v>1393</v>
      </c>
      <c r="E112" s="100" t="s">
        <v>1392</v>
      </c>
      <c r="F112" s="100" t="s">
        <v>1387</v>
      </c>
      <c r="G112" s="100" t="s">
        <v>1388</v>
      </c>
      <c r="H112" s="100" t="s">
        <v>1394</v>
      </c>
      <c r="I112" s="100" t="s">
        <v>1105</v>
      </c>
      <c r="J112" s="100" t="s">
        <v>16349</v>
      </c>
      <c r="K112" s="100" t="s">
        <v>1395</v>
      </c>
      <c r="L112" s="100" t="s">
        <v>16352</v>
      </c>
      <c r="M112" s="100" t="s">
        <v>16351</v>
      </c>
      <c r="N112" s="100" t="s">
        <v>16350</v>
      </c>
    </row>
    <row r="113" spans="1:14">
      <c r="A113" s="101" t="s">
        <v>230</v>
      </c>
      <c r="B113" s="102" t="s">
        <v>1384</v>
      </c>
      <c r="C113" s="102" t="s">
        <v>231</v>
      </c>
      <c r="D113" s="102">
        <v>1</v>
      </c>
      <c r="E113" s="102">
        <v>6279370</v>
      </c>
      <c r="F113" s="102" t="s">
        <v>1106</v>
      </c>
      <c r="G113" s="102">
        <v>0.2737</v>
      </c>
      <c r="H113" s="102">
        <v>0.10680000000000001</v>
      </c>
      <c r="I113" s="102">
        <v>3.5999999999999999E-3</v>
      </c>
      <c r="J113" s="103">
        <v>1.1600000000000001E-191</v>
      </c>
      <c r="K113" s="102">
        <v>233402</v>
      </c>
      <c r="L113" s="102" t="s">
        <v>1386</v>
      </c>
      <c r="M113" s="102" t="s">
        <v>1386</v>
      </c>
      <c r="N113" s="104" t="s">
        <v>1386</v>
      </c>
    </row>
    <row r="114" spans="1:14">
      <c r="A114" s="121" t="s">
        <v>1107</v>
      </c>
      <c r="B114" s="122" t="s">
        <v>1385</v>
      </c>
      <c r="C114" s="122" t="s">
        <v>1108</v>
      </c>
      <c r="D114" s="122">
        <v>1</v>
      </c>
      <c r="E114" s="122">
        <v>6282950</v>
      </c>
      <c r="F114" s="122" t="s">
        <v>1109</v>
      </c>
      <c r="G114" s="122">
        <v>0.98140000000000005</v>
      </c>
      <c r="H114" s="122">
        <v>0.18770000000000001</v>
      </c>
      <c r="I114" s="122">
        <v>1.38E-2</v>
      </c>
      <c r="J114" s="123">
        <v>5.9029999999999999E-42</v>
      </c>
      <c r="K114" s="122">
        <v>173442</v>
      </c>
      <c r="L114" s="122">
        <v>0.27819899999999997</v>
      </c>
      <c r="M114" s="122">
        <v>1.40786E-2</v>
      </c>
      <c r="N114" s="124">
        <v>6.5362499999999997E-87</v>
      </c>
    </row>
    <row r="115" spans="1:14">
      <c r="A115" s="101" t="s">
        <v>233</v>
      </c>
      <c r="B115" s="102" t="s">
        <v>1384</v>
      </c>
      <c r="C115" s="102" t="s">
        <v>234</v>
      </c>
      <c r="D115" s="102">
        <v>1</v>
      </c>
      <c r="E115" s="102">
        <v>23710475</v>
      </c>
      <c r="F115" s="102" t="s">
        <v>1109</v>
      </c>
      <c r="G115" s="102">
        <v>0.50280000000000002</v>
      </c>
      <c r="H115" s="102">
        <v>5.3100000000000001E-2</v>
      </c>
      <c r="I115" s="102">
        <v>3.2000000000000002E-3</v>
      </c>
      <c r="J115" s="103">
        <v>3.2310000000000001E-61</v>
      </c>
      <c r="K115" s="102">
        <v>235505</v>
      </c>
      <c r="L115" s="102" t="s">
        <v>1386</v>
      </c>
      <c r="M115" s="102" t="s">
        <v>1386</v>
      </c>
      <c r="N115" s="104" t="s">
        <v>1386</v>
      </c>
    </row>
    <row r="116" spans="1:14">
      <c r="A116" s="105" t="s">
        <v>1257</v>
      </c>
      <c r="B116" s="106" t="s">
        <v>1385</v>
      </c>
      <c r="C116" s="106" t="s">
        <v>1258</v>
      </c>
      <c r="D116" s="106">
        <v>1</v>
      </c>
      <c r="E116" s="106">
        <v>23766233</v>
      </c>
      <c r="F116" s="106" t="s">
        <v>1109</v>
      </c>
      <c r="G116" s="106">
        <v>0.85970000000000002</v>
      </c>
      <c r="H116" s="106">
        <v>5.5399999999999998E-2</v>
      </c>
      <c r="I116" s="106">
        <v>4.4000000000000003E-3</v>
      </c>
      <c r="J116" s="107">
        <v>1.5410000000000001E-35</v>
      </c>
      <c r="K116" s="106">
        <v>258320</v>
      </c>
      <c r="L116" s="106">
        <v>4.0813200000000001E-2</v>
      </c>
      <c r="M116" s="106">
        <v>4.5217299999999998E-3</v>
      </c>
      <c r="N116" s="108">
        <v>1.7802600000000001E-19</v>
      </c>
    </row>
    <row r="117" spans="1:14">
      <c r="A117" s="109" t="s">
        <v>697</v>
      </c>
      <c r="B117" s="110" t="s">
        <v>1384</v>
      </c>
      <c r="C117" s="110" t="s">
        <v>698</v>
      </c>
      <c r="D117" s="110">
        <v>1</v>
      </c>
      <c r="E117" s="110">
        <v>150738197</v>
      </c>
      <c r="F117" s="110" t="s">
        <v>1109</v>
      </c>
      <c r="G117" s="110">
        <v>0.54149999999999998</v>
      </c>
      <c r="H117" s="110">
        <v>2.0299999999999999E-2</v>
      </c>
      <c r="I117" s="110">
        <v>3.0999999999999999E-3</v>
      </c>
      <c r="J117" s="111">
        <v>9.0380000000000002E-11</v>
      </c>
      <c r="K117" s="110">
        <v>252930</v>
      </c>
      <c r="L117" s="110" t="s">
        <v>1386</v>
      </c>
      <c r="M117" s="110" t="s">
        <v>1386</v>
      </c>
      <c r="N117" s="112" t="s">
        <v>1386</v>
      </c>
    </row>
    <row r="118" spans="1:14">
      <c r="A118" s="113" t="s">
        <v>1259</v>
      </c>
      <c r="B118" s="114" t="s">
        <v>1385</v>
      </c>
      <c r="C118" s="114" t="s">
        <v>1260</v>
      </c>
      <c r="D118" s="114">
        <v>1</v>
      </c>
      <c r="E118" s="114">
        <v>150972959</v>
      </c>
      <c r="F118" s="114" t="s">
        <v>1110</v>
      </c>
      <c r="G118" s="114">
        <v>0.98460000000000003</v>
      </c>
      <c r="H118" s="114">
        <v>-8.8300000000000003E-2</v>
      </c>
      <c r="I118" s="114">
        <v>1.43E-2</v>
      </c>
      <c r="J118" s="115">
        <v>7.5699999999999997E-10</v>
      </c>
      <c r="K118" s="114">
        <v>194624</v>
      </c>
      <c r="L118" s="114">
        <v>-8.0515199999999995E-2</v>
      </c>
      <c r="M118" s="114">
        <v>1.4359800000000001E-2</v>
      </c>
      <c r="N118" s="116">
        <v>2.0587399999999999E-8</v>
      </c>
    </row>
    <row r="119" spans="1:14">
      <c r="A119" s="101" t="s">
        <v>791</v>
      </c>
      <c r="B119" s="102" t="s">
        <v>1384</v>
      </c>
      <c r="C119" s="102" t="s">
        <v>792</v>
      </c>
      <c r="D119" s="102">
        <v>1</v>
      </c>
      <c r="E119" s="102">
        <v>162024242</v>
      </c>
      <c r="F119" s="102" t="s">
        <v>1109</v>
      </c>
      <c r="G119" s="102">
        <v>0.24729999999999999</v>
      </c>
      <c r="H119" s="102">
        <v>0.20860000000000001</v>
      </c>
      <c r="I119" s="102">
        <v>3.5999999999999999E-3</v>
      </c>
      <c r="J119" s="622" t="s">
        <v>19488</v>
      </c>
      <c r="K119" s="102">
        <v>246840</v>
      </c>
      <c r="L119" s="102" t="s">
        <v>1386</v>
      </c>
      <c r="M119" s="102" t="s">
        <v>1386</v>
      </c>
      <c r="N119" s="134" t="s">
        <v>1386</v>
      </c>
    </row>
    <row r="120" spans="1:14">
      <c r="A120" s="121" t="s">
        <v>1261</v>
      </c>
      <c r="B120" s="122" t="s">
        <v>1385</v>
      </c>
      <c r="C120" s="122" t="s">
        <v>1262</v>
      </c>
      <c r="D120" s="122">
        <v>1</v>
      </c>
      <c r="E120" s="122">
        <v>162182677</v>
      </c>
      <c r="F120" s="122" t="s">
        <v>1109</v>
      </c>
      <c r="G120" s="122">
        <v>0.21479999999999999</v>
      </c>
      <c r="H120" s="122">
        <v>0.16059999999999999</v>
      </c>
      <c r="I120" s="122">
        <v>3.7000000000000002E-3</v>
      </c>
      <c r="J120" s="621" t="s">
        <v>19489</v>
      </c>
      <c r="K120" s="122">
        <v>259522</v>
      </c>
      <c r="L120" s="122">
        <v>0.10511</v>
      </c>
      <c r="M120" s="122">
        <v>3.9304400000000003E-3</v>
      </c>
      <c r="N120" s="124">
        <v>1.5064799999999998E-157</v>
      </c>
    </row>
    <row r="121" spans="1:14">
      <c r="A121" s="121" t="s">
        <v>1117</v>
      </c>
      <c r="B121" s="122" t="s">
        <v>1385</v>
      </c>
      <c r="C121" s="122" t="s">
        <v>1118</v>
      </c>
      <c r="D121" s="122">
        <v>1</v>
      </c>
      <c r="E121" s="122">
        <v>162182711</v>
      </c>
      <c r="F121" s="122" t="s">
        <v>1110</v>
      </c>
      <c r="G121" s="122">
        <v>0.95069999999999999</v>
      </c>
      <c r="H121" s="122">
        <v>0.1105</v>
      </c>
      <c r="I121" s="122">
        <v>7.1999999999999998E-3</v>
      </c>
      <c r="J121" s="123">
        <v>1.1220000000000001E-52</v>
      </c>
      <c r="K121" s="122">
        <v>248180</v>
      </c>
      <c r="L121" s="122">
        <v>0.12842899999999999</v>
      </c>
      <c r="M121" s="122">
        <v>7.3740200000000002E-3</v>
      </c>
      <c r="N121" s="124">
        <v>6.1976699999999996E-68</v>
      </c>
    </row>
    <row r="122" spans="1:14">
      <c r="A122" s="121" t="s">
        <v>1263</v>
      </c>
      <c r="B122" s="122" t="s">
        <v>1385</v>
      </c>
      <c r="C122" s="122" t="s">
        <v>1264</v>
      </c>
      <c r="D122" s="122">
        <v>1</v>
      </c>
      <c r="E122" s="122">
        <v>162355883</v>
      </c>
      <c r="F122" s="122" t="s">
        <v>1110</v>
      </c>
      <c r="G122" s="122">
        <v>0.31819999999999998</v>
      </c>
      <c r="H122" s="122">
        <v>-3.6700000000000003E-2</v>
      </c>
      <c r="I122" s="122">
        <v>3.3E-3</v>
      </c>
      <c r="J122" s="123">
        <v>3.8440000000000002E-28</v>
      </c>
      <c r="K122" s="122">
        <v>255352</v>
      </c>
      <c r="L122" s="122">
        <v>-2.3505700000000001E-2</v>
      </c>
      <c r="M122" s="122">
        <v>3.3134599999999998E-3</v>
      </c>
      <c r="N122" s="124">
        <v>1.30271E-12</v>
      </c>
    </row>
    <row r="123" spans="1:14">
      <c r="A123" s="105" t="s">
        <v>1265</v>
      </c>
      <c r="B123" s="106" t="s">
        <v>1385</v>
      </c>
      <c r="C123" s="106" t="s">
        <v>1266</v>
      </c>
      <c r="D123" s="106">
        <v>1</v>
      </c>
      <c r="E123" s="106">
        <v>162019624</v>
      </c>
      <c r="F123" s="106" t="s">
        <v>1109</v>
      </c>
      <c r="G123" s="106">
        <v>0.25280000000000002</v>
      </c>
      <c r="H123" s="106">
        <v>-5.1400000000000001E-2</v>
      </c>
      <c r="I123" s="106">
        <v>5.8999999999999999E-3</v>
      </c>
      <c r="J123" s="107">
        <v>2.7060000000000001E-18</v>
      </c>
      <c r="K123" s="106">
        <v>91719.2</v>
      </c>
      <c r="L123" s="106">
        <v>-3.2490499999999999E-2</v>
      </c>
      <c r="M123" s="106">
        <v>5.9173799999999999E-3</v>
      </c>
      <c r="N123" s="108">
        <v>4.0038399999999999E-8</v>
      </c>
    </row>
    <row r="124" spans="1:14">
      <c r="A124" s="117" t="s">
        <v>245</v>
      </c>
      <c r="B124" s="118" t="s">
        <v>1384</v>
      </c>
      <c r="C124" s="118" t="s">
        <v>246</v>
      </c>
      <c r="D124" s="118">
        <v>1</v>
      </c>
      <c r="E124" s="118">
        <v>169271902</v>
      </c>
      <c r="F124" s="118" t="s">
        <v>1109</v>
      </c>
      <c r="G124" s="118">
        <v>0.1389</v>
      </c>
      <c r="H124" s="118">
        <v>-0.1017</v>
      </c>
      <c r="I124" s="118">
        <v>4.4999999999999997E-3</v>
      </c>
      <c r="J124" s="119">
        <v>1.2899999999999999E-114</v>
      </c>
      <c r="K124" s="118">
        <v>248692</v>
      </c>
      <c r="L124" s="118" t="s">
        <v>1386</v>
      </c>
      <c r="M124" s="118" t="s">
        <v>1386</v>
      </c>
      <c r="N124" s="125" t="s">
        <v>1386</v>
      </c>
    </row>
    <row r="125" spans="1:14">
      <c r="A125" s="121" t="s">
        <v>1267</v>
      </c>
      <c r="B125" s="122" t="s">
        <v>1385</v>
      </c>
      <c r="C125" s="122" t="s">
        <v>1268</v>
      </c>
      <c r="D125" s="122">
        <v>1</v>
      </c>
      <c r="E125" s="122">
        <v>168664265</v>
      </c>
      <c r="F125" s="122" t="s">
        <v>1110</v>
      </c>
      <c r="G125" s="122">
        <v>5.5199999999999999E-2</v>
      </c>
      <c r="H125" s="122">
        <v>0.13</v>
      </c>
      <c r="I125" s="122">
        <v>6.7999999999999996E-3</v>
      </c>
      <c r="J125" s="123">
        <v>5.5110000000000003E-81</v>
      </c>
      <c r="K125" s="122">
        <v>249921</v>
      </c>
      <c r="L125" s="122">
        <v>0.13986299999999999</v>
      </c>
      <c r="M125" s="122">
        <v>6.87646E-3</v>
      </c>
      <c r="N125" s="124">
        <v>5.7670299999999999E-92</v>
      </c>
    </row>
    <row r="126" spans="1:14">
      <c r="A126" s="121" t="s">
        <v>1269</v>
      </c>
      <c r="B126" s="122" t="s">
        <v>1385</v>
      </c>
      <c r="C126" s="122" t="s">
        <v>1270</v>
      </c>
      <c r="D126" s="122">
        <v>1</v>
      </c>
      <c r="E126" s="122">
        <v>169073384</v>
      </c>
      <c r="F126" s="122" t="s">
        <v>1109</v>
      </c>
      <c r="G126" s="122">
        <v>0.88249999999999995</v>
      </c>
      <c r="H126" s="122">
        <v>8.9099999999999999E-2</v>
      </c>
      <c r="I126" s="122">
        <v>4.7999999999999996E-3</v>
      </c>
      <c r="J126" s="123">
        <v>3.3350000000000001E-76</v>
      </c>
      <c r="K126" s="122">
        <v>252294</v>
      </c>
      <c r="L126" s="122">
        <v>7.5284400000000001E-2</v>
      </c>
      <c r="M126" s="122">
        <v>4.8483700000000003E-3</v>
      </c>
      <c r="N126" s="124">
        <v>2.25069E-54</v>
      </c>
    </row>
    <row r="127" spans="1:14">
      <c r="A127" s="121" t="s">
        <v>1271</v>
      </c>
      <c r="B127" s="122" t="s">
        <v>1385</v>
      </c>
      <c r="C127" s="122" t="s">
        <v>1272</v>
      </c>
      <c r="D127" s="122">
        <v>1</v>
      </c>
      <c r="E127" s="122">
        <v>168803226</v>
      </c>
      <c r="F127" s="122" t="s">
        <v>1109</v>
      </c>
      <c r="G127" s="122">
        <v>0.64749999999999996</v>
      </c>
      <c r="H127" s="122">
        <v>-1.9099999999999999E-2</v>
      </c>
      <c r="I127" s="122">
        <v>3.2000000000000002E-3</v>
      </c>
      <c r="J127" s="123">
        <v>3.7460000000000001E-9</v>
      </c>
      <c r="K127" s="122">
        <v>258211</v>
      </c>
      <c r="L127" s="122">
        <v>-3.1116399999999999E-2</v>
      </c>
      <c r="M127" s="122">
        <v>3.23471E-3</v>
      </c>
      <c r="N127" s="124">
        <v>6.6128399999999996E-22</v>
      </c>
    </row>
    <row r="128" spans="1:14">
      <c r="A128" s="101" t="s">
        <v>1273</v>
      </c>
      <c r="B128" s="102" t="s">
        <v>1384</v>
      </c>
      <c r="C128" s="102" t="s">
        <v>1274</v>
      </c>
      <c r="D128" s="102">
        <v>2</v>
      </c>
      <c r="E128" s="102">
        <v>40764015</v>
      </c>
      <c r="F128" s="102" t="s">
        <v>1110</v>
      </c>
      <c r="G128" s="102">
        <v>4.5600000000000002E-2</v>
      </c>
      <c r="H128" s="102">
        <v>-8.0199999999999994E-2</v>
      </c>
      <c r="I128" s="102">
        <v>7.4999999999999997E-3</v>
      </c>
      <c r="J128" s="103">
        <v>2.1190000000000001E-26</v>
      </c>
      <c r="K128" s="102">
        <v>246442</v>
      </c>
      <c r="L128" s="102" t="s">
        <v>1386</v>
      </c>
      <c r="M128" s="102" t="s">
        <v>1386</v>
      </c>
      <c r="N128" s="104" t="s">
        <v>1386</v>
      </c>
    </row>
    <row r="129" spans="1:14">
      <c r="A129" s="105" t="s">
        <v>1131</v>
      </c>
      <c r="B129" s="106" t="s">
        <v>1385</v>
      </c>
      <c r="C129" s="106" t="s">
        <v>1132</v>
      </c>
      <c r="D129" s="106">
        <v>2</v>
      </c>
      <c r="E129" s="106">
        <v>40375249</v>
      </c>
      <c r="F129" s="106" t="s">
        <v>1109</v>
      </c>
      <c r="G129" s="106">
        <v>0.53600000000000003</v>
      </c>
      <c r="H129" s="106">
        <v>2.47E-2</v>
      </c>
      <c r="I129" s="106">
        <v>3.0999999999999999E-3</v>
      </c>
      <c r="J129" s="107">
        <v>2.2250000000000001E-15</v>
      </c>
      <c r="K129" s="106">
        <v>252475</v>
      </c>
      <c r="L129" s="106">
        <v>2.3000099999999999E-2</v>
      </c>
      <c r="M129" s="106">
        <v>3.1788400000000001E-3</v>
      </c>
      <c r="N129" s="108">
        <v>4.6423700000000003E-13</v>
      </c>
    </row>
    <row r="130" spans="1:14">
      <c r="A130" s="117" t="s">
        <v>252</v>
      </c>
      <c r="B130" s="118" t="s">
        <v>1384</v>
      </c>
      <c r="C130" s="118" t="s">
        <v>253</v>
      </c>
      <c r="D130" s="118">
        <v>2</v>
      </c>
      <c r="E130" s="118">
        <v>174888351</v>
      </c>
      <c r="F130" s="118" t="s">
        <v>1109</v>
      </c>
      <c r="G130" s="118">
        <v>0.20449999999999999</v>
      </c>
      <c r="H130" s="118">
        <v>4.4600000000000001E-2</v>
      </c>
      <c r="I130" s="118">
        <v>4.0000000000000001E-3</v>
      </c>
      <c r="J130" s="119">
        <v>6.1229999999999998E-29</v>
      </c>
      <c r="K130" s="118">
        <v>231765</v>
      </c>
      <c r="L130" s="118" t="s">
        <v>1386</v>
      </c>
      <c r="M130" s="118" t="s">
        <v>1386</v>
      </c>
      <c r="N130" s="125" t="s">
        <v>1386</v>
      </c>
    </row>
    <row r="131" spans="1:14">
      <c r="A131" s="121" t="s">
        <v>1135</v>
      </c>
      <c r="B131" s="122" t="s">
        <v>1385</v>
      </c>
      <c r="C131" s="122" t="s">
        <v>1136</v>
      </c>
      <c r="D131" s="122">
        <v>2</v>
      </c>
      <c r="E131" s="122">
        <v>174833761</v>
      </c>
      <c r="F131" s="122" t="s">
        <v>1110</v>
      </c>
      <c r="G131" s="122">
        <v>0.18240000000000001</v>
      </c>
      <c r="H131" s="122">
        <v>-2.6200000000000001E-2</v>
      </c>
      <c r="I131" s="122">
        <v>4.0000000000000001E-3</v>
      </c>
      <c r="J131" s="123">
        <v>8.9539999999999995E-11</v>
      </c>
      <c r="K131" s="122">
        <v>252915</v>
      </c>
      <c r="L131" s="122">
        <v>-2.2941799999999998E-2</v>
      </c>
      <c r="M131" s="122">
        <v>4.0119500000000002E-3</v>
      </c>
      <c r="N131" s="124">
        <v>1.07547E-8</v>
      </c>
    </row>
    <row r="132" spans="1:14">
      <c r="A132" s="101" t="s">
        <v>1275</v>
      </c>
      <c r="B132" s="102" t="s">
        <v>1384</v>
      </c>
      <c r="C132" s="102" t="s">
        <v>1276</v>
      </c>
      <c r="D132" s="102">
        <v>2</v>
      </c>
      <c r="E132" s="102">
        <v>179608207</v>
      </c>
      <c r="F132" s="102" t="s">
        <v>1109</v>
      </c>
      <c r="G132" s="102">
        <v>4.87E-2</v>
      </c>
      <c r="H132" s="102">
        <v>8.3299999999999999E-2</v>
      </c>
      <c r="I132" s="102">
        <v>7.1999999999999998E-3</v>
      </c>
      <c r="J132" s="103">
        <v>7.2400000000000003E-31</v>
      </c>
      <c r="K132" s="102">
        <v>251184</v>
      </c>
      <c r="L132" s="102" t="s">
        <v>1386</v>
      </c>
      <c r="M132" s="102" t="s">
        <v>1386</v>
      </c>
      <c r="N132" s="104" t="s">
        <v>1386</v>
      </c>
    </row>
    <row r="133" spans="1:14">
      <c r="A133" s="121" t="s">
        <v>1139</v>
      </c>
      <c r="B133" s="122" t="s">
        <v>1385</v>
      </c>
      <c r="C133" s="122" t="s">
        <v>1140</v>
      </c>
      <c r="D133" s="122">
        <v>2</v>
      </c>
      <c r="E133" s="122">
        <v>179598228</v>
      </c>
      <c r="F133" s="122" t="s">
        <v>1110</v>
      </c>
      <c r="G133" s="122">
        <v>0.92149999999999999</v>
      </c>
      <c r="H133" s="122">
        <v>5.8999999999999997E-2</v>
      </c>
      <c r="I133" s="122">
        <v>5.8999999999999999E-3</v>
      </c>
      <c r="J133" s="123">
        <v>1.243E-23</v>
      </c>
      <c r="K133" s="122">
        <v>239599</v>
      </c>
      <c r="L133" s="122">
        <v>5.1305400000000001E-2</v>
      </c>
      <c r="M133" s="122">
        <v>5.9415300000000004E-3</v>
      </c>
      <c r="N133" s="124">
        <v>5.8700700000000001E-18</v>
      </c>
    </row>
    <row r="134" spans="1:14">
      <c r="A134" s="105" t="s">
        <v>1141</v>
      </c>
      <c r="B134" s="106" t="s">
        <v>1385</v>
      </c>
      <c r="C134" s="106" t="s">
        <v>1142</v>
      </c>
      <c r="D134" s="106">
        <v>2</v>
      </c>
      <c r="E134" s="106">
        <v>179759692</v>
      </c>
      <c r="F134" s="106" t="s">
        <v>1110</v>
      </c>
      <c r="G134" s="106">
        <v>0.1457</v>
      </c>
      <c r="H134" s="106">
        <v>2.5600000000000001E-2</v>
      </c>
      <c r="I134" s="106">
        <v>4.4000000000000003E-3</v>
      </c>
      <c r="J134" s="107">
        <v>7.2820000000000003E-9</v>
      </c>
      <c r="K134" s="106">
        <v>250438</v>
      </c>
      <c r="L134" s="106">
        <v>2.6386300000000001E-2</v>
      </c>
      <c r="M134" s="106">
        <v>4.4357199999999998E-3</v>
      </c>
      <c r="N134" s="108">
        <v>2.7044800000000002E-9</v>
      </c>
    </row>
    <row r="135" spans="1:14">
      <c r="A135" s="117" t="s">
        <v>260</v>
      </c>
      <c r="B135" s="118" t="s">
        <v>1384</v>
      </c>
      <c r="C135" s="118" t="s">
        <v>261</v>
      </c>
      <c r="D135" s="118">
        <v>2</v>
      </c>
      <c r="E135" s="118">
        <v>220500830</v>
      </c>
      <c r="F135" s="118" t="s">
        <v>1106</v>
      </c>
      <c r="G135" s="118">
        <v>0.2132</v>
      </c>
      <c r="H135" s="118">
        <v>5.4199999999999998E-2</v>
      </c>
      <c r="I135" s="118">
        <v>3.8999999999999998E-3</v>
      </c>
      <c r="J135" s="119">
        <v>1.022E-43</v>
      </c>
      <c r="K135" s="118">
        <v>236374</v>
      </c>
      <c r="L135" s="118" t="s">
        <v>1386</v>
      </c>
      <c r="M135" s="118" t="s">
        <v>1386</v>
      </c>
      <c r="N135" s="125" t="s">
        <v>1386</v>
      </c>
    </row>
    <row r="136" spans="1:14">
      <c r="A136" s="121" t="s">
        <v>1143</v>
      </c>
      <c r="B136" s="122" t="s">
        <v>1385</v>
      </c>
      <c r="C136" s="122" t="s">
        <v>1144</v>
      </c>
      <c r="D136" s="122">
        <v>2</v>
      </c>
      <c r="E136" s="122">
        <v>220493635</v>
      </c>
      <c r="F136" s="122" t="s">
        <v>1109</v>
      </c>
      <c r="G136" s="122">
        <v>2.3900000000000001E-2</v>
      </c>
      <c r="H136" s="122">
        <v>-0.1133</v>
      </c>
      <c r="I136" s="122">
        <v>1.11E-2</v>
      </c>
      <c r="J136" s="123">
        <v>2.858E-24</v>
      </c>
      <c r="K136" s="122">
        <v>209885</v>
      </c>
      <c r="L136" s="122">
        <v>-0.103255</v>
      </c>
      <c r="M136" s="122">
        <v>1.11287E-2</v>
      </c>
      <c r="N136" s="124">
        <v>1.7225199999999999E-20</v>
      </c>
    </row>
    <row r="137" spans="1:14">
      <c r="A137" s="101" t="s">
        <v>634</v>
      </c>
      <c r="B137" s="102" t="s">
        <v>1384</v>
      </c>
      <c r="C137" s="102" t="s">
        <v>635</v>
      </c>
      <c r="D137" s="102">
        <v>3</v>
      </c>
      <c r="E137" s="102">
        <v>38621237</v>
      </c>
      <c r="F137" s="102" t="s">
        <v>1106</v>
      </c>
      <c r="G137" s="102">
        <v>0.85170000000000001</v>
      </c>
      <c r="H137" s="102">
        <v>0.1236</v>
      </c>
      <c r="I137" s="102">
        <v>4.4000000000000003E-3</v>
      </c>
      <c r="J137" s="103">
        <v>3.6899999999999998E-174</v>
      </c>
      <c r="K137" s="102">
        <v>246043</v>
      </c>
      <c r="L137" s="102" t="s">
        <v>1386</v>
      </c>
      <c r="M137" s="102" t="s">
        <v>1386</v>
      </c>
      <c r="N137" s="104" t="s">
        <v>1386</v>
      </c>
    </row>
    <row r="138" spans="1:14">
      <c r="A138" s="121" t="s">
        <v>263</v>
      </c>
      <c r="B138" s="122" t="s">
        <v>1385</v>
      </c>
      <c r="C138" s="122" t="s">
        <v>264</v>
      </c>
      <c r="D138" s="122">
        <v>3</v>
      </c>
      <c r="E138" s="122">
        <v>38687369</v>
      </c>
      <c r="F138" s="122" t="s">
        <v>1109</v>
      </c>
      <c r="G138" s="122">
        <v>2.0299999999999999E-2</v>
      </c>
      <c r="H138" s="122">
        <v>0.32050000000000001</v>
      </c>
      <c r="I138" s="122">
        <v>1.17E-2</v>
      </c>
      <c r="J138" s="123">
        <v>6.8E-164</v>
      </c>
      <c r="K138" s="122">
        <v>220954</v>
      </c>
      <c r="L138" s="122">
        <v>0.233046</v>
      </c>
      <c r="M138" s="122">
        <v>1.20441E-2</v>
      </c>
      <c r="N138" s="124">
        <v>2.06182E-83</v>
      </c>
    </row>
    <row r="139" spans="1:14">
      <c r="A139" s="121" t="s">
        <v>1277</v>
      </c>
      <c r="B139" s="122" t="s">
        <v>1385</v>
      </c>
      <c r="C139" s="122" t="s">
        <v>1278</v>
      </c>
      <c r="D139" s="122">
        <v>3</v>
      </c>
      <c r="E139" s="122">
        <v>38712880</v>
      </c>
      <c r="F139" s="122" t="s">
        <v>1109</v>
      </c>
      <c r="G139" s="122">
        <v>0.31759999999999999</v>
      </c>
      <c r="H139" s="122">
        <v>8.4099999999999994E-2</v>
      </c>
      <c r="I139" s="122">
        <v>3.3E-3</v>
      </c>
      <c r="J139" s="123">
        <v>4.3700000000000001E-140</v>
      </c>
      <c r="K139" s="122">
        <v>255084</v>
      </c>
      <c r="L139" s="122">
        <v>5.0313499999999997E-2</v>
      </c>
      <c r="M139" s="122">
        <v>3.45927E-3</v>
      </c>
      <c r="N139" s="124">
        <v>6.3238999999999995E-48</v>
      </c>
    </row>
    <row r="140" spans="1:14">
      <c r="A140" s="121" t="s">
        <v>1149</v>
      </c>
      <c r="B140" s="122" t="s">
        <v>1385</v>
      </c>
      <c r="C140" s="122" t="s">
        <v>1150</v>
      </c>
      <c r="D140" s="122">
        <v>3</v>
      </c>
      <c r="E140" s="122">
        <v>38766675</v>
      </c>
      <c r="F140" s="122" t="s">
        <v>1110</v>
      </c>
      <c r="G140" s="122">
        <v>0.40379999999999999</v>
      </c>
      <c r="H140" s="122">
        <v>-7.8200000000000006E-2</v>
      </c>
      <c r="I140" s="122">
        <v>3.2000000000000002E-3</v>
      </c>
      <c r="J140" s="123">
        <v>4.24E-133</v>
      </c>
      <c r="K140" s="122">
        <v>244239</v>
      </c>
      <c r="L140" s="122">
        <v>-7.2085300000000005E-2</v>
      </c>
      <c r="M140" s="122">
        <v>3.2373699999999998E-3</v>
      </c>
      <c r="N140" s="124">
        <v>7.7824799999999995E-110</v>
      </c>
    </row>
    <row r="141" spans="1:14">
      <c r="A141" s="121" t="s">
        <v>1151</v>
      </c>
      <c r="B141" s="122" t="s">
        <v>1385</v>
      </c>
      <c r="C141" s="122" t="s">
        <v>1152</v>
      </c>
      <c r="D141" s="122">
        <v>3</v>
      </c>
      <c r="E141" s="122">
        <v>38657899</v>
      </c>
      <c r="F141" s="122" t="s">
        <v>1110</v>
      </c>
      <c r="G141" s="122">
        <v>0.79559999999999997</v>
      </c>
      <c r="H141" s="122">
        <v>-8.8700000000000001E-2</v>
      </c>
      <c r="I141" s="122">
        <v>3.8999999999999998E-3</v>
      </c>
      <c r="J141" s="123">
        <v>3.0599999999999998E-114</v>
      </c>
      <c r="K141" s="122">
        <v>243505</v>
      </c>
      <c r="L141" s="122">
        <v>-7.8635099999999999E-2</v>
      </c>
      <c r="M141" s="122">
        <v>4.0589099999999998E-3</v>
      </c>
      <c r="N141" s="124">
        <v>1.29321E-83</v>
      </c>
    </row>
    <row r="142" spans="1:14">
      <c r="A142" s="121" t="s">
        <v>1279</v>
      </c>
      <c r="B142" s="122" t="s">
        <v>1385</v>
      </c>
      <c r="C142" s="122" t="s">
        <v>1280</v>
      </c>
      <c r="D142" s="122">
        <v>3</v>
      </c>
      <c r="E142" s="122">
        <v>38574968</v>
      </c>
      <c r="F142" s="122" t="s">
        <v>1109</v>
      </c>
      <c r="G142" s="122">
        <v>0.79149999999999998</v>
      </c>
      <c r="H142" s="122">
        <v>8.3299999999999999E-2</v>
      </c>
      <c r="I142" s="122">
        <v>3.8999999999999998E-3</v>
      </c>
      <c r="J142" s="123">
        <v>4.8899999999999999E-101</v>
      </c>
      <c r="K142" s="122">
        <v>240007</v>
      </c>
      <c r="L142" s="122">
        <v>6.2569E-2</v>
      </c>
      <c r="M142" s="122">
        <v>4.0350999999999998E-3</v>
      </c>
      <c r="N142" s="124">
        <v>3.1506000000000003E-54</v>
      </c>
    </row>
    <row r="143" spans="1:14">
      <c r="A143" s="121" t="s">
        <v>1153</v>
      </c>
      <c r="B143" s="122" t="s">
        <v>1385</v>
      </c>
      <c r="C143" s="122" t="s">
        <v>1154</v>
      </c>
      <c r="D143" s="122">
        <v>3</v>
      </c>
      <c r="E143" s="122">
        <v>38659952</v>
      </c>
      <c r="F143" s="122" t="s">
        <v>1109</v>
      </c>
      <c r="G143" s="122">
        <v>0.33479999999999999</v>
      </c>
      <c r="H143" s="122">
        <v>-6.4199999999999993E-2</v>
      </c>
      <c r="I143" s="122">
        <v>3.3999999999999998E-3</v>
      </c>
      <c r="J143" s="123">
        <v>8.3250000000000005E-80</v>
      </c>
      <c r="K143" s="122">
        <v>234087</v>
      </c>
      <c r="L143" s="122">
        <v>-7.0352999999999999E-2</v>
      </c>
      <c r="M143" s="122">
        <v>3.6457600000000001E-3</v>
      </c>
      <c r="N143" s="124">
        <v>5.6697000000000002E-83</v>
      </c>
    </row>
    <row r="144" spans="1:14">
      <c r="A144" s="121" t="s">
        <v>1281</v>
      </c>
      <c r="B144" s="122" t="s">
        <v>1385</v>
      </c>
      <c r="C144" s="122" t="s">
        <v>1282</v>
      </c>
      <c r="D144" s="122">
        <v>3</v>
      </c>
      <c r="E144" s="122">
        <v>38625154</v>
      </c>
      <c r="F144" s="122" t="s">
        <v>1109</v>
      </c>
      <c r="G144" s="122">
        <v>0.88800000000000001</v>
      </c>
      <c r="H144" s="122">
        <v>5.9499999999999997E-2</v>
      </c>
      <c r="I144" s="122">
        <v>5.0000000000000001E-3</v>
      </c>
      <c r="J144" s="123">
        <v>7.139E-33</v>
      </c>
      <c r="K144" s="122">
        <v>242611</v>
      </c>
      <c r="L144" s="122">
        <v>7.9712000000000005E-2</v>
      </c>
      <c r="M144" s="122">
        <v>5.2865400000000002E-3</v>
      </c>
      <c r="N144" s="124">
        <v>2.24977E-51</v>
      </c>
    </row>
    <row r="145" spans="1:14">
      <c r="A145" s="121" t="s">
        <v>1283</v>
      </c>
      <c r="B145" s="122" t="s">
        <v>1385</v>
      </c>
      <c r="C145" s="122" t="s">
        <v>1284</v>
      </c>
      <c r="D145" s="122">
        <v>3</v>
      </c>
      <c r="E145" s="122">
        <v>38740690</v>
      </c>
      <c r="F145" s="122" t="s">
        <v>1109</v>
      </c>
      <c r="G145" s="122">
        <v>0.83479999999999999</v>
      </c>
      <c r="H145" s="122">
        <v>-6.3799999999999996E-2</v>
      </c>
      <c r="I145" s="122">
        <v>5.7999999999999996E-3</v>
      </c>
      <c r="J145" s="123">
        <v>2.649E-28</v>
      </c>
      <c r="K145" s="122">
        <v>129982</v>
      </c>
      <c r="L145" s="122">
        <v>-5.3734299999999999E-2</v>
      </c>
      <c r="M145" s="122">
        <v>5.8218000000000002E-3</v>
      </c>
      <c r="N145" s="124">
        <v>2.7101799999999999E-20</v>
      </c>
    </row>
    <row r="146" spans="1:14">
      <c r="A146" s="105" t="s">
        <v>1285</v>
      </c>
      <c r="B146" s="106" t="s">
        <v>1385</v>
      </c>
      <c r="C146" s="106" t="s">
        <v>1286</v>
      </c>
      <c r="D146" s="106">
        <v>3</v>
      </c>
      <c r="E146" s="106">
        <v>37891706</v>
      </c>
      <c r="F146" s="106" t="s">
        <v>1110</v>
      </c>
      <c r="G146" s="106">
        <v>0.94199999999999995</v>
      </c>
      <c r="H146" s="106">
        <v>-3.8600000000000002E-2</v>
      </c>
      <c r="I146" s="106">
        <v>6.7999999999999996E-3</v>
      </c>
      <c r="J146" s="107">
        <v>1.592E-8</v>
      </c>
      <c r="K146" s="106">
        <v>238880</v>
      </c>
      <c r="L146" s="106">
        <v>-5.4528800000000002E-2</v>
      </c>
      <c r="M146" s="106">
        <v>6.8653999999999998E-3</v>
      </c>
      <c r="N146" s="108">
        <v>1.9806199999999998E-15</v>
      </c>
    </row>
    <row r="147" spans="1:14">
      <c r="A147" s="117" t="s">
        <v>274</v>
      </c>
      <c r="B147" s="118" t="s">
        <v>1384</v>
      </c>
      <c r="C147" s="118" t="s">
        <v>275</v>
      </c>
      <c r="D147" s="118">
        <v>3</v>
      </c>
      <c r="E147" s="118">
        <v>194299967</v>
      </c>
      <c r="F147" s="118" t="s">
        <v>1109</v>
      </c>
      <c r="G147" s="118">
        <v>0.46050000000000002</v>
      </c>
      <c r="H147" s="118">
        <v>-4.9200000000000001E-2</v>
      </c>
      <c r="I147" s="118">
        <v>3.2000000000000002E-3</v>
      </c>
      <c r="J147" s="119">
        <v>2.6660000000000002E-52</v>
      </c>
      <c r="K147" s="118">
        <v>237018</v>
      </c>
      <c r="L147" s="118" t="s">
        <v>1386</v>
      </c>
      <c r="M147" s="118" t="s">
        <v>1386</v>
      </c>
      <c r="N147" s="125" t="s">
        <v>1386</v>
      </c>
    </row>
    <row r="148" spans="1:14">
      <c r="A148" s="121" t="s">
        <v>1158</v>
      </c>
      <c r="B148" s="122" t="s">
        <v>1385</v>
      </c>
      <c r="C148" s="122" t="s">
        <v>1159</v>
      </c>
      <c r="D148" s="122">
        <v>3</v>
      </c>
      <c r="E148" s="122">
        <v>194808586</v>
      </c>
      <c r="F148" s="122" t="s">
        <v>1110</v>
      </c>
      <c r="G148" s="122">
        <v>0.86119999999999997</v>
      </c>
      <c r="H148" s="122">
        <v>3.2500000000000001E-2</v>
      </c>
      <c r="I148" s="122">
        <v>5.5999999999999999E-3</v>
      </c>
      <c r="J148" s="123">
        <v>7.9340000000000001E-9</v>
      </c>
      <c r="K148" s="122">
        <v>160981</v>
      </c>
      <c r="L148" s="122">
        <v>3.2299099999999997E-2</v>
      </c>
      <c r="M148" s="122">
        <v>5.60058E-3</v>
      </c>
      <c r="N148" s="124">
        <v>8.0651399999999997E-9</v>
      </c>
    </row>
    <row r="149" spans="1:14">
      <c r="A149" s="126" t="s">
        <v>430</v>
      </c>
      <c r="B149" s="127" t="s">
        <v>1384</v>
      </c>
      <c r="C149" s="127" t="s">
        <v>431</v>
      </c>
      <c r="D149" s="127">
        <v>4</v>
      </c>
      <c r="E149" s="127">
        <v>141901704</v>
      </c>
      <c r="F149" s="127" t="s">
        <v>1110</v>
      </c>
      <c r="G149" s="127">
        <v>0.31180000000000002</v>
      </c>
      <c r="H149" s="127">
        <v>2.3199999999999998E-2</v>
      </c>
      <c r="I149" s="127">
        <v>3.3E-3</v>
      </c>
      <c r="J149" s="128">
        <v>4.373E-12</v>
      </c>
      <c r="K149" s="127">
        <v>258245</v>
      </c>
      <c r="L149" s="127" t="s">
        <v>1386</v>
      </c>
      <c r="M149" s="127" t="s">
        <v>1386</v>
      </c>
      <c r="N149" s="129" t="s">
        <v>1386</v>
      </c>
    </row>
    <row r="150" spans="1:14">
      <c r="A150" s="130" t="s">
        <v>1287</v>
      </c>
      <c r="B150" s="131" t="s">
        <v>1385</v>
      </c>
      <c r="C150" s="131" t="s">
        <v>1288</v>
      </c>
      <c r="D150" s="131">
        <v>4</v>
      </c>
      <c r="E150" s="131">
        <v>141791907</v>
      </c>
      <c r="F150" s="131" t="s">
        <v>1109</v>
      </c>
      <c r="G150" s="131">
        <v>0.25019999999999998</v>
      </c>
      <c r="H150" s="131">
        <v>-0.02</v>
      </c>
      <c r="I150" s="131">
        <v>3.5999999999999999E-3</v>
      </c>
      <c r="J150" s="132">
        <v>3.1179999999999999E-8</v>
      </c>
      <c r="K150" s="131">
        <v>248223</v>
      </c>
      <c r="L150" s="131">
        <v>-2.0468E-2</v>
      </c>
      <c r="M150" s="131">
        <v>3.6008099999999999E-3</v>
      </c>
      <c r="N150" s="133">
        <v>1.3136300000000001E-8</v>
      </c>
    </row>
    <row r="151" spans="1:14">
      <c r="A151" s="117" t="s">
        <v>1289</v>
      </c>
      <c r="B151" s="118" t="s">
        <v>1384</v>
      </c>
      <c r="C151" s="118" t="s">
        <v>1290</v>
      </c>
      <c r="D151" s="118">
        <v>5</v>
      </c>
      <c r="E151" s="118">
        <v>1057960</v>
      </c>
      <c r="F151" s="118" t="s">
        <v>1109</v>
      </c>
      <c r="G151" s="118">
        <v>0.81389999999999996</v>
      </c>
      <c r="H151" s="118">
        <v>-4.6800000000000001E-2</v>
      </c>
      <c r="I151" s="118">
        <v>4.1999999999999997E-3</v>
      </c>
      <c r="J151" s="119">
        <v>2.4020000000000001E-28</v>
      </c>
      <c r="K151" s="118">
        <v>225777</v>
      </c>
      <c r="L151" s="118" t="s">
        <v>1386</v>
      </c>
      <c r="M151" s="118" t="s">
        <v>1386</v>
      </c>
      <c r="N151" s="125" t="s">
        <v>1386</v>
      </c>
    </row>
    <row r="152" spans="1:14">
      <c r="A152" s="121" t="s">
        <v>1164</v>
      </c>
      <c r="B152" s="122" t="s">
        <v>1385</v>
      </c>
      <c r="C152" s="122" t="s">
        <v>1165</v>
      </c>
      <c r="D152" s="122">
        <v>5</v>
      </c>
      <c r="E152" s="122">
        <v>1066400</v>
      </c>
      <c r="F152" s="122" t="s">
        <v>1110</v>
      </c>
      <c r="G152" s="122">
        <v>0.98680000000000001</v>
      </c>
      <c r="H152" s="122">
        <v>-0.14269999999999999</v>
      </c>
      <c r="I152" s="122">
        <v>1.5599999999999999E-2</v>
      </c>
      <c r="J152" s="123">
        <v>5.737E-20</v>
      </c>
      <c r="K152" s="122">
        <v>190323</v>
      </c>
      <c r="L152" s="122">
        <v>-0.11296100000000001</v>
      </c>
      <c r="M152" s="122">
        <v>1.5912300000000001E-2</v>
      </c>
      <c r="N152" s="124">
        <v>1.2568899999999999E-12</v>
      </c>
    </row>
    <row r="153" spans="1:14">
      <c r="A153" s="101" t="s">
        <v>1291</v>
      </c>
      <c r="B153" s="102" t="s">
        <v>1384</v>
      </c>
      <c r="C153" s="102" t="s">
        <v>1292</v>
      </c>
      <c r="D153" s="102">
        <v>5</v>
      </c>
      <c r="E153" s="102">
        <v>172659511</v>
      </c>
      <c r="F153" s="102" t="s">
        <v>1110</v>
      </c>
      <c r="G153" s="102">
        <v>0.3599</v>
      </c>
      <c r="H153" s="102">
        <v>-2.7E-2</v>
      </c>
      <c r="I153" s="102">
        <v>3.3E-3</v>
      </c>
      <c r="J153" s="103">
        <v>2.909E-16</v>
      </c>
      <c r="K153" s="102">
        <v>240523</v>
      </c>
      <c r="L153" s="102" t="s">
        <v>1386</v>
      </c>
      <c r="M153" s="102" t="s">
        <v>1386</v>
      </c>
      <c r="N153" s="104" t="s">
        <v>1386</v>
      </c>
    </row>
    <row r="154" spans="1:14">
      <c r="A154" s="105" t="s">
        <v>1293</v>
      </c>
      <c r="B154" s="106" t="s">
        <v>1385</v>
      </c>
      <c r="C154" s="106" t="s">
        <v>1294</v>
      </c>
      <c r="D154" s="106">
        <v>5</v>
      </c>
      <c r="E154" s="106">
        <v>172640280</v>
      </c>
      <c r="F154" s="106" t="s">
        <v>1110</v>
      </c>
      <c r="G154" s="106">
        <v>0.74229999999999996</v>
      </c>
      <c r="H154" s="106">
        <v>-2.4899999999999999E-2</v>
      </c>
      <c r="I154" s="106">
        <v>3.5999999999999999E-3</v>
      </c>
      <c r="J154" s="107">
        <v>6.5359999999999996E-12</v>
      </c>
      <c r="K154" s="106">
        <v>243417</v>
      </c>
      <c r="L154" s="106">
        <v>-2.35987E-2</v>
      </c>
      <c r="M154" s="106">
        <v>3.60414E-3</v>
      </c>
      <c r="N154" s="108">
        <v>5.8444299999999995E-11</v>
      </c>
    </row>
    <row r="155" spans="1:14">
      <c r="A155" s="117" t="s">
        <v>1295</v>
      </c>
      <c r="B155" s="118" t="s">
        <v>1384</v>
      </c>
      <c r="C155" s="118" t="s">
        <v>1296</v>
      </c>
      <c r="D155" s="118">
        <v>6</v>
      </c>
      <c r="E155" s="118">
        <v>105709355</v>
      </c>
      <c r="F155" s="118" t="s">
        <v>1110</v>
      </c>
      <c r="G155" s="118">
        <v>0.13370000000000001</v>
      </c>
      <c r="H155" s="118">
        <v>-4.4999999999999998E-2</v>
      </c>
      <c r="I155" s="118">
        <v>4.5999999999999999E-3</v>
      </c>
      <c r="J155" s="119">
        <v>1.9180000000000001E-22</v>
      </c>
      <c r="K155" s="118">
        <v>246179</v>
      </c>
      <c r="L155" s="118" t="s">
        <v>1386</v>
      </c>
      <c r="M155" s="118" t="s">
        <v>1386</v>
      </c>
      <c r="N155" s="125" t="s">
        <v>1386</v>
      </c>
    </row>
    <row r="156" spans="1:14">
      <c r="A156" s="121" t="s">
        <v>1297</v>
      </c>
      <c r="B156" s="122" t="s">
        <v>1385</v>
      </c>
      <c r="C156" s="122" t="s">
        <v>1298</v>
      </c>
      <c r="D156" s="122">
        <v>6</v>
      </c>
      <c r="E156" s="122">
        <v>105585017</v>
      </c>
      <c r="F156" s="122" t="s">
        <v>1110</v>
      </c>
      <c r="G156" s="122">
        <v>6.4399999999999999E-2</v>
      </c>
      <c r="H156" s="122">
        <v>6.1199999999999997E-2</v>
      </c>
      <c r="I156" s="122">
        <v>6.4000000000000003E-3</v>
      </c>
      <c r="J156" s="123">
        <v>2.2509999999999999E-21</v>
      </c>
      <c r="K156" s="122">
        <v>244476</v>
      </c>
      <c r="L156" s="122">
        <v>6.1604800000000001E-2</v>
      </c>
      <c r="M156" s="122">
        <v>6.4013200000000003E-3</v>
      </c>
      <c r="N156" s="124">
        <v>6.3460799999999999E-22</v>
      </c>
    </row>
    <row r="157" spans="1:14">
      <c r="A157" s="101" t="s">
        <v>304</v>
      </c>
      <c r="B157" s="102" t="s">
        <v>1384</v>
      </c>
      <c r="C157" s="102" t="s">
        <v>305</v>
      </c>
      <c r="D157" s="102">
        <v>6</v>
      </c>
      <c r="E157" s="102">
        <v>118667522</v>
      </c>
      <c r="F157" s="102" t="s">
        <v>1109</v>
      </c>
      <c r="G157" s="102">
        <v>0.50980000000000003</v>
      </c>
      <c r="H157" s="102">
        <v>-6.5600000000000006E-2</v>
      </c>
      <c r="I157" s="102">
        <v>3.0999999999999999E-3</v>
      </c>
      <c r="J157" s="103">
        <v>4.7900000000000001E-100</v>
      </c>
      <c r="K157" s="102">
        <v>250878</v>
      </c>
      <c r="L157" s="102" t="s">
        <v>1386</v>
      </c>
      <c r="M157" s="102" t="s">
        <v>1386</v>
      </c>
      <c r="N157" s="104" t="s">
        <v>1386</v>
      </c>
    </row>
    <row r="158" spans="1:14">
      <c r="A158" s="121" t="s">
        <v>1299</v>
      </c>
      <c r="B158" s="122" t="s">
        <v>1385</v>
      </c>
      <c r="C158" s="122" t="s">
        <v>1300</v>
      </c>
      <c r="D158" s="122">
        <v>6</v>
      </c>
      <c r="E158" s="122">
        <v>118692152</v>
      </c>
      <c r="F158" s="122" t="s">
        <v>1106</v>
      </c>
      <c r="G158" s="122">
        <v>5.5199999999999999E-2</v>
      </c>
      <c r="H158" s="122">
        <v>-0.13569999999999999</v>
      </c>
      <c r="I158" s="122">
        <v>6.7999999999999996E-3</v>
      </c>
      <c r="J158" s="123">
        <v>1.4369999999999999E-87</v>
      </c>
      <c r="K158" s="122">
        <v>249888</v>
      </c>
      <c r="L158" s="122">
        <v>-0.111854</v>
      </c>
      <c r="M158" s="122">
        <v>7.0221600000000004E-3</v>
      </c>
      <c r="N158" s="124">
        <v>4.0028100000000002E-57</v>
      </c>
    </row>
    <row r="159" spans="1:14">
      <c r="A159" s="105" t="s">
        <v>1182</v>
      </c>
      <c r="B159" s="106" t="s">
        <v>1385</v>
      </c>
      <c r="C159" s="106" t="s">
        <v>1183</v>
      </c>
      <c r="D159" s="106">
        <v>6</v>
      </c>
      <c r="E159" s="106">
        <v>118609174</v>
      </c>
      <c r="F159" s="106" t="s">
        <v>1109</v>
      </c>
      <c r="G159" s="106">
        <v>0.49220000000000003</v>
      </c>
      <c r="H159" s="106">
        <v>3.56E-2</v>
      </c>
      <c r="I159" s="106">
        <v>5.3E-3</v>
      </c>
      <c r="J159" s="107">
        <v>2.2349999999999999E-11</v>
      </c>
      <c r="K159" s="106">
        <v>85925.8</v>
      </c>
      <c r="L159" s="106">
        <v>3.4334799999999999E-2</v>
      </c>
      <c r="M159" s="106">
        <v>5.3099899999999997E-3</v>
      </c>
      <c r="N159" s="108">
        <v>1.0058E-10</v>
      </c>
    </row>
    <row r="160" spans="1:14">
      <c r="A160" s="109" t="s">
        <v>723</v>
      </c>
      <c r="B160" s="110" t="s">
        <v>1384</v>
      </c>
      <c r="C160" s="110" t="s">
        <v>724</v>
      </c>
      <c r="D160" s="110">
        <v>6</v>
      </c>
      <c r="E160" s="110">
        <v>126086290</v>
      </c>
      <c r="F160" s="110" t="s">
        <v>1110</v>
      </c>
      <c r="G160" s="110">
        <v>0.60250000000000004</v>
      </c>
      <c r="H160" s="110">
        <v>-3.2800000000000003E-2</v>
      </c>
      <c r="I160" s="110">
        <v>3.2000000000000002E-3</v>
      </c>
      <c r="J160" s="111">
        <v>3.4839999999999998E-25</v>
      </c>
      <c r="K160" s="110">
        <v>246011</v>
      </c>
      <c r="L160" s="110" t="s">
        <v>1386</v>
      </c>
      <c r="M160" s="110" t="s">
        <v>1386</v>
      </c>
      <c r="N160" s="112" t="s">
        <v>1386</v>
      </c>
    </row>
    <row r="161" spans="1:14">
      <c r="A161" s="113" t="s">
        <v>1188</v>
      </c>
      <c r="B161" s="114" t="s">
        <v>1385</v>
      </c>
      <c r="C161" s="114" t="s">
        <v>1189</v>
      </c>
      <c r="D161" s="114">
        <v>6</v>
      </c>
      <c r="E161" s="114">
        <v>125537930</v>
      </c>
      <c r="F161" s="114" t="s">
        <v>1110</v>
      </c>
      <c r="G161" s="114">
        <v>0.44869999999999999</v>
      </c>
      <c r="H161" s="114">
        <v>2.1700000000000001E-2</v>
      </c>
      <c r="I161" s="114">
        <v>3.0999999999999999E-3</v>
      </c>
      <c r="J161" s="115">
        <v>3.228E-12</v>
      </c>
      <c r="K161" s="114">
        <v>253853</v>
      </c>
      <c r="L161" s="114">
        <v>2.20834E-2</v>
      </c>
      <c r="M161" s="114">
        <v>3.1005199999999998E-3</v>
      </c>
      <c r="N161" s="116">
        <v>1.0599299999999999E-12</v>
      </c>
    </row>
    <row r="162" spans="1:14">
      <c r="A162" s="126" t="s">
        <v>725</v>
      </c>
      <c r="B162" s="127" t="s">
        <v>1384</v>
      </c>
      <c r="C162" s="127" t="s">
        <v>726</v>
      </c>
      <c r="D162" s="127">
        <v>7</v>
      </c>
      <c r="E162" s="127">
        <v>35415792</v>
      </c>
      <c r="F162" s="127" t="s">
        <v>1109</v>
      </c>
      <c r="G162" s="127">
        <v>0.35249999999999998</v>
      </c>
      <c r="H162" s="127">
        <v>-3.2300000000000002E-2</v>
      </c>
      <c r="I162" s="127">
        <v>3.2000000000000002E-3</v>
      </c>
      <c r="J162" s="128">
        <v>2.7259999999999998E-23</v>
      </c>
      <c r="K162" s="127">
        <v>258145</v>
      </c>
      <c r="L162" s="127" t="s">
        <v>1386</v>
      </c>
      <c r="M162" s="127" t="s">
        <v>1386</v>
      </c>
      <c r="N162" s="129" t="s">
        <v>1386</v>
      </c>
    </row>
    <row r="163" spans="1:14">
      <c r="A163" s="130" t="s">
        <v>1301</v>
      </c>
      <c r="B163" s="131" t="s">
        <v>1385</v>
      </c>
      <c r="C163" s="131" t="s">
        <v>1302</v>
      </c>
      <c r="D163" s="131">
        <v>7</v>
      </c>
      <c r="E163" s="131">
        <v>35280404</v>
      </c>
      <c r="F163" s="131" t="s">
        <v>1109</v>
      </c>
      <c r="G163" s="131">
        <v>0.15970000000000001</v>
      </c>
      <c r="H163" s="131">
        <v>-2.7900000000000001E-2</v>
      </c>
      <c r="I163" s="131">
        <v>4.1999999999999997E-3</v>
      </c>
      <c r="J163" s="132">
        <v>5.3090000000000001E-11</v>
      </c>
      <c r="K163" s="131">
        <v>254930</v>
      </c>
      <c r="L163" s="131">
        <v>-2.6707100000000001E-2</v>
      </c>
      <c r="M163" s="131">
        <v>4.2020800000000004E-3</v>
      </c>
      <c r="N163" s="133">
        <v>2.0750900000000001E-10</v>
      </c>
    </row>
    <row r="164" spans="1:14">
      <c r="A164" s="117" t="s">
        <v>1303</v>
      </c>
      <c r="B164" s="118" t="s">
        <v>1384</v>
      </c>
      <c r="C164" s="118" t="s">
        <v>1304</v>
      </c>
      <c r="D164" s="118">
        <v>8</v>
      </c>
      <c r="E164" s="118">
        <v>98854653</v>
      </c>
      <c r="F164" s="118" t="s">
        <v>1109</v>
      </c>
      <c r="G164" s="118">
        <v>0.41060000000000002</v>
      </c>
      <c r="H164" s="118">
        <v>-3.73E-2</v>
      </c>
      <c r="I164" s="118">
        <v>3.2000000000000002E-3</v>
      </c>
      <c r="J164" s="119">
        <v>3.9470000000000001E-31</v>
      </c>
      <c r="K164" s="118">
        <v>243424</v>
      </c>
      <c r="L164" s="118" t="s">
        <v>1386</v>
      </c>
      <c r="M164" s="118" t="s">
        <v>1386</v>
      </c>
      <c r="N164" s="125" t="s">
        <v>1386</v>
      </c>
    </row>
    <row r="165" spans="1:14">
      <c r="A165" s="121" t="s">
        <v>1305</v>
      </c>
      <c r="B165" s="122" t="s">
        <v>1385</v>
      </c>
      <c r="C165" s="122" t="s">
        <v>1306</v>
      </c>
      <c r="D165" s="122">
        <v>8</v>
      </c>
      <c r="E165" s="122">
        <v>98815127</v>
      </c>
      <c r="F165" s="122" t="s">
        <v>1110</v>
      </c>
      <c r="G165" s="122">
        <v>0.2029</v>
      </c>
      <c r="H165" s="122">
        <v>3.8899999999999997E-2</v>
      </c>
      <c r="I165" s="122">
        <v>4.1000000000000003E-3</v>
      </c>
      <c r="J165" s="123">
        <v>1.6150000000000001E-21</v>
      </c>
      <c r="K165" s="122">
        <v>221920</v>
      </c>
      <c r="L165" s="122">
        <v>3.5549299999999999E-2</v>
      </c>
      <c r="M165" s="122">
        <v>4.1121600000000001E-3</v>
      </c>
      <c r="N165" s="124">
        <v>5.3850199999999997E-18</v>
      </c>
    </row>
    <row r="166" spans="1:14">
      <c r="A166" s="101" t="s">
        <v>322</v>
      </c>
      <c r="B166" s="102" t="s">
        <v>1384</v>
      </c>
      <c r="C166" s="102" t="s">
        <v>323</v>
      </c>
      <c r="D166" s="102">
        <v>8</v>
      </c>
      <c r="E166" s="102">
        <v>106347897</v>
      </c>
      <c r="F166" s="102" t="s">
        <v>1110</v>
      </c>
      <c r="G166" s="102">
        <v>3.9E-2</v>
      </c>
      <c r="H166" s="102">
        <v>9.0200000000000002E-2</v>
      </c>
      <c r="I166" s="102">
        <v>8.5000000000000006E-3</v>
      </c>
      <c r="J166" s="103">
        <v>2.611E-26</v>
      </c>
      <c r="K166" s="102">
        <v>222787</v>
      </c>
      <c r="L166" s="102" t="s">
        <v>1386</v>
      </c>
      <c r="M166" s="102" t="s">
        <v>1386</v>
      </c>
      <c r="N166" s="104" t="s">
        <v>1386</v>
      </c>
    </row>
    <row r="167" spans="1:14">
      <c r="A167" s="105" t="s">
        <v>1307</v>
      </c>
      <c r="B167" s="106" t="s">
        <v>1385</v>
      </c>
      <c r="C167" s="106" t="s">
        <v>1308</v>
      </c>
      <c r="D167" s="106">
        <v>8</v>
      </c>
      <c r="E167" s="106">
        <v>106674475</v>
      </c>
      <c r="F167" s="106" t="s">
        <v>1110</v>
      </c>
      <c r="G167" s="106">
        <v>0.1328</v>
      </c>
      <c r="H167" s="106">
        <v>2.9700000000000001E-2</v>
      </c>
      <c r="I167" s="106">
        <v>4.7000000000000002E-3</v>
      </c>
      <c r="J167" s="107">
        <v>3.1150000000000001E-10</v>
      </c>
      <c r="K167" s="106">
        <v>237218</v>
      </c>
      <c r="L167" s="106">
        <v>3.1627000000000002E-2</v>
      </c>
      <c r="M167" s="106">
        <v>4.7037399999999997E-3</v>
      </c>
      <c r="N167" s="108">
        <v>1.7703299999999999E-11</v>
      </c>
    </row>
    <row r="168" spans="1:14">
      <c r="A168" s="109" t="s">
        <v>584</v>
      </c>
      <c r="B168" s="110" t="s">
        <v>1384</v>
      </c>
      <c r="C168" s="110" t="s">
        <v>585</v>
      </c>
      <c r="D168" s="110">
        <v>9</v>
      </c>
      <c r="E168" s="110">
        <v>109438504</v>
      </c>
      <c r="F168" s="110" t="s">
        <v>1109</v>
      </c>
      <c r="G168" s="110">
        <v>0.89870000000000005</v>
      </c>
      <c r="H168" s="110">
        <v>3.2000000000000001E-2</v>
      </c>
      <c r="I168" s="110">
        <v>5.3E-3</v>
      </c>
      <c r="J168" s="111">
        <v>2.1160000000000001E-9</v>
      </c>
      <c r="K168" s="110">
        <v>235989</v>
      </c>
      <c r="L168" s="110" t="s">
        <v>1386</v>
      </c>
      <c r="M168" s="110" t="s">
        <v>1386</v>
      </c>
      <c r="N168" s="112" t="s">
        <v>1386</v>
      </c>
    </row>
    <row r="169" spans="1:14">
      <c r="A169" s="113" t="s">
        <v>1309</v>
      </c>
      <c r="B169" s="114" t="s">
        <v>1385</v>
      </c>
      <c r="C169" s="114" t="s">
        <v>1310</v>
      </c>
      <c r="D169" s="114">
        <v>9</v>
      </c>
      <c r="E169" s="114">
        <v>109438311</v>
      </c>
      <c r="F169" s="114" t="s">
        <v>1109</v>
      </c>
      <c r="G169" s="114">
        <v>2.18E-2</v>
      </c>
      <c r="H169" s="114">
        <v>6.6699999999999995E-2</v>
      </c>
      <c r="I169" s="114">
        <v>1.1599999999999999E-2</v>
      </c>
      <c r="J169" s="115">
        <v>1.001E-8</v>
      </c>
      <c r="K169" s="114">
        <v>210313</v>
      </c>
      <c r="L169" s="114">
        <v>6.3725599999999993E-2</v>
      </c>
      <c r="M169" s="114">
        <v>1.1612300000000001E-2</v>
      </c>
      <c r="N169" s="116">
        <v>4.0700299999999997E-8</v>
      </c>
    </row>
    <row r="170" spans="1:14">
      <c r="A170" s="101" t="s">
        <v>332</v>
      </c>
      <c r="B170" s="102" t="s">
        <v>1384</v>
      </c>
      <c r="C170" s="102" t="s">
        <v>333</v>
      </c>
      <c r="D170" s="102">
        <v>11</v>
      </c>
      <c r="E170" s="102">
        <v>2484803</v>
      </c>
      <c r="F170" s="102" t="s">
        <v>1109</v>
      </c>
      <c r="G170" s="102">
        <v>8.8700000000000001E-2</v>
      </c>
      <c r="H170" s="102">
        <v>-0.26740000000000003</v>
      </c>
      <c r="I170" s="102">
        <v>6.4000000000000003E-3</v>
      </c>
      <c r="J170" s="622" t="s">
        <v>15919</v>
      </c>
      <c r="K170" s="102">
        <v>180556</v>
      </c>
      <c r="L170" s="102" t="s">
        <v>1386</v>
      </c>
      <c r="M170" s="102" t="s">
        <v>1386</v>
      </c>
      <c r="N170" s="134" t="s">
        <v>1386</v>
      </c>
    </row>
    <row r="171" spans="1:14">
      <c r="A171" s="121" t="s">
        <v>1311</v>
      </c>
      <c r="B171" s="122" t="s">
        <v>1385</v>
      </c>
      <c r="C171" s="122" t="s">
        <v>1312</v>
      </c>
      <c r="D171" s="122">
        <v>11</v>
      </c>
      <c r="E171" s="122">
        <v>2480464</v>
      </c>
      <c r="F171" s="122" t="s">
        <v>1109</v>
      </c>
      <c r="G171" s="122">
        <v>0.1681</v>
      </c>
      <c r="H171" s="122">
        <v>0.1333</v>
      </c>
      <c r="I171" s="122">
        <v>4.1999999999999997E-3</v>
      </c>
      <c r="J171" s="123">
        <v>8.3899999999999997E-217</v>
      </c>
      <c r="K171" s="122">
        <v>243672</v>
      </c>
      <c r="L171" s="122">
        <v>0.120875</v>
      </c>
      <c r="M171" s="122">
        <v>4.3343000000000001E-3</v>
      </c>
      <c r="N171" s="124">
        <v>3.7253299999999999E-171</v>
      </c>
    </row>
    <row r="172" spans="1:14">
      <c r="A172" s="121" t="s">
        <v>1202</v>
      </c>
      <c r="B172" s="122" t="s">
        <v>1385</v>
      </c>
      <c r="C172" s="122" t="s">
        <v>1203</v>
      </c>
      <c r="D172" s="122">
        <v>11</v>
      </c>
      <c r="E172" s="122">
        <v>2472055</v>
      </c>
      <c r="F172" s="122" t="s">
        <v>1109</v>
      </c>
      <c r="G172" s="122">
        <v>0.1285</v>
      </c>
      <c r="H172" s="122">
        <v>-7.7299999999999994E-2</v>
      </c>
      <c r="I172" s="122">
        <v>4.8999999999999998E-3</v>
      </c>
      <c r="J172" s="123">
        <v>1.5110000000000001E-55</v>
      </c>
      <c r="K172" s="122">
        <v>224228</v>
      </c>
      <c r="L172" s="122">
        <v>-0.10795399999999999</v>
      </c>
      <c r="M172" s="122">
        <v>4.9863399999999997E-3</v>
      </c>
      <c r="N172" s="124">
        <v>6.0789499999999999E-104</v>
      </c>
    </row>
    <row r="173" spans="1:14">
      <c r="A173" s="121" t="s">
        <v>1313</v>
      </c>
      <c r="B173" s="122" t="s">
        <v>1385</v>
      </c>
      <c r="C173" s="122" t="s">
        <v>1314</v>
      </c>
      <c r="D173" s="122">
        <v>11</v>
      </c>
      <c r="E173" s="122">
        <v>2493609</v>
      </c>
      <c r="F173" s="122" t="s">
        <v>1157</v>
      </c>
      <c r="G173" s="122">
        <v>2.4899999999999999E-2</v>
      </c>
      <c r="H173" s="122">
        <v>0.18790000000000001</v>
      </c>
      <c r="I173" s="122">
        <v>1.4E-2</v>
      </c>
      <c r="J173" s="123">
        <v>3.5990000000000002E-41</v>
      </c>
      <c r="K173" s="122">
        <v>126653</v>
      </c>
      <c r="L173" s="122">
        <v>9.1056499999999999E-2</v>
      </c>
      <c r="M173" s="122">
        <v>1.42503E-2</v>
      </c>
      <c r="N173" s="124">
        <v>1.66121E-10</v>
      </c>
    </row>
    <row r="174" spans="1:14">
      <c r="A174" s="121" t="s">
        <v>1315</v>
      </c>
      <c r="B174" s="122" t="s">
        <v>1385</v>
      </c>
      <c r="C174" s="122" t="s">
        <v>1316</v>
      </c>
      <c r="D174" s="122">
        <v>11</v>
      </c>
      <c r="E174" s="122">
        <v>2430315</v>
      </c>
      <c r="F174" s="122" t="s">
        <v>1109</v>
      </c>
      <c r="G174" s="122">
        <v>0.1426</v>
      </c>
      <c r="H174" s="122">
        <v>-7.4999999999999997E-2</v>
      </c>
      <c r="I174" s="122">
        <v>5.8999999999999999E-3</v>
      </c>
      <c r="J174" s="123">
        <v>1.973E-37</v>
      </c>
      <c r="K174" s="122">
        <v>141656</v>
      </c>
      <c r="L174" s="122">
        <v>-4.1178199999999998E-2</v>
      </c>
      <c r="M174" s="122">
        <v>5.9536700000000003E-3</v>
      </c>
      <c r="N174" s="124">
        <v>4.6317700000000002E-12</v>
      </c>
    </row>
    <row r="175" spans="1:14">
      <c r="A175" s="121" t="s">
        <v>1204</v>
      </c>
      <c r="B175" s="122" t="s">
        <v>1385</v>
      </c>
      <c r="C175" s="122" t="s">
        <v>1205</v>
      </c>
      <c r="D175" s="122">
        <v>11</v>
      </c>
      <c r="E175" s="122">
        <v>2869497</v>
      </c>
      <c r="F175" s="122" t="s">
        <v>1109</v>
      </c>
      <c r="G175" s="122">
        <v>0.98509999999999998</v>
      </c>
      <c r="H175" s="122">
        <v>0.13930000000000001</v>
      </c>
      <c r="I175" s="122">
        <v>1.44E-2</v>
      </c>
      <c r="J175" s="123">
        <v>4.903E-22</v>
      </c>
      <c r="K175" s="122">
        <v>198216</v>
      </c>
      <c r="L175" s="122">
        <v>0.14724100000000001</v>
      </c>
      <c r="M175" s="122">
        <v>1.44428E-2</v>
      </c>
      <c r="N175" s="124">
        <v>2.0924700000000001E-24</v>
      </c>
    </row>
    <row r="176" spans="1:14">
      <c r="A176" s="121" t="s">
        <v>1208</v>
      </c>
      <c r="B176" s="122" t="s">
        <v>1385</v>
      </c>
      <c r="C176" s="122" t="s">
        <v>1209</v>
      </c>
      <c r="D176" s="122">
        <v>11</v>
      </c>
      <c r="E176" s="122">
        <v>2869452</v>
      </c>
      <c r="F176" s="122" t="s">
        <v>1110</v>
      </c>
      <c r="G176" s="122">
        <v>1.89E-2</v>
      </c>
      <c r="H176" s="122">
        <v>-0.10349999999999999</v>
      </c>
      <c r="I176" s="122">
        <v>1.2699999999999999E-2</v>
      </c>
      <c r="J176" s="123">
        <v>4.0419999999999999E-16</v>
      </c>
      <c r="K176" s="122">
        <v>201748</v>
      </c>
      <c r="L176" s="122">
        <v>-9.3717400000000006E-2</v>
      </c>
      <c r="M176" s="122">
        <v>1.29315E-2</v>
      </c>
      <c r="N176" s="124">
        <v>4.2542200000000001E-13</v>
      </c>
    </row>
    <row r="177" spans="1:14">
      <c r="A177" s="121" t="s">
        <v>1210</v>
      </c>
      <c r="B177" s="122" t="s">
        <v>1385</v>
      </c>
      <c r="C177" s="122" t="s">
        <v>1211</v>
      </c>
      <c r="D177" s="122">
        <v>11</v>
      </c>
      <c r="E177" s="122">
        <v>2868057</v>
      </c>
      <c r="F177" s="122" t="s">
        <v>1110</v>
      </c>
      <c r="G177" s="122">
        <v>0.255</v>
      </c>
      <c r="H177" s="122">
        <v>-2.4400000000000002E-2</v>
      </c>
      <c r="I177" s="122">
        <v>3.7000000000000002E-3</v>
      </c>
      <c r="J177" s="123">
        <v>3.9440000000000002E-11</v>
      </c>
      <c r="K177" s="122">
        <v>232035</v>
      </c>
      <c r="L177" s="122">
        <v>-2.2820400000000001E-2</v>
      </c>
      <c r="M177" s="122">
        <v>3.7738400000000001E-3</v>
      </c>
      <c r="N177" s="124">
        <v>1.4756900000000001E-9</v>
      </c>
    </row>
    <row r="178" spans="1:14">
      <c r="A178" s="105" t="s">
        <v>1212</v>
      </c>
      <c r="B178" s="106" t="s">
        <v>1385</v>
      </c>
      <c r="C178" s="106" t="s">
        <v>1213</v>
      </c>
      <c r="D178" s="106">
        <v>11</v>
      </c>
      <c r="E178" s="106">
        <v>2798305</v>
      </c>
      <c r="F178" s="106" t="s">
        <v>1109</v>
      </c>
      <c r="G178" s="106">
        <v>0.76570000000000005</v>
      </c>
      <c r="H178" s="106">
        <v>2.41E-2</v>
      </c>
      <c r="I178" s="106">
        <v>3.8E-3</v>
      </c>
      <c r="J178" s="107">
        <v>1.4609999999999999E-10</v>
      </c>
      <c r="K178" s="106">
        <v>232949</v>
      </c>
      <c r="L178" s="106">
        <v>2.5470599999999999E-2</v>
      </c>
      <c r="M178" s="106">
        <v>3.8069100000000002E-3</v>
      </c>
      <c r="N178" s="108">
        <v>2.2220900000000001E-11</v>
      </c>
    </row>
    <row r="179" spans="1:14">
      <c r="A179" s="109" t="s">
        <v>748</v>
      </c>
      <c r="B179" s="110" t="s">
        <v>1384</v>
      </c>
      <c r="C179" s="110" t="s">
        <v>749</v>
      </c>
      <c r="D179" s="110">
        <v>11</v>
      </c>
      <c r="E179" s="110">
        <v>17498057</v>
      </c>
      <c r="F179" s="110" t="s">
        <v>1110</v>
      </c>
      <c r="G179" s="110">
        <v>0.1731</v>
      </c>
      <c r="H179" s="110">
        <v>-3.0800000000000001E-2</v>
      </c>
      <c r="I179" s="110">
        <v>4.4000000000000003E-3</v>
      </c>
      <c r="J179" s="111">
        <v>3.3420000000000001E-12</v>
      </c>
      <c r="K179" s="110">
        <v>217762</v>
      </c>
      <c r="L179" s="110" t="s">
        <v>1386</v>
      </c>
      <c r="M179" s="110" t="s">
        <v>1386</v>
      </c>
      <c r="N179" s="112" t="s">
        <v>1386</v>
      </c>
    </row>
    <row r="180" spans="1:14">
      <c r="A180" s="113" t="s">
        <v>1317</v>
      </c>
      <c r="B180" s="114" t="s">
        <v>1385</v>
      </c>
      <c r="C180" s="114" t="s">
        <v>1318</v>
      </c>
      <c r="D180" s="114">
        <v>11</v>
      </c>
      <c r="E180" s="114">
        <v>17409069</v>
      </c>
      <c r="F180" s="114" t="s">
        <v>1110</v>
      </c>
      <c r="G180" s="114">
        <v>0.30549999999999999</v>
      </c>
      <c r="H180" s="114">
        <v>-2.2499999999999999E-2</v>
      </c>
      <c r="I180" s="114">
        <v>3.3999999999999998E-3</v>
      </c>
      <c r="J180" s="115">
        <v>2.656E-11</v>
      </c>
      <c r="K180" s="114">
        <v>246046</v>
      </c>
      <c r="L180" s="114">
        <v>-2.0119100000000001E-2</v>
      </c>
      <c r="M180" s="114">
        <v>3.4211799999999998E-3</v>
      </c>
      <c r="N180" s="116">
        <v>4.0843299999999997E-9</v>
      </c>
    </row>
    <row r="181" spans="1:14">
      <c r="A181" s="126" t="s">
        <v>159</v>
      </c>
      <c r="B181" s="127" t="s">
        <v>1384</v>
      </c>
      <c r="C181" s="127" t="s">
        <v>160</v>
      </c>
      <c r="D181" s="127">
        <v>11</v>
      </c>
      <c r="E181" s="127">
        <v>65337251</v>
      </c>
      <c r="F181" s="127" t="s">
        <v>1110</v>
      </c>
      <c r="G181" s="127">
        <v>0.80359999999999998</v>
      </c>
      <c r="H181" s="127">
        <v>-2.6499999999999999E-2</v>
      </c>
      <c r="I181" s="127">
        <v>4.0000000000000001E-3</v>
      </c>
      <c r="J181" s="128">
        <v>2.0470000000000001E-11</v>
      </c>
      <c r="K181" s="127">
        <v>238975</v>
      </c>
      <c r="L181" s="127" t="s">
        <v>1386</v>
      </c>
      <c r="M181" s="127" t="s">
        <v>1386</v>
      </c>
      <c r="N181" s="129" t="s">
        <v>1386</v>
      </c>
    </row>
    <row r="182" spans="1:14">
      <c r="A182" s="130" t="s">
        <v>1319</v>
      </c>
      <c r="B182" s="131" t="s">
        <v>1385</v>
      </c>
      <c r="C182" s="131" t="s">
        <v>1320</v>
      </c>
      <c r="D182" s="131">
        <v>11</v>
      </c>
      <c r="E182" s="131">
        <v>66226524</v>
      </c>
      <c r="F182" s="131" t="s">
        <v>1110</v>
      </c>
      <c r="G182" s="131">
        <v>6.5100000000000005E-2</v>
      </c>
      <c r="H182" s="131">
        <v>-4.4200000000000003E-2</v>
      </c>
      <c r="I182" s="131">
        <v>6.7000000000000002E-3</v>
      </c>
      <c r="J182" s="132">
        <v>4.5679999999999998E-11</v>
      </c>
      <c r="K182" s="131">
        <v>220878</v>
      </c>
      <c r="L182" s="131">
        <v>-4.2588000000000001E-2</v>
      </c>
      <c r="M182" s="131">
        <v>6.7054100000000002E-3</v>
      </c>
      <c r="N182" s="133">
        <v>2.13514E-10</v>
      </c>
    </row>
    <row r="183" spans="1:14">
      <c r="A183" s="117" t="s">
        <v>677</v>
      </c>
      <c r="B183" s="118" t="s">
        <v>1384</v>
      </c>
      <c r="C183" s="118" t="s">
        <v>678</v>
      </c>
      <c r="D183" s="118">
        <v>12</v>
      </c>
      <c r="E183" s="118">
        <v>110543466</v>
      </c>
      <c r="F183" s="118" t="s">
        <v>1110</v>
      </c>
      <c r="G183" s="118">
        <v>0.23419999999999999</v>
      </c>
      <c r="H183" s="118">
        <v>3.8699999999999998E-2</v>
      </c>
      <c r="I183" s="118">
        <v>3.7000000000000002E-3</v>
      </c>
      <c r="J183" s="119">
        <v>5.934E-26</v>
      </c>
      <c r="K183" s="118">
        <v>245717</v>
      </c>
      <c r="L183" s="118" t="s">
        <v>1386</v>
      </c>
      <c r="M183" s="118" t="s">
        <v>1386</v>
      </c>
      <c r="N183" s="125" t="s">
        <v>1386</v>
      </c>
    </row>
    <row r="184" spans="1:14">
      <c r="A184" s="121" t="s">
        <v>1321</v>
      </c>
      <c r="B184" s="122" t="s">
        <v>1385</v>
      </c>
      <c r="C184" s="122" t="s">
        <v>1322</v>
      </c>
      <c r="D184" s="122">
        <v>12</v>
      </c>
      <c r="E184" s="122">
        <v>110291046</v>
      </c>
      <c r="F184" s="122" t="s">
        <v>1109</v>
      </c>
      <c r="G184" s="122">
        <v>0.9889</v>
      </c>
      <c r="H184" s="122">
        <v>-0.08</v>
      </c>
      <c r="I184" s="122">
        <v>1.5299999999999999E-2</v>
      </c>
      <c r="J184" s="123">
        <v>1.8540000000000001E-7</v>
      </c>
      <c r="K184" s="122">
        <v>234869</v>
      </c>
      <c r="L184" s="122">
        <v>-8.9975799999999995E-2</v>
      </c>
      <c r="M184" s="122">
        <v>1.53277E-2</v>
      </c>
      <c r="N184" s="124">
        <v>4.3537199999999997E-9</v>
      </c>
    </row>
    <row r="185" spans="1:14">
      <c r="A185" s="101" t="s">
        <v>352</v>
      </c>
      <c r="B185" s="102" t="s">
        <v>1384</v>
      </c>
      <c r="C185" s="102" t="s">
        <v>353</v>
      </c>
      <c r="D185" s="102">
        <v>13</v>
      </c>
      <c r="E185" s="102">
        <v>74511991</v>
      </c>
      <c r="F185" s="102" t="s">
        <v>1106</v>
      </c>
      <c r="G185" s="102">
        <v>0.37219999999999998</v>
      </c>
      <c r="H185" s="102">
        <v>6.3200000000000006E-2</v>
      </c>
      <c r="I185" s="102">
        <v>3.2000000000000002E-3</v>
      </c>
      <c r="J185" s="103">
        <v>1.341E-84</v>
      </c>
      <c r="K185" s="102">
        <v>251863</v>
      </c>
      <c r="L185" s="102" t="s">
        <v>1386</v>
      </c>
      <c r="M185" s="102" t="s">
        <v>1386</v>
      </c>
      <c r="N185" s="104" t="s">
        <v>1386</v>
      </c>
    </row>
    <row r="186" spans="1:14">
      <c r="A186" s="105" t="s">
        <v>1323</v>
      </c>
      <c r="B186" s="106" t="s">
        <v>1385</v>
      </c>
      <c r="C186" s="106" t="s">
        <v>1324</v>
      </c>
      <c r="D186" s="106">
        <v>13</v>
      </c>
      <c r="E186" s="106">
        <v>74564260</v>
      </c>
      <c r="F186" s="106" t="s">
        <v>1110</v>
      </c>
      <c r="G186" s="106">
        <v>0.89170000000000005</v>
      </c>
      <c r="H186" s="106">
        <v>3.95E-2</v>
      </c>
      <c r="I186" s="106">
        <v>5.0000000000000001E-3</v>
      </c>
      <c r="J186" s="107">
        <v>4.7969999999999997E-15</v>
      </c>
      <c r="K186" s="106">
        <v>249942</v>
      </c>
      <c r="L186" s="106">
        <v>2.7746900000000001E-2</v>
      </c>
      <c r="M186" s="106">
        <v>5.0391100000000003E-3</v>
      </c>
      <c r="N186" s="108">
        <v>3.6643099999999998E-8</v>
      </c>
    </row>
    <row r="187" spans="1:14">
      <c r="A187" s="117" t="s">
        <v>1325</v>
      </c>
      <c r="B187" s="118" t="s">
        <v>1384</v>
      </c>
      <c r="C187" s="118" t="s">
        <v>1326</v>
      </c>
      <c r="D187" s="118">
        <v>15</v>
      </c>
      <c r="E187" s="118">
        <v>50828995</v>
      </c>
      <c r="F187" s="118" t="s">
        <v>1110</v>
      </c>
      <c r="G187" s="118">
        <v>0.4516</v>
      </c>
      <c r="H187" s="118">
        <v>3.1899999999999998E-2</v>
      </c>
      <c r="I187" s="118">
        <v>3.0999999999999999E-3</v>
      </c>
      <c r="J187" s="119">
        <v>1.9639999999999999E-24</v>
      </c>
      <c r="K187" s="118">
        <v>253500</v>
      </c>
      <c r="L187" s="118" t="s">
        <v>1386</v>
      </c>
      <c r="M187" s="118" t="s">
        <v>1386</v>
      </c>
      <c r="N187" s="125" t="s">
        <v>1386</v>
      </c>
    </row>
    <row r="188" spans="1:14">
      <c r="A188" s="121" t="s">
        <v>1224</v>
      </c>
      <c r="B188" s="122" t="s">
        <v>1385</v>
      </c>
      <c r="C188" s="122" t="s">
        <v>1225</v>
      </c>
      <c r="D188" s="122">
        <v>15</v>
      </c>
      <c r="E188" s="122">
        <v>50883038</v>
      </c>
      <c r="F188" s="122" t="s">
        <v>1110</v>
      </c>
      <c r="G188" s="122">
        <v>0.77059999999999995</v>
      </c>
      <c r="H188" s="122">
        <v>-3.8300000000000001E-2</v>
      </c>
      <c r="I188" s="122">
        <v>5.3E-3</v>
      </c>
      <c r="J188" s="123">
        <v>7.0010000000000002E-13</v>
      </c>
      <c r="K188" s="122">
        <v>121500</v>
      </c>
      <c r="L188" s="122">
        <v>-3.2238200000000002E-2</v>
      </c>
      <c r="M188" s="122">
        <v>5.33944E-3</v>
      </c>
      <c r="N188" s="124">
        <v>1.56273E-9</v>
      </c>
    </row>
    <row r="189" spans="1:14">
      <c r="A189" s="101" t="s">
        <v>1230</v>
      </c>
      <c r="B189" s="102" t="s">
        <v>1384</v>
      </c>
      <c r="C189" s="102" t="s">
        <v>1231</v>
      </c>
      <c r="D189" s="102">
        <v>16</v>
      </c>
      <c r="E189" s="102">
        <v>11692198</v>
      </c>
      <c r="F189" s="102" t="s">
        <v>1109</v>
      </c>
      <c r="G189" s="102">
        <v>0.46050000000000002</v>
      </c>
      <c r="H189" s="102">
        <v>-7.4899999999999994E-2</v>
      </c>
      <c r="I189" s="102">
        <v>3.2000000000000002E-3</v>
      </c>
      <c r="J189" s="103">
        <v>3.2799999999999998E-124</v>
      </c>
      <c r="K189" s="102">
        <v>236706</v>
      </c>
      <c r="L189" s="102" t="s">
        <v>1386</v>
      </c>
      <c r="M189" s="102" t="s">
        <v>1386</v>
      </c>
      <c r="N189" s="104" t="s">
        <v>1386</v>
      </c>
    </row>
    <row r="190" spans="1:14">
      <c r="A190" s="105" t="s">
        <v>1234</v>
      </c>
      <c r="B190" s="106" t="s">
        <v>1385</v>
      </c>
      <c r="C190" s="106" t="s">
        <v>1235</v>
      </c>
      <c r="D190" s="106">
        <v>16</v>
      </c>
      <c r="E190" s="106">
        <v>11496579</v>
      </c>
      <c r="F190" s="106" t="s">
        <v>1109</v>
      </c>
      <c r="G190" s="106">
        <v>0.33239999999999997</v>
      </c>
      <c r="H190" s="106">
        <v>1.9800000000000002E-2</v>
      </c>
      <c r="I190" s="106">
        <v>3.3E-3</v>
      </c>
      <c r="J190" s="107">
        <v>3.2080000000000001E-9</v>
      </c>
      <c r="K190" s="106">
        <v>249728</v>
      </c>
      <c r="L190" s="106">
        <v>2.10715E-2</v>
      </c>
      <c r="M190" s="106">
        <v>3.3006799999999998E-3</v>
      </c>
      <c r="N190" s="108">
        <v>1.7251900000000001E-10</v>
      </c>
    </row>
    <row r="191" spans="1:14">
      <c r="A191" s="117" t="s">
        <v>373</v>
      </c>
      <c r="B191" s="118" t="s">
        <v>1384</v>
      </c>
      <c r="C191" s="118" t="s">
        <v>374</v>
      </c>
      <c r="D191" s="118">
        <v>16</v>
      </c>
      <c r="E191" s="118">
        <v>58601410</v>
      </c>
      <c r="F191" s="118" t="s">
        <v>1110</v>
      </c>
      <c r="G191" s="118">
        <v>0.2487</v>
      </c>
      <c r="H191" s="118">
        <v>-0.10290000000000001</v>
      </c>
      <c r="I191" s="118">
        <v>3.5999999999999999E-3</v>
      </c>
      <c r="J191" s="119">
        <v>2.4599999999999999E-180</v>
      </c>
      <c r="K191" s="118">
        <v>248436</v>
      </c>
      <c r="L191" s="118" t="s">
        <v>1386</v>
      </c>
      <c r="M191" s="118" t="s">
        <v>1386</v>
      </c>
      <c r="N191" s="125" t="s">
        <v>1386</v>
      </c>
    </row>
    <row r="192" spans="1:14">
      <c r="A192" s="121" t="s">
        <v>1236</v>
      </c>
      <c r="B192" s="122" t="s">
        <v>1385</v>
      </c>
      <c r="C192" s="122" t="s">
        <v>1237</v>
      </c>
      <c r="D192" s="122">
        <v>16</v>
      </c>
      <c r="E192" s="122">
        <v>58459926</v>
      </c>
      <c r="F192" s="122" t="s">
        <v>1110</v>
      </c>
      <c r="G192" s="122">
        <v>0.27729999999999999</v>
      </c>
      <c r="H192" s="122">
        <v>4.2000000000000003E-2</v>
      </c>
      <c r="I192" s="122">
        <v>3.5000000000000001E-3</v>
      </c>
      <c r="J192" s="123">
        <v>2.7999999999999999E-33</v>
      </c>
      <c r="K192" s="122">
        <v>245717</v>
      </c>
      <c r="L192" s="122">
        <v>3.7519799999999999E-2</v>
      </c>
      <c r="M192" s="122">
        <v>3.5664799999999999E-3</v>
      </c>
      <c r="N192" s="124">
        <v>6.97874E-26</v>
      </c>
    </row>
    <row r="193" spans="1:14">
      <c r="A193" s="121" t="s">
        <v>1238</v>
      </c>
      <c r="B193" s="122" t="s">
        <v>1385</v>
      </c>
      <c r="C193" s="122" t="s">
        <v>1239</v>
      </c>
      <c r="D193" s="122">
        <v>16</v>
      </c>
      <c r="E193" s="122">
        <v>58507401</v>
      </c>
      <c r="F193" s="122" t="s">
        <v>1110</v>
      </c>
      <c r="G193" s="122">
        <v>0.32450000000000001</v>
      </c>
      <c r="H193" s="122">
        <v>2.63E-2</v>
      </c>
      <c r="I193" s="122">
        <v>3.3999999999999998E-3</v>
      </c>
      <c r="J193" s="123">
        <v>1.291E-14</v>
      </c>
      <c r="K193" s="122">
        <v>238137</v>
      </c>
      <c r="L193" s="122">
        <v>2.61575E-2</v>
      </c>
      <c r="M193" s="122">
        <v>3.47408E-3</v>
      </c>
      <c r="N193" s="124">
        <v>5.1001100000000001E-14</v>
      </c>
    </row>
    <row r="194" spans="1:14">
      <c r="A194" s="121" t="s">
        <v>1240</v>
      </c>
      <c r="B194" s="122" t="s">
        <v>1385</v>
      </c>
      <c r="C194" s="122" t="s">
        <v>1241</v>
      </c>
      <c r="D194" s="122">
        <v>16</v>
      </c>
      <c r="E194" s="122">
        <v>58655906</v>
      </c>
      <c r="F194" s="122" t="s">
        <v>1110</v>
      </c>
      <c r="G194" s="122">
        <v>1.29E-2</v>
      </c>
      <c r="H194" s="122">
        <v>-9.5100000000000004E-2</v>
      </c>
      <c r="I194" s="122">
        <v>1.61E-2</v>
      </c>
      <c r="J194" s="123">
        <v>3.193E-9</v>
      </c>
      <c r="K194" s="122">
        <v>182831</v>
      </c>
      <c r="L194" s="122">
        <v>-0.117794</v>
      </c>
      <c r="M194" s="122">
        <v>1.61327E-2</v>
      </c>
      <c r="N194" s="124">
        <v>2.84484E-13</v>
      </c>
    </row>
    <row r="195" spans="1:14">
      <c r="A195" s="101" t="s">
        <v>1327</v>
      </c>
      <c r="B195" s="102" t="s">
        <v>1384</v>
      </c>
      <c r="C195" s="102" t="s">
        <v>1328</v>
      </c>
      <c r="D195" s="102">
        <v>17</v>
      </c>
      <c r="E195" s="102">
        <v>64312463</v>
      </c>
      <c r="F195" s="102" t="s">
        <v>1110</v>
      </c>
      <c r="G195" s="102">
        <v>0.42349999999999999</v>
      </c>
      <c r="H195" s="102">
        <v>-5.8900000000000001E-2</v>
      </c>
      <c r="I195" s="102">
        <v>3.2000000000000002E-3</v>
      </c>
      <c r="J195" s="103">
        <v>7.2940000000000003E-78</v>
      </c>
      <c r="K195" s="102">
        <v>241086</v>
      </c>
      <c r="L195" s="102" t="s">
        <v>1386</v>
      </c>
      <c r="M195" s="102" t="s">
        <v>1386</v>
      </c>
      <c r="N195" s="104" t="s">
        <v>1386</v>
      </c>
    </row>
    <row r="196" spans="1:14">
      <c r="A196" s="105" t="s">
        <v>1329</v>
      </c>
      <c r="B196" s="106" t="s">
        <v>1385</v>
      </c>
      <c r="C196" s="106" t="s">
        <v>1330</v>
      </c>
      <c r="D196" s="106">
        <v>17</v>
      </c>
      <c r="E196" s="106">
        <v>64308747</v>
      </c>
      <c r="F196" s="106" t="s">
        <v>1106</v>
      </c>
      <c r="G196" s="106">
        <v>0.6794</v>
      </c>
      <c r="H196" s="106">
        <v>5.7500000000000002E-2</v>
      </c>
      <c r="I196" s="106">
        <v>5.3E-3</v>
      </c>
      <c r="J196" s="107">
        <v>3.355E-27</v>
      </c>
      <c r="K196" s="106">
        <v>98532.1</v>
      </c>
      <c r="L196" s="106">
        <v>5.2036800000000001E-2</v>
      </c>
      <c r="M196" s="106">
        <v>5.4907000000000003E-3</v>
      </c>
      <c r="N196" s="108">
        <v>2.6104799999999999E-21</v>
      </c>
    </row>
    <row r="197" spans="1:14">
      <c r="A197" s="117" t="s">
        <v>1246</v>
      </c>
      <c r="B197" s="118" t="s">
        <v>1384</v>
      </c>
      <c r="C197" s="118" t="s">
        <v>1247</v>
      </c>
      <c r="D197" s="118">
        <v>17</v>
      </c>
      <c r="E197" s="118">
        <v>68411445</v>
      </c>
      <c r="F197" s="118" t="s">
        <v>1109</v>
      </c>
      <c r="G197" s="118">
        <v>0.77400000000000002</v>
      </c>
      <c r="H197" s="118">
        <v>6.7599999999999993E-2</v>
      </c>
      <c r="I197" s="118">
        <v>3.8E-3</v>
      </c>
      <c r="J197" s="119">
        <v>1.221E-72</v>
      </c>
      <c r="K197" s="118">
        <v>238639</v>
      </c>
      <c r="L197" s="118" t="s">
        <v>1386</v>
      </c>
      <c r="M197" s="118" t="s">
        <v>1386</v>
      </c>
      <c r="N197" s="125" t="s">
        <v>1386</v>
      </c>
    </row>
    <row r="198" spans="1:14">
      <c r="A198" s="121" t="s">
        <v>1248</v>
      </c>
      <c r="B198" s="122" t="s">
        <v>1385</v>
      </c>
      <c r="C198" s="122" t="s">
        <v>1249</v>
      </c>
      <c r="D198" s="122">
        <v>17</v>
      </c>
      <c r="E198" s="122">
        <v>68206588</v>
      </c>
      <c r="F198" s="122" t="s">
        <v>1109</v>
      </c>
      <c r="G198" s="122">
        <v>0.51870000000000005</v>
      </c>
      <c r="H198" s="122">
        <v>-3.8300000000000001E-2</v>
      </c>
      <c r="I198" s="122">
        <v>3.0999999999999999E-3</v>
      </c>
      <c r="J198" s="123">
        <v>1.3680000000000001E-34</v>
      </c>
      <c r="K198" s="122">
        <v>251429</v>
      </c>
      <c r="L198" s="122">
        <v>-3.8368399999999997E-2</v>
      </c>
      <c r="M198" s="122">
        <v>3.1009900000000001E-3</v>
      </c>
      <c r="N198" s="124">
        <v>3.6617800000000001E-35</v>
      </c>
    </row>
    <row r="199" spans="1:14">
      <c r="A199" s="101" t="s">
        <v>393</v>
      </c>
      <c r="B199" s="102" t="s">
        <v>1384</v>
      </c>
      <c r="C199" s="102" t="s">
        <v>394</v>
      </c>
      <c r="D199" s="102">
        <v>21</v>
      </c>
      <c r="E199" s="102">
        <v>35821680</v>
      </c>
      <c r="F199" s="102" t="s">
        <v>1109</v>
      </c>
      <c r="G199" s="102">
        <v>1.43E-2</v>
      </c>
      <c r="H199" s="102">
        <v>0.37980000000000003</v>
      </c>
      <c r="I199" s="102">
        <v>1.5100000000000001E-2</v>
      </c>
      <c r="J199" s="103">
        <v>4.8400000000000004E-140</v>
      </c>
      <c r="K199" s="102">
        <v>187169</v>
      </c>
      <c r="L199" s="102" t="s">
        <v>1386</v>
      </c>
      <c r="M199" s="102" t="s">
        <v>1386</v>
      </c>
      <c r="N199" s="104" t="s">
        <v>1386</v>
      </c>
    </row>
    <row r="200" spans="1:14">
      <c r="A200" s="105" t="s">
        <v>1250</v>
      </c>
      <c r="B200" s="106" t="s">
        <v>1385</v>
      </c>
      <c r="C200" s="106" t="s">
        <v>1251</v>
      </c>
      <c r="D200" s="106">
        <v>21</v>
      </c>
      <c r="E200" s="106">
        <v>35819445</v>
      </c>
      <c r="F200" s="106" t="s">
        <v>1110</v>
      </c>
      <c r="G200" s="106">
        <v>0.96889999999999998</v>
      </c>
      <c r="H200" s="106">
        <v>-0.1409</v>
      </c>
      <c r="I200" s="106">
        <v>9.7000000000000003E-3</v>
      </c>
      <c r="J200" s="107">
        <v>1.1000000000000001E-47</v>
      </c>
      <c r="K200" s="106">
        <v>212677</v>
      </c>
      <c r="L200" s="106">
        <v>-0.156921</v>
      </c>
      <c r="M200" s="106">
        <v>9.8120299999999994E-3</v>
      </c>
      <c r="N200" s="108">
        <v>1.43586E-57</v>
      </c>
    </row>
    <row r="201" spans="1:14">
      <c r="A201" s="135"/>
      <c r="B201" s="135"/>
      <c r="C201" s="135"/>
      <c r="D201" s="135"/>
      <c r="E201" s="135"/>
      <c r="F201" s="135"/>
      <c r="G201" s="135"/>
      <c r="H201" s="135"/>
      <c r="I201" s="135"/>
      <c r="J201" s="135"/>
      <c r="K201" s="135"/>
      <c r="L201" s="135"/>
      <c r="M201" s="135"/>
      <c r="N201" s="135"/>
    </row>
    <row r="202" spans="1:14">
      <c r="A202" s="1021" t="s">
        <v>15927</v>
      </c>
      <c r="B202" s="1022"/>
      <c r="C202" s="1022"/>
      <c r="D202" s="1022"/>
      <c r="E202" s="1022"/>
      <c r="F202" s="1022"/>
      <c r="G202" s="1022"/>
      <c r="H202" s="1022"/>
      <c r="I202" s="1022"/>
      <c r="J202" s="1022"/>
      <c r="K202" s="1022"/>
      <c r="L202" s="1022"/>
      <c r="M202" s="1022"/>
    </row>
    <row r="203" spans="1:14">
      <c r="A203" s="100" t="s">
        <v>15197</v>
      </c>
      <c r="B203" s="100" t="s">
        <v>1383</v>
      </c>
      <c r="C203" s="100" t="s">
        <v>1104</v>
      </c>
      <c r="D203" s="100" t="s">
        <v>1393</v>
      </c>
      <c r="E203" s="100" t="s">
        <v>1392</v>
      </c>
      <c r="F203" s="100" t="s">
        <v>1387</v>
      </c>
      <c r="G203" s="100" t="s">
        <v>1388</v>
      </c>
      <c r="H203" s="100" t="s">
        <v>1394</v>
      </c>
      <c r="I203" s="100" t="s">
        <v>1105</v>
      </c>
      <c r="J203" s="100" t="s">
        <v>16349</v>
      </c>
      <c r="K203" s="100" t="s">
        <v>1395</v>
      </c>
      <c r="L203" s="100" t="s">
        <v>16352</v>
      </c>
      <c r="M203" s="100" t="s">
        <v>16351</v>
      </c>
      <c r="N203" s="100" t="s">
        <v>16350</v>
      </c>
    </row>
    <row r="204" spans="1:14">
      <c r="A204" s="126" t="s">
        <v>1022</v>
      </c>
      <c r="B204" s="127" t="s">
        <v>1384</v>
      </c>
      <c r="C204" s="127" t="s">
        <v>1023</v>
      </c>
      <c r="D204" s="127">
        <v>1</v>
      </c>
      <c r="E204" s="127">
        <v>6787396</v>
      </c>
      <c r="F204" s="127" t="s">
        <v>1106</v>
      </c>
      <c r="G204" s="127">
        <v>0.64790000000000003</v>
      </c>
      <c r="H204" s="127">
        <v>-1.9E-2</v>
      </c>
      <c r="I204" s="127">
        <v>3.3E-3</v>
      </c>
      <c r="J204" s="128">
        <v>1.0789999999999999E-8</v>
      </c>
      <c r="K204" s="127">
        <v>248869</v>
      </c>
      <c r="L204" s="127" t="s">
        <v>1386</v>
      </c>
      <c r="M204" s="127" t="s">
        <v>1386</v>
      </c>
      <c r="N204" s="129" t="s">
        <v>1386</v>
      </c>
    </row>
    <row r="205" spans="1:14">
      <c r="A205" s="113" t="s">
        <v>1332</v>
      </c>
      <c r="B205" s="114" t="s">
        <v>1385</v>
      </c>
      <c r="C205" s="114" t="s">
        <v>1333</v>
      </c>
      <c r="D205" s="114">
        <v>1</v>
      </c>
      <c r="E205" s="114">
        <v>6272137</v>
      </c>
      <c r="F205" s="114" t="s">
        <v>1110</v>
      </c>
      <c r="G205" s="114">
        <v>0.67949999999999999</v>
      </c>
      <c r="H205" s="114">
        <v>1.9900000000000001E-2</v>
      </c>
      <c r="I205" s="114">
        <v>3.5999999999999999E-3</v>
      </c>
      <c r="J205" s="115">
        <v>3.8059999999999998E-8</v>
      </c>
      <c r="K205" s="114">
        <v>219052</v>
      </c>
      <c r="L205" s="114">
        <v>2.0229400000000002E-2</v>
      </c>
      <c r="M205" s="114">
        <v>3.6006800000000002E-3</v>
      </c>
      <c r="N205" s="116">
        <v>1.9295199999999999E-8</v>
      </c>
    </row>
    <row r="206" spans="1:14">
      <c r="A206" s="126" t="s">
        <v>233</v>
      </c>
      <c r="B206" s="127" t="s">
        <v>1384</v>
      </c>
      <c r="C206" s="127" t="s">
        <v>234</v>
      </c>
      <c r="D206" s="127">
        <v>1</v>
      </c>
      <c r="E206" s="127">
        <v>23710475</v>
      </c>
      <c r="F206" s="127" t="s">
        <v>1109</v>
      </c>
      <c r="G206" s="127">
        <v>0.50370000000000004</v>
      </c>
      <c r="H206" s="127">
        <v>-2.9600000000000001E-2</v>
      </c>
      <c r="I206" s="127">
        <v>3.3E-3</v>
      </c>
      <c r="J206" s="128">
        <v>1.4380000000000001E-19</v>
      </c>
      <c r="K206" s="127">
        <v>227056</v>
      </c>
      <c r="L206" s="127" t="s">
        <v>1386</v>
      </c>
      <c r="M206" s="127" t="s">
        <v>1386</v>
      </c>
      <c r="N206" s="129" t="s">
        <v>1386</v>
      </c>
    </row>
    <row r="207" spans="1:14">
      <c r="A207" s="130" t="s">
        <v>1334</v>
      </c>
      <c r="B207" s="131" t="s">
        <v>1385</v>
      </c>
      <c r="C207" s="131" t="s">
        <v>1335</v>
      </c>
      <c r="D207" s="131">
        <v>1</v>
      </c>
      <c r="E207" s="131">
        <v>23753533</v>
      </c>
      <c r="F207" s="131" t="s">
        <v>1109</v>
      </c>
      <c r="G207" s="131">
        <v>0.1137</v>
      </c>
      <c r="H207" s="131">
        <v>3.7999999999999999E-2</v>
      </c>
      <c r="I207" s="131">
        <v>4.8999999999999998E-3</v>
      </c>
      <c r="J207" s="132">
        <v>1.559E-14</v>
      </c>
      <c r="K207" s="131">
        <v>255502</v>
      </c>
      <c r="L207" s="131">
        <v>3.1232300000000001E-2</v>
      </c>
      <c r="M207" s="131">
        <v>4.9782799999999999E-3</v>
      </c>
      <c r="N207" s="133">
        <v>3.5255900000000001E-10</v>
      </c>
    </row>
    <row r="208" spans="1:14">
      <c r="A208" s="117" t="s">
        <v>1336</v>
      </c>
      <c r="B208" s="118" t="s">
        <v>1384</v>
      </c>
      <c r="C208" s="118" t="s">
        <v>1337</v>
      </c>
      <c r="D208" s="118">
        <v>2</v>
      </c>
      <c r="E208" s="118">
        <v>36654580</v>
      </c>
      <c r="F208" s="118" t="s">
        <v>1110</v>
      </c>
      <c r="G208" s="118">
        <v>0.27989999999999998</v>
      </c>
      <c r="H208" s="118">
        <v>3.5099999999999999E-2</v>
      </c>
      <c r="I208" s="118">
        <v>3.5000000000000001E-3</v>
      </c>
      <c r="J208" s="119">
        <v>1.1420000000000001E-23</v>
      </c>
      <c r="K208" s="118">
        <v>250336</v>
      </c>
      <c r="L208" s="118" t="s">
        <v>1386</v>
      </c>
      <c r="M208" s="118" t="s">
        <v>1386</v>
      </c>
      <c r="N208" s="125" t="s">
        <v>1386</v>
      </c>
    </row>
    <row r="209" spans="1:14">
      <c r="A209" s="121" t="s">
        <v>1338</v>
      </c>
      <c r="B209" s="122" t="s">
        <v>1385</v>
      </c>
      <c r="C209" s="122" t="s">
        <v>1339</v>
      </c>
      <c r="D209" s="122">
        <v>2</v>
      </c>
      <c r="E209" s="122">
        <v>37226903</v>
      </c>
      <c r="F209" s="122" t="s">
        <v>1106</v>
      </c>
      <c r="G209" s="122">
        <v>0.54469999999999996</v>
      </c>
      <c r="H209" s="122">
        <v>3.09E-2</v>
      </c>
      <c r="I209" s="122">
        <v>3.0999999999999999E-3</v>
      </c>
      <c r="J209" s="123">
        <v>1.021E-22</v>
      </c>
      <c r="K209" s="122">
        <v>259349</v>
      </c>
      <c r="L209" s="122">
        <v>3.01166E-2</v>
      </c>
      <c r="M209" s="122">
        <v>3.1016199999999998E-3</v>
      </c>
      <c r="N209" s="124">
        <v>2.7350000000000001E-22</v>
      </c>
    </row>
    <row r="210" spans="1:14">
      <c r="A210" s="101" t="s">
        <v>634</v>
      </c>
      <c r="B210" s="102" t="s">
        <v>1384</v>
      </c>
      <c r="C210" s="102" t="s">
        <v>635</v>
      </c>
      <c r="D210" s="102">
        <v>3</v>
      </c>
      <c r="E210" s="102">
        <v>38621237</v>
      </c>
      <c r="F210" s="102" t="s">
        <v>1106</v>
      </c>
      <c r="G210" s="102">
        <v>0.85160000000000002</v>
      </c>
      <c r="H210" s="102">
        <v>-0.111</v>
      </c>
      <c r="I210" s="102">
        <v>4.4000000000000003E-3</v>
      </c>
      <c r="J210" s="103">
        <v>2.1600000000000002E-137</v>
      </c>
      <c r="K210" s="102">
        <v>252093</v>
      </c>
      <c r="L210" s="102" t="s">
        <v>1386</v>
      </c>
      <c r="M210" s="102" t="s">
        <v>1386</v>
      </c>
      <c r="N210" s="104" t="s">
        <v>1386</v>
      </c>
    </row>
    <row r="211" spans="1:14">
      <c r="A211" s="121" t="s">
        <v>1340</v>
      </c>
      <c r="B211" s="122" t="s">
        <v>1385</v>
      </c>
      <c r="C211" s="122" t="s">
        <v>1341</v>
      </c>
      <c r="D211" s="122">
        <v>3</v>
      </c>
      <c r="E211" s="122">
        <v>38767315</v>
      </c>
      <c r="F211" s="122" t="s">
        <v>1109</v>
      </c>
      <c r="G211" s="122">
        <v>0.4108</v>
      </c>
      <c r="H211" s="122">
        <v>7.85E-2</v>
      </c>
      <c r="I211" s="122">
        <v>3.2000000000000002E-3</v>
      </c>
      <c r="J211" s="123">
        <v>1.3700000000000001E-133</v>
      </c>
      <c r="K211" s="122">
        <v>248879</v>
      </c>
      <c r="L211" s="122">
        <v>7.6966000000000007E-2</v>
      </c>
      <c r="M211" s="122">
        <v>3.2401800000000001E-3</v>
      </c>
      <c r="N211" s="124">
        <v>1.0080599999999999E-124</v>
      </c>
    </row>
    <row r="212" spans="1:14">
      <c r="A212" s="121" t="s">
        <v>1342</v>
      </c>
      <c r="B212" s="122" t="s">
        <v>1385</v>
      </c>
      <c r="C212" s="122" t="s">
        <v>1343</v>
      </c>
      <c r="D212" s="122">
        <v>3</v>
      </c>
      <c r="E212" s="122">
        <v>38682893</v>
      </c>
      <c r="F212" s="122" t="s">
        <v>1110</v>
      </c>
      <c r="G212" s="122">
        <v>0.31040000000000001</v>
      </c>
      <c r="H212" s="122">
        <v>-7.4800000000000005E-2</v>
      </c>
      <c r="I212" s="122">
        <v>3.3999999999999998E-3</v>
      </c>
      <c r="J212" s="123">
        <v>1.5899999999999999E-105</v>
      </c>
      <c r="K212" s="122">
        <v>249408</v>
      </c>
      <c r="L212" s="122">
        <v>-5.3893900000000002E-2</v>
      </c>
      <c r="M212" s="122">
        <v>3.5603599999999998E-3</v>
      </c>
      <c r="N212" s="124">
        <v>9.2068599999999993E-52</v>
      </c>
    </row>
    <row r="213" spans="1:14">
      <c r="A213" s="121" t="s">
        <v>1344</v>
      </c>
      <c r="B213" s="122" t="s">
        <v>1385</v>
      </c>
      <c r="C213" s="122" t="s">
        <v>1345</v>
      </c>
      <c r="D213" s="122">
        <v>3</v>
      </c>
      <c r="E213" s="122">
        <v>38710315</v>
      </c>
      <c r="F213" s="122" t="s">
        <v>1109</v>
      </c>
      <c r="G213" s="122">
        <v>2.0799999999999999E-2</v>
      </c>
      <c r="H213" s="122">
        <v>-0.25459999999999999</v>
      </c>
      <c r="I213" s="122">
        <v>1.1900000000000001E-2</v>
      </c>
      <c r="J213" s="123">
        <v>1.9800000000000002E-101</v>
      </c>
      <c r="K213" s="122">
        <v>213931</v>
      </c>
      <c r="L213" s="122">
        <v>-0.17991499999999999</v>
      </c>
      <c r="M213" s="122">
        <v>1.23036E-2</v>
      </c>
      <c r="N213" s="124">
        <v>2.00492E-48</v>
      </c>
    </row>
    <row r="214" spans="1:14">
      <c r="A214" s="121" t="s">
        <v>1346</v>
      </c>
      <c r="B214" s="122" t="s">
        <v>1385</v>
      </c>
      <c r="C214" s="122" t="s">
        <v>1347</v>
      </c>
      <c r="D214" s="122">
        <v>3</v>
      </c>
      <c r="E214" s="122">
        <v>38632630</v>
      </c>
      <c r="F214" s="122" t="s">
        <v>1110</v>
      </c>
      <c r="G214" s="122">
        <v>0.191</v>
      </c>
      <c r="H214" s="122">
        <v>-8.1299999999999997E-2</v>
      </c>
      <c r="I214" s="122">
        <v>4.0000000000000001E-3</v>
      </c>
      <c r="J214" s="123">
        <v>3.7100000000000001E-92</v>
      </c>
      <c r="K214" s="122">
        <v>249695</v>
      </c>
      <c r="L214" s="122">
        <v>-5.6127700000000003E-2</v>
      </c>
      <c r="M214" s="122">
        <v>4.2650400000000003E-3</v>
      </c>
      <c r="N214" s="124">
        <v>1.4916499999999999E-39</v>
      </c>
    </row>
    <row r="215" spans="1:14">
      <c r="A215" s="121" t="s">
        <v>1153</v>
      </c>
      <c r="B215" s="122" t="s">
        <v>1385</v>
      </c>
      <c r="C215" s="122" t="s">
        <v>1154</v>
      </c>
      <c r="D215" s="122">
        <v>3</v>
      </c>
      <c r="E215" s="122">
        <v>38659952</v>
      </c>
      <c r="F215" s="122" t="s">
        <v>1109</v>
      </c>
      <c r="G215" s="122">
        <v>0.3347</v>
      </c>
      <c r="H215" s="122">
        <v>5.5500000000000001E-2</v>
      </c>
      <c r="I215" s="122">
        <v>3.3999999999999998E-3</v>
      </c>
      <c r="J215" s="123">
        <v>1.6570000000000002E-58</v>
      </c>
      <c r="K215" s="122">
        <v>239948</v>
      </c>
      <c r="L215" s="122">
        <v>3.50397E-2</v>
      </c>
      <c r="M215" s="122">
        <v>3.5603100000000001E-3</v>
      </c>
      <c r="N215" s="124">
        <v>7.4387399999999995E-23</v>
      </c>
    </row>
    <row r="216" spans="1:14">
      <c r="A216" s="105" t="s">
        <v>1283</v>
      </c>
      <c r="B216" s="106" t="s">
        <v>1385</v>
      </c>
      <c r="C216" s="106" t="s">
        <v>1284</v>
      </c>
      <c r="D216" s="106">
        <v>3</v>
      </c>
      <c r="E216" s="106">
        <v>38740690</v>
      </c>
      <c r="F216" s="106" t="s">
        <v>1109</v>
      </c>
      <c r="G216" s="106">
        <v>0.8337</v>
      </c>
      <c r="H216" s="106">
        <v>7.0300000000000001E-2</v>
      </c>
      <c r="I216" s="106">
        <v>5.7999999999999996E-3</v>
      </c>
      <c r="J216" s="107">
        <v>1.0959999999999999E-33</v>
      </c>
      <c r="K216" s="106">
        <v>132432</v>
      </c>
      <c r="L216" s="106">
        <v>5.9524899999999999E-2</v>
      </c>
      <c r="M216" s="106">
        <v>5.8220900000000003E-3</v>
      </c>
      <c r="N216" s="108">
        <v>1.54837E-24</v>
      </c>
    </row>
    <row r="217" spans="1:14">
      <c r="A217" s="101" t="s">
        <v>304</v>
      </c>
      <c r="B217" s="102" t="s">
        <v>1384</v>
      </c>
      <c r="C217" s="102" t="s">
        <v>305</v>
      </c>
      <c r="D217" s="102">
        <v>6</v>
      </c>
      <c r="E217" s="102">
        <v>118667522</v>
      </c>
      <c r="F217" s="102" t="s">
        <v>1109</v>
      </c>
      <c r="G217" s="102">
        <v>0.50939999999999996</v>
      </c>
      <c r="H217" s="102">
        <v>-7.0000000000000007E-2</v>
      </c>
      <c r="I217" s="102">
        <v>3.0999999999999999E-3</v>
      </c>
      <c r="J217" s="103">
        <v>3.6000000000000001E-111</v>
      </c>
      <c r="K217" s="102">
        <v>256956</v>
      </c>
      <c r="L217" s="102" t="s">
        <v>1386</v>
      </c>
      <c r="M217" s="102" t="s">
        <v>1386</v>
      </c>
      <c r="N217" s="104" t="s">
        <v>1386</v>
      </c>
    </row>
    <row r="218" spans="1:14">
      <c r="A218" s="121" t="s">
        <v>1349</v>
      </c>
      <c r="B218" s="122" t="s">
        <v>1385</v>
      </c>
      <c r="C218" s="122" t="s">
        <v>1350</v>
      </c>
      <c r="D218" s="122">
        <v>6</v>
      </c>
      <c r="E218" s="122">
        <v>118993949</v>
      </c>
      <c r="F218" s="122" t="s">
        <v>1110</v>
      </c>
      <c r="G218" s="122">
        <v>0.83509999999999995</v>
      </c>
      <c r="H218" s="122">
        <v>6.6299999999999998E-2</v>
      </c>
      <c r="I218" s="122">
        <v>5.7000000000000002E-3</v>
      </c>
      <c r="J218" s="123">
        <v>3.828E-31</v>
      </c>
      <c r="K218" s="122">
        <v>138069</v>
      </c>
      <c r="L218" s="122">
        <v>4.3301899999999997E-2</v>
      </c>
      <c r="M218" s="122">
        <v>5.8076899999999999E-3</v>
      </c>
      <c r="N218" s="124">
        <v>8.9217399999999999E-14</v>
      </c>
    </row>
    <row r="219" spans="1:14">
      <c r="A219" s="105" t="s">
        <v>1182</v>
      </c>
      <c r="B219" s="106" t="s">
        <v>1385</v>
      </c>
      <c r="C219" s="106" t="s">
        <v>1183</v>
      </c>
      <c r="D219" s="106">
        <v>6</v>
      </c>
      <c r="E219" s="106">
        <v>118609174</v>
      </c>
      <c r="F219" s="106" t="s">
        <v>1109</v>
      </c>
      <c r="G219" s="106">
        <v>0.49390000000000001</v>
      </c>
      <c r="H219" s="106">
        <v>5.9900000000000002E-2</v>
      </c>
      <c r="I219" s="106">
        <v>5.3E-3</v>
      </c>
      <c r="J219" s="107">
        <v>2.4560000000000001E-29</v>
      </c>
      <c r="K219" s="106">
        <v>87937.8</v>
      </c>
      <c r="L219" s="106">
        <v>5.5040499999999999E-2</v>
      </c>
      <c r="M219" s="106">
        <v>5.3081400000000003E-3</v>
      </c>
      <c r="N219" s="108">
        <v>3.4276699999999999E-25</v>
      </c>
    </row>
    <row r="220" spans="1:14">
      <c r="A220" s="117" t="s">
        <v>1351</v>
      </c>
      <c r="B220" s="118" t="s">
        <v>1384</v>
      </c>
      <c r="C220" s="118" t="s">
        <v>1352</v>
      </c>
      <c r="D220" s="118">
        <v>6</v>
      </c>
      <c r="E220" s="118">
        <v>126867351</v>
      </c>
      <c r="F220" s="118" t="s">
        <v>1106</v>
      </c>
      <c r="G220" s="118">
        <v>0.49690000000000001</v>
      </c>
      <c r="H220" s="118">
        <v>2.7E-2</v>
      </c>
      <c r="I220" s="118">
        <v>3.0999999999999999E-3</v>
      </c>
      <c r="J220" s="119">
        <v>1.085E-17</v>
      </c>
      <c r="K220" s="118">
        <v>257309</v>
      </c>
      <c r="L220" s="118" t="s">
        <v>1386</v>
      </c>
      <c r="M220" s="118" t="s">
        <v>1386</v>
      </c>
      <c r="N220" s="125" t="s">
        <v>1386</v>
      </c>
    </row>
    <row r="221" spans="1:14">
      <c r="A221" s="121" t="s">
        <v>101</v>
      </c>
      <c r="B221" s="122" t="s">
        <v>1385</v>
      </c>
      <c r="C221" s="122" t="s">
        <v>102</v>
      </c>
      <c r="D221" s="122">
        <v>6</v>
      </c>
      <c r="E221" s="122">
        <v>126097457</v>
      </c>
      <c r="F221" s="122" t="s">
        <v>1110</v>
      </c>
      <c r="G221" s="122">
        <v>0.39810000000000001</v>
      </c>
      <c r="H221" s="122">
        <v>-2.41E-2</v>
      </c>
      <c r="I221" s="122">
        <v>3.2000000000000002E-3</v>
      </c>
      <c r="J221" s="123">
        <v>5.9850000000000005E-14</v>
      </c>
      <c r="K221" s="122">
        <v>251951</v>
      </c>
      <c r="L221" s="122">
        <v>-2.2117100000000001E-2</v>
      </c>
      <c r="M221" s="122">
        <v>3.2095600000000002E-3</v>
      </c>
      <c r="N221" s="124">
        <v>5.5400299999999998E-12</v>
      </c>
    </row>
    <row r="222" spans="1:14">
      <c r="A222" s="101" t="s">
        <v>966</v>
      </c>
      <c r="B222" s="102" t="s">
        <v>1384</v>
      </c>
      <c r="C222" s="102" t="s">
        <v>967</v>
      </c>
      <c r="D222" s="102">
        <v>7</v>
      </c>
      <c r="E222" s="102">
        <v>35359518</v>
      </c>
      <c r="F222" s="102" t="s">
        <v>1110</v>
      </c>
      <c r="G222" s="102">
        <v>2.6200000000000001E-2</v>
      </c>
      <c r="H222" s="102">
        <v>0.13539999999999999</v>
      </c>
      <c r="I222" s="102">
        <v>1.06E-2</v>
      </c>
      <c r="J222" s="102">
        <v>3.2609999999999999E-37</v>
      </c>
      <c r="K222" s="102">
        <v>215535</v>
      </c>
      <c r="L222" s="102" t="s">
        <v>1386</v>
      </c>
      <c r="M222" s="102" t="s">
        <v>1386</v>
      </c>
      <c r="N222" s="134" t="s">
        <v>1386</v>
      </c>
    </row>
    <row r="223" spans="1:14">
      <c r="A223" s="121" t="s">
        <v>1353</v>
      </c>
      <c r="B223" s="122" t="s">
        <v>1385</v>
      </c>
      <c r="C223" s="122" t="s">
        <v>1354</v>
      </c>
      <c r="D223" s="122">
        <v>7</v>
      </c>
      <c r="E223" s="122">
        <v>35293972</v>
      </c>
      <c r="F223" s="122" t="s">
        <v>1110</v>
      </c>
      <c r="G223" s="122">
        <v>0.46949999999999997</v>
      </c>
      <c r="H223" s="122">
        <v>3.8800000000000001E-2</v>
      </c>
      <c r="I223" s="122">
        <v>3.0999999999999999E-3</v>
      </c>
      <c r="J223" s="123">
        <v>6.7659999999999999E-35</v>
      </c>
      <c r="K223" s="122">
        <v>258180</v>
      </c>
      <c r="L223" s="122">
        <v>3.2125800000000003E-2</v>
      </c>
      <c r="M223" s="122">
        <v>3.12467E-3</v>
      </c>
      <c r="N223" s="124">
        <v>8.5525999999999995E-25</v>
      </c>
    </row>
    <row r="224" spans="1:14">
      <c r="A224" s="121" t="s">
        <v>1355</v>
      </c>
      <c r="B224" s="122" t="s">
        <v>1385</v>
      </c>
      <c r="C224" s="122" t="s">
        <v>1356</v>
      </c>
      <c r="D224" s="122">
        <v>7</v>
      </c>
      <c r="E224" s="122">
        <v>35413788</v>
      </c>
      <c r="F224" s="122" t="s">
        <v>1109</v>
      </c>
      <c r="G224" s="122">
        <v>0.63180000000000003</v>
      </c>
      <c r="H224" s="122">
        <v>-3.0200000000000001E-2</v>
      </c>
      <c r="I224" s="122">
        <v>3.2000000000000002E-3</v>
      </c>
      <c r="J224" s="123">
        <v>1.6309999999999999E-20</v>
      </c>
      <c r="K224" s="122">
        <v>259488</v>
      </c>
      <c r="L224" s="122">
        <v>-4.7026999999999999E-2</v>
      </c>
      <c r="M224" s="122">
        <v>3.4218500000000002E-3</v>
      </c>
      <c r="N224" s="124">
        <v>5.5981199999999999E-43</v>
      </c>
    </row>
    <row r="225" spans="1:14">
      <c r="A225" s="121" t="s">
        <v>1357</v>
      </c>
      <c r="B225" s="122" t="s">
        <v>1385</v>
      </c>
      <c r="C225" s="122" t="s">
        <v>1358</v>
      </c>
      <c r="D225" s="122">
        <v>7</v>
      </c>
      <c r="E225" s="122">
        <v>35527139</v>
      </c>
      <c r="F225" s="122" t="s">
        <v>1109</v>
      </c>
      <c r="G225" s="122">
        <v>0.74370000000000003</v>
      </c>
      <c r="H225" s="122">
        <v>3.1800000000000002E-2</v>
      </c>
      <c r="I225" s="122">
        <v>3.5999999999999999E-3</v>
      </c>
      <c r="J225" s="123">
        <v>1.8480000000000001E-18</v>
      </c>
      <c r="K225" s="122">
        <v>250232</v>
      </c>
      <c r="L225" s="122">
        <v>3.71796E-2</v>
      </c>
      <c r="M225" s="122">
        <v>3.7456099999999999E-3</v>
      </c>
      <c r="N225" s="124">
        <v>3.2032500000000002E-23</v>
      </c>
    </row>
    <row r="226" spans="1:14">
      <c r="A226" s="121" t="s">
        <v>1359</v>
      </c>
      <c r="B226" s="122" t="s">
        <v>1385</v>
      </c>
      <c r="C226" s="122" t="s">
        <v>1360</v>
      </c>
      <c r="D226" s="122">
        <v>7</v>
      </c>
      <c r="E226" s="122">
        <v>35290247</v>
      </c>
      <c r="F226" s="122" t="s">
        <v>1110</v>
      </c>
      <c r="G226" s="122">
        <v>0.3397</v>
      </c>
      <c r="H226" s="122">
        <v>-4.2900000000000001E-2</v>
      </c>
      <c r="I226" s="122">
        <v>5.4000000000000003E-3</v>
      </c>
      <c r="J226" s="123">
        <v>1.82E-15</v>
      </c>
      <c r="K226" s="122">
        <v>94475.3</v>
      </c>
      <c r="L226" s="122">
        <v>-3.8498699999999997E-2</v>
      </c>
      <c r="M226" s="122">
        <v>5.41129E-3</v>
      </c>
      <c r="N226" s="124">
        <v>1.1230800000000001E-12</v>
      </c>
    </row>
    <row r="227" spans="1:14">
      <c r="A227" s="105" t="s">
        <v>1361</v>
      </c>
      <c r="B227" s="106" t="s">
        <v>1385</v>
      </c>
      <c r="C227" s="106" t="s">
        <v>1362</v>
      </c>
      <c r="D227" s="106">
        <v>7</v>
      </c>
      <c r="E227" s="106">
        <v>35373217</v>
      </c>
      <c r="F227" s="106" t="s">
        <v>1110</v>
      </c>
      <c r="G227" s="106">
        <v>0.61399999999999999</v>
      </c>
      <c r="H227" s="106">
        <v>2.53E-2</v>
      </c>
      <c r="I227" s="106">
        <v>3.3E-3</v>
      </c>
      <c r="J227" s="107">
        <v>7.6289999999999999E-15</v>
      </c>
      <c r="K227" s="106">
        <v>239519</v>
      </c>
      <c r="L227" s="106">
        <v>1.9527200000000002E-2</v>
      </c>
      <c r="M227" s="106">
        <v>3.36674E-3</v>
      </c>
      <c r="N227" s="108">
        <v>6.6303399999999997E-9</v>
      </c>
    </row>
    <row r="228" spans="1:14">
      <c r="A228" s="109" t="s">
        <v>869</v>
      </c>
      <c r="B228" s="110" t="s">
        <v>1384</v>
      </c>
      <c r="C228" s="110" t="s">
        <v>870</v>
      </c>
      <c r="D228" s="110">
        <v>7</v>
      </c>
      <c r="E228" s="110">
        <v>107094431</v>
      </c>
      <c r="F228" s="110" t="s">
        <v>1157</v>
      </c>
      <c r="G228" s="110">
        <v>0.50309999999999999</v>
      </c>
      <c r="H228" s="110">
        <v>-2.8500000000000001E-2</v>
      </c>
      <c r="I228" s="110">
        <v>3.8E-3</v>
      </c>
      <c r="J228" s="111">
        <v>7.9670000000000003E-14</v>
      </c>
      <c r="K228" s="110">
        <v>171237</v>
      </c>
      <c r="L228" s="110" t="s">
        <v>1386</v>
      </c>
      <c r="M228" s="110" t="s">
        <v>1386</v>
      </c>
      <c r="N228" s="112" t="s">
        <v>1386</v>
      </c>
    </row>
    <row r="229" spans="1:14">
      <c r="A229" s="113" t="s">
        <v>1363</v>
      </c>
      <c r="B229" s="114" t="s">
        <v>1385</v>
      </c>
      <c r="C229" s="114" t="s">
        <v>1364</v>
      </c>
      <c r="D229" s="114">
        <v>7</v>
      </c>
      <c r="E229" s="114">
        <v>106975611</v>
      </c>
      <c r="F229" s="114" t="s">
        <v>1109</v>
      </c>
      <c r="G229" s="114">
        <v>4.2799999999999998E-2</v>
      </c>
      <c r="H229" s="114">
        <v>-6.0299999999999999E-2</v>
      </c>
      <c r="I229" s="114">
        <v>8.8000000000000005E-3</v>
      </c>
      <c r="J229" s="115">
        <v>9.2229999999999998E-12</v>
      </c>
      <c r="K229" s="114">
        <v>194856</v>
      </c>
      <c r="L229" s="114">
        <v>-4.9028599999999999E-2</v>
      </c>
      <c r="M229" s="114">
        <v>8.9838599999999998E-3</v>
      </c>
      <c r="N229" s="116">
        <v>4.8312600000000002E-8</v>
      </c>
    </row>
    <row r="230" spans="1:14">
      <c r="A230" s="126" t="s">
        <v>1073</v>
      </c>
      <c r="B230" s="127" t="s">
        <v>1384</v>
      </c>
      <c r="C230" s="127" t="s">
        <v>1074</v>
      </c>
      <c r="D230" s="127">
        <v>10</v>
      </c>
      <c r="E230" s="127">
        <v>112576695</v>
      </c>
      <c r="F230" s="127" t="s">
        <v>1109</v>
      </c>
      <c r="G230" s="127">
        <v>0.1431</v>
      </c>
      <c r="H230" s="127">
        <v>3.0700000000000002E-2</v>
      </c>
      <c r="I230" s="127">
        <v>4.7999999999999996E-3</v>
      </c>
      <c r="J230" s="128">
        <v>2.2169999999999999E-10</v>
      </c>
      <c r="K230" s="127">
        <v>218825</v>
      </c>
      <c r="L230" s="127" t="s">
        <v>1386</v>
      </c>
      <c r="M230" s="127" t="s">
        <v>1386</v>
      </c>
      <c r="N230" s="129" t="s">
        <v>1386</v>
      </c>
    </row>
    <row r="231" spans="1:14">
      <c r="A231" s="130" t="s">
        <v>1365</v>
      </c>
      <c r="B231" s="131" t="s">
        <v>1385</v>
      </c>
      <c r="C231" s="131" t="s">
        <v>1366</v>
      </c>
      <c r="D231" s="131">
        <v>10</v>
      </c>
      <c r="E231" s="131">
        <v>112497651</v>
      </c>
      <c r="F231" s="131" t="s">
        <v>1109</v>
      </c>
      <c r="G231" s="131">
        <v>0.33069999999999999</v>
      </c>
      <c r="H231" s="131">
        <v>-1.8800000000000001E-2</v>
      </c>
      <c r="I231" s="131">
        <v>3.3E-3</v>
      </c>
      <c r="J231" s="132">
        <v>1.9560000000000001E-8</v>
      </c>
      <c r="K231" s="131">
        <v>256503</v>
      </c>
      <c r="L231" s="131">
        <v>-1.9091299999999999E-2</v>
      </c>
      <c r="M231" s="131">
        <v>3.3017300000000001E-3</v>
      </c>
      <c r="N231" s="133">
        <v>7.3723600000000004E-9</v>
      </c>
    </row>
    <row r="232" spans="1:14">
      <c r="A232" s="117" t="s">
        <v>668</v>
      </c>
      <c r="B232" s="118" t="s">
        <v>1384</v>
      </c>
      <c r="C232" s="118" t="s">
        <v>669</v>
      </c>
      <c r="D232" s="118">
        <v>10</v>
      </c>
      <c r="E232" s="118">
        <v>114506292</v>
      </c>
      <c r="F232" s="118" t="s">
        <v>1110</v>
      </c>
      <c r="G232" s="118">
        <v>0.25790000000000002</v>
      </c>
      <c r="H232" s="118">
        <v>5.1999999999999998E-2</v>
      </c>
      <c r="I232" s="118">
        <v>3.5999999999999999E-3</v>
      </c>
      <c r="J232" s="119">
        <v>6.673E-47</v>
      </c>
      <c r="K232" s="118">
        <v>249085</v>
      </c>
      <c r="L232" s="118" t="s">
        <v>1386</v>
      </c>
      <c r="M232" s="118" t="s">
        <v>1386</v>
      </c>
      <c r="N232" s="125" t="s">
        <v>1386</v>
      </c>
    </row>
    <row r="233" spans="1:14">
      <c r="A233" s="121" t="s">
        <v>1367</v>
      </c>
      <c r="B233" s="122" t="s">
        <v>1385</v>
      </c>
      <c r="C233" s="122" t="s">
        <v>1368</v>
      </c>
      <c r="D233" s="122">
        <v>10</v>
      </c>
      <c r="E233" s="122">
        <v>114723857</v>
      </c>
      <c r="F233" s="122" t="s">
        <v>1110</v>
      </c>
      <c r="G233" s="122">
        <v>0.76080000000000003</v>
      </c>
      <c r="H233" s="122">
        <v>2.58E-2</v>
      </c>
      <c r="I233" s="122">
        <v>3.8E-3</v>
      </c>
      <c r="J233" s="123">
        <v>1.1919999999999999E-11</v>
      </c>
      <c r="K233" s="122">
        <v>235259</v>
      </c>
      <c r="L233" s="122">
        <v>2.56089E-2</v>
      </c>
      <c r="M233" s="122">
        <v>3.8006200000000002E-3</v>
      </c>
      <c r="N233" s="124">
        <v>1.6050799999999999E-11</v>
      </c>
    </row>
    <row r="234" spans="1:14">
      <c r="A234" s="126" t="s">
        <v>1082</v>
      </c>
      <c r="B234" s="127" t="s">
        <v>1384</v>
      </c>
      <c r="C234" s="127" t="s">
        <v>1083</v>
      </c>
      <c r="D234" s="127">
        <v>12</v>
      </c>
      <c r="E234" s="127">
        <v>66062967</v>
      </c>
      <c r="F234" s="127" t="s">
        <v>1110</v>
      </c>
      <c r="G234" s="127">
        <v>0.84350000000000003</v>
      </c>
      <c r="H234" s="127">
        <v>2.93E-2</v>
      </c>
      <c r="I234" s="127">
        <v>4.4999999999999997E-3</v>
      </c>
      <c r="J234" s="128">
        <v>5.2889999999999998E-11</v>
      </c>
      <c r="K234" s="127">
        <v>231274</v>
      </c>
      <c r="L234" s="127" t="s">
        <v>1386</v>
      </c>
      <c r="M234" s="127" t="s">
        <v>1386</v>
      </c>
      <c r="N234" s="129" t="s">
        <v>1386</v>
      </c>
    </row>
    <row r="235" spans="1:14">
      <c r="A235" s="130" t="s">
        <v>1369</v>
      </c>
      <c r="B235" s="131" t="s">
        <v>1385</v>
      </c>
      <c r="C235" s="131" t="s">
        <v>1370</v>
      </c>
      <c r="D235" s="131">
        <v>12</v>
      </c>
      <c r="E235" s="131">
        <v>66376091</v>
      </c>
      <c r="F235" s="131" t="s">
        <v>1109</v>
      </c>
      <c r="G235" s="131">
        <v>0.4839</v>
      </c>
      <c r="H235" s="131">
        <v>2.0799999999999999E-2</v>
      </c>
      <c r="I235" s="131">
        <v>3.2000000000000002E-3</v>
      </c>
      <c r="J235" s="132">
        <v>6.9659999999999995E-11</v>
      </c>
      <c r="K235" s="131">
        <v>241749</v>
      </c>
      <c r="L235" s="131">
        <v>2.2066100000000002E-2</v>
      </c>
      <c r="M235" s="131">
        <v>3.2055400000000002E-3</v>
      </c>
      <c r="N235" s="133">
        <v>5.82952E-12</v>
      </c>
    </row>
    <row r="236" spans="1:14">
      <c r="A236" s="109" t="s">
        <v>901</v>
      </c>
      <c r="B236" s="110" t="s">
        <v>1384</v>
      </c>
      <c r="C236" s="110" t="s">
        <v>902</v>
      </c>
      <c r="D236" s="110">
        <v>12</v>
      </c>
      <c r="E236" s="110">
        <v>110819139</v>
      </c>
      <c r="F236" s="110" t="s">
        <v>1109</v>
      </c>
      <c r="G236" s="110">
        <v>0.32540000000000002</v>
      </c>
      <c r="H236" s="110">
        <v>2.9100000000000001E-2</v>
      </c>
      <c r="I236" s="110">
        <v>3.3999999999999998E-3</v>
      </c>
      <c r="J236" s="111">
        <v>1.392E-17</v>
      </c>
      <c r="K236" s="110">
        <v>243600</v>
      </c>
      <c r="L236" s="110" t="s">
        <v>1386</v>
      </c>
      <c r="M236" s="110" t="s">
        <v>1386</v>
      </c>
      <c r="N236" s="112" t="s">
        <v>1386</v>
      </c>
    </row>
    <row r="237" spans="1:14">
      <c r="A237" s="113" t="s">
        <v>1371</v>
      </c>
      <c r="B237" s="114" t="s">
        <v>1385</v>
      </c>
      <c r="C237" s="114" t="s">
        <v>1372</v>
      </c>
      <c r="D237" s="114">
        <v>12</v>
      </c>
      <c r="E237" s="114">
        <v>110069601</v>
      </c>
      <c r="F237" s="114" t="s">
        <v>1106</v>
      </c>
      <c r="G237" s="114">
        <v>0.69159999999999999</v>
      </c>
      <c r="H237" s="114">
        <v>-2.3199999999999998E-2</v>
      </c>
      <c r="I237" s="114">
        <v>3.3999999999999998E-3</v>
      </c>
      <c r="J237" s="115">
        <v>1.411E-11</v>
      </c>
      <c r="K237" s="114">
        <v>250739</v>
      </c>
      <c r="L237" s="114">
        <v>-2.3433300000000001E-2</v>
      </c>
      <c r="M237" s="114">
        <v>3.4003700000000002E-3</v>
      </c>
      <c r="N237" s="116">
        <v>5.5247699999999997E-12</v>
      </c>
    </row>
    <row r="238" spans="1:14">
      <c r="A238" s="101" t="s">
        <v>988</v>
      </c>
      <c r="B238" s="102" t="s">
        <v>1384</v>
      </c>
      <c r="C238" s="102" t="s">
        <v>989</v>
      </c>
      <c r="D238" s="102">
        <v>12</v>
      </c>
      <c r="E238" s="102">
        <v>114789226</v>
      </c>
      <c r="F238" s="102" t="s">
        <v>1110</v>
      </c>
      <c r="G238" s="102">
        <v>0.73209999999999997</v>
      </c>
      <c r="H238" s="102">
        <v>-5.8400000000000001E-2</v>
      </c>
      <c r="I238" s="102">
        <v>3.5999999999999999E-3</v>
      </c>
      <c r="J238" s="103">
        <v>1.822E-60</v>
      </c>
      <c r="K238" s="102">
        <v>243003</v>
      </c>
      <c r="L238" s="102" t="s">
        <v>1386</v>
      </c>
      <c r="M238" s="102" t="s">
        <v>1386</v>
      </c>
      <c r="N238" s="104" t="s">
        <v>1386</v>
      </c>
    </row>
    <row r="239" spans="1:14">
      <c r="A239" s="121" t="s">
        <v>1373</v>
      </c>
      <c r="B239" s="122" t="s">
        <v>1385</v>
      </c>
      <c r="C239" s="122" t="s">
        <v>1374</v>
      </c>
      <c r="D239" s="122">
        <v>12</v>
      </c>
      <c r="E239" s="122">
        <v>115353703</v>
      </c>
      <c r="F239" s="122" t="s">
        <v>1110</v>
      </c>
      <c r="G239" s="122">
        <v>0.2742</v>
      </c>
      <c r="H239" s="122">
        <v>-3.5799999999999998E-2</v>
      </c>
      <c r="I239" s="122">
        <v>3.5000000000000001E-3</v>
      </c>
      <c r="J239" s="123">
        <v>4.2300000000000001E-24</v>
      </c>
      <c r="K239" s="122">
        <v>253530</v>
      </c>
      <c r="L239" s="122">
        <v>-3.6821199999999998E-2</v>
      </c>
      <c r="M239" s="122">
        <v>3.5013700000000002E-3</v>
      </c>
      <c r="N239" s="124">
        <v>7.2736999999999999E-26</v>
      </c>
    </row>
    <row r="240" spans="1:14">
      <c r="A240" s="105" t="s">
        <v>1375</v>
      </c>
      <c r="B240" s="106" t="s">
        <v>1385</v>
      </c>
      <c r="C240" s="106" t="s">
        <v>1376</v>
      </c>
      <c r="D240" s="106">
        <v>12</v>
      </c>
      <c r="E240" s="106">
        <v>114912962</v>
      </c>
      <c r="F240" s="106" t="s">
        <v>1157</v>
      </c>
      <c r="G240" s="106">
        <v>7.9399999999999998E-2</v>
      </c>
      <c r="H240" s="106">
        <v>3.6400000000000002E-2</v>
      </c>
      <c r="I240" s="106">
        <v>7.1999999999999998E-3</v>
      </c>
      <c r="J240" s="107">
        <v>4.1100000000000001E-7</v>
      </c>
      <c r="K240" s="106">
        <v>163157</v>
      </c>
      <c r="L240" s="106">
        <v>4.0587900000000003E-2</v>
      </c>
      <c r="M240" s="106">
        <v>7.2036799999999996E-3</v>
      </c>
      <c r="N240" s="108">
        <v>1.75734E-8</v>
      </c>
    </row>
    <row r="241" spans="1:14">
      <c r="A241" s="109" t="s">
        <v>905</v>
      </c>
      <c r="B241" s="110" t="s">
        <v>1384</v>
      </c>
      <c r="C241" s="110" t="s">
        <v>906</v>
      </c>
      <c r="D241" s="110">
        <v>14</v>
      </c>
      <c r="E241" s="110">
        <v>100204098</v>
      </c>
      <c r="F241" s="110" t="s">
        <v>1110</v>
      </c>
      <c r="G241" s="110">
        <v>3.8800000000000001E-2</v>
      </c>
      <c r="H241" s="110">
        <v>-5.8799999999999998E-2</v>
      </c>
      <c r="I241" s="110">
        <v>8.9999999999999993E-3</v>
      </c>
      <c r="J241" s="111">
        <v>5.4389999999999999E-11</v>
      </c>
      <c r="K241" s="110">
        <v>204649</v>
      </c>
      <c r="L241" s="110" t="s">
        <v>1386</v>
      </c>
      <c r="M241" s="110" t="s">
        <v>1386</v>
      </c>
      <c r="N241" s="112" t="s">
        <v>1386</v>
      </c>
    </row>
    <row r="242" spans="1:14">
      <c r="A242" s="113" t="s">
        <v>1377</v>
      </c>
      <c r="B242" s="114" t="s">
        <v>1385</v>
      </c>
      <c r="C242" s="114" t="s">
        <v>1378</v>
      </c>
      <c r="D242" s="114">
        <v>14</v>
      </c>
      <c r="E242" s="114">
        <v>100353135</v>
      </c>
      <c r="F242" s="114" t="s">
        <v>1109</v>
      </c>
      <c r="G242" s="114">
        <v>0.37140000000000001</v>
      </c>
      <c r="H242" s="114">
        <v>-1.7299999999999999E-2</v>
      </c>
      <c r="I242" s="114">
        <v>3.3E-3</v>
      </c>
      <c r="J242" s="115">
        <v>1.02E-7</v>
      </c>
      <c r="K242" s="114">
        <v>243185</v>
      </c>
      <c r="L242" s="114">
        <v>-1.82808E-2</v>
      </c>
      <c r="M242" s="114">
        <v>3.30336E-3</v>
      </c>
      <c r="N242" s="116">
        <v>3.1299000000000001E-8</v>
      </c>
    </row>
    <row r="243" spans="1:14">
      <c r="A243" s="126" t="s">
        <v>1086</v>
      </c>
      <c r="B243" s="127" t="s">
        <v>1384</v>
      </c>
      <c r="C243" s="127" t="s">
        <v>1087</v>
      </c>
      <c r="D243" s="127">
        <v>16</v>
      </c>
      <c r="E243" s="127">
        <v>4256755</v>
      </c>
      <c r="F243" s="127" t="s">
        <v>1157</v>
      </c>
      <c r="G243" s="127">
        <v>0.48809999999999998</v>
      </c>
      <c r="H243" s="127">
        <v>2.6700000000000002E-2</v>
      </c>
      <c r="I243" s="127">
        <v>3.8E-3</v>
      </c>
      <c r="J243" s="128">
        <v>2.4869999999999998E-12</v>
      </c>
      <c r="K243" s="127">
        <v>171334</v>
      </c>
      <c r="L243" s="127" t="s">
        <v>1386</v>
      </c>
      <c r="M243" s="127" t="s">
        <v>1386</v>
      </c>
      <c r="N243" s="129" t="s">
        <v>1386</v>
      </c>
    </row>
    <row r="244" spans="1:14">
      <c r="A244" s="130" t="s">
        <v>909</v>
      </c>
      <c r="B244" s="131" t="s">
        <v>1385</v>
      </c>
      <c r="C244" s="131" t="s">
        <v>910</v>
      </c>
      <c r="D244" s="131">
        <v>16</v>
      </c>
      <c r="E244" s="131">
        <v>4440397</v>
      </c>
      <c r="F244" s="131" t="s">
        <v>1106</v>
      </c>
      <c r="G244" s="131">
        <v>0.73719999999999997</v>
      </c>
      <c r="H244" s="131">
        <v>2.3699999999999999E-2</v>
      </c>
      <c r="I244" s="131">
        <v>3.5999999999999999E-3</v>
      </c>
      <c r="J244" s="132">
        <v>6.8969999999999996E-11</v>
      </c>
      <c r="K244" s="131">
        <v>246228</v>
      </c>
      <c r="L244" s="131">
        <v>2.27283E-2</v>
      </c>
      <c r="M244" s="131">
        <v>3.6031700000000002E-3</v>
      </c>
      <c r="N244" s="133">
        <v>2.8293799999999999E-10</v>
      </c>
    </row>
    <row r="245" spans="1:14">
      <c r="A245" s="109" t="s">
        <v>192</v>
      </c>
      <c r="B245" s="110" t="s">
        <v>1384</v>
      </c>
      <c r="C245" s="110" t="s">
        <v>193</v>
      </c>
      <c r="D245" s="110">
        <v>17</v>
      </c>
      <c r="E245" s="110">
        <v>12155901</v>
      </c>
      <c r="F245" s="110" t="s">
        <v>1110</v>
      </c>
      <c r="G245" s="110">
        <v>0.50580000000000003</v>
      </c>
      <c r="H245" s="110">
        <v>2.2599999999999999E-2</v>
      </c>
      <c r="I245" s="110">
        <v>3.3999999999999998E-3</v>
      </c>
      <c r="J245" s="111">
        <v>4.3050000000000003E-11</v>
      </c>
      <c r="K245" s="110">
        <v>213944</v>
      </c>
      <c r="L245" s="110" t="s">
        <v>1386</v>
      </c>
      <c r="M245" s="110" t="s">
        <v>1386</v>
      </c>
      <c r="N245" s="112" t="s">
        <v>1386</v>
      </c>
    </row>
    <row r="246" spans="1:14">
      <c r="A246" s="113" t="s">
        <v>1379</v>
      </c>
      <c r="B246" s="114" t="s">
        <v>1385</v>
      </c>
      <c r="C246" s="114" t="s">
        <v>1380</v>
      </c>
      <c r="D246" s="114">
        <v>17</v>
      </c>
      <c r="E246" s="114">
        <v>12615033</v>
      </c>
      <c r="F246" s="114" t="s">
        <v>1110</v>
      </c>
      <c r="G246" s="114">
        <v>0.88839999999999997</v>
      </c>
      <c r="H246" s="114">
        <v>-3.3000000000000002E-2</v>
      </c>
      <c r="I246" s="114">
        <v>5.0000000000000001E-3</v>
      </c>
      <c r="J246" s="115">
        <v>6.0070000000000006E-11</v>
      </c>
      <c r="K246" s="114">
        <v>249426</v>
      </c>
      <c r="L246" s="114">
        <v>-3.2467200000000002E-2</v>
      </c>
      <c r="M246" s="114">
        <v>5.0010899999999997E-3</v>
      </c>
      <c r="N246" s="116">
        <v>8.4692700000000002E-11</v>
      </c>
    </row>
    <row r="247" spans="1:14">
      <c r="A247" s="101" t="s">
        <v>683</v>
      </c>
      <c r="B247" s="102" t="s">
        <v>1384</v>
      </c>
      <c r="C247" s="102" t="s">
        <v>684</v>
      </c>
      <c r="D247" s="102">
        <v>17</v>
      </c>
      <c r="E247" s="102">
        <v>64321567</v>
      </c>
      <c r="F247" s="102" t="s">
        <v>1109</v>
      </c>
      <c r="G247" s="102">
        <v>0.57620000000000005</v>
      </c>
      <c r="H247" s="102">
        <v>-3.56E-2</v>
      </c>
      <c r="I247" s="102">
        <v>3.2000000000000002E-3</v>
      </c>
      <c r="J247" s="103">
        <v>9.0349999999999998E-29</v>
      </c>
      <c r="K247" s="102">
        <v>247160</v>
      </c>
      <c r="L247" s="102" t="s">
        <v>1386</v>
      </c>
      <c r="M247" s="102" t="s">
        <v>1386</v>
      </c>
      <c r="N247" s="104" t="s">
        <v>1386</v>
      </c>
    </row>
    <row r="248" spans="1:14">
      <c r="A248" s="105" t="s">
        <v>1329</v>
      </c>
      <c r="B248" s="106" t="s">
        <v>1385</v>
      </c>
      <c r="C248" s="106" t="s">
        <v>1330</v>
      </c>
      <c r="D248" s="106">
        <v>17</v>
      </c>
      <c r="E248" s="106">
        <v>64308747</v>
      </c>
      <c r="F248" s="106" t="s">
        <v>1106</v>
      </c>
      <c r="G248" s="106">
        <v>0.67610000000000003</v>
      </c>
      <c r="H248" s="106">
        <v>-4.2299999999999997E-2</v>
      </c>
      <c r="I248" s="106">
        <v>5.4000000000000003E-3</v>
      </c>
      <c r="J248" s="107">
        <v>2.7000000000000001E-15</v>
      </c>
      <c r="K248" s="106">
        <v>96771.6</v>
      </c>
      <c r="L248" s="106">
        <v>-3.5150899999999999E-2</v>
      </c>
      <c r="M248" s="106">
        <v>5.4469699999999998E-3</v>
      </c>
      <c r="N248" s="108">
        <v>1.0944099999999999E-10</v>
      </c>
    </row>
    <row r="249" spans="1:14">
      <c r="A249" s="117" t="s">
        <v>1016</v>
      </c>
      <c r="B249" s="118" t="s">
        <v>1384</v>
      </c>
      <c r="C249" s="118" t="s">
        <v>1017</v>
      </c>
      <c r="D249" s="118">
        <v>20</v>
      </c>
      <c r="E249" s="118">
        <v>6316526</v>
      </c>
      <c r="F249" s="118" t="s">
        <v>1109</v>
      </c>
      <c r="G249" s="118">
        <v>0.60560000000000003</v>
      </c>
      <c r="H249" s="118">
        <v>-2.7799999999999998E-2</v>
      </c>
      <c r="I249" s="118">
        <v>3.2000000000000002E-3</v>
      </c>
      <c r="J249" s="119">
        <v>8.134E-18</v>
      </c>
      <c r="K249" s="118">
        <v>252742</v>
      </c>
      <c r="L249" s="118" t="s">
        <v>1386</v>
      </c>
      <c r="M249" s="118" t="s">
        <v>1386</v>
      </c>
      <c r="N249" s="125" t="s">
        <v>1386</v>
      </c>
    </row>
    <row r="250" spans="1:14">
      <c r="A250" s="105" t="s">
        <v>1381</v>
      </c>
      <c r="B250" s="106" t="s">
        <v>1385</v>
      </c>
      <c r="C250" s="106" t="s">
        <v>1382</v>
      </c>
      <c r="D250" s="106">
        <v>20</v>
      </c>
      <c r="E250" s="106">
        <v>6572870</v>
      </c>
      <c r="F250" s="106" t="s">
        <v>1110</v>
      </c>
      <c r="G250" s="106">
        <v>0.2273</v>
      </c>
      <c r="H250" s="106">
        <v>3.0800000000000001E-2</v>
      </c>
      <c r="I250" s="106">
        <v>3.8E-3</v>
      </c>
      <c r="J250" s="107">
        <v>6.4649999999999995E-16</v>
      </c>
      <c r="K250" s="106">
        <v>243745</v>
      </c>
      <c r="L250" s="106">
        <v>2.3341199999999999E-2</v>
      </c>
      <c r="M250" s="106">
        <v>3.9616199999999999E-3</v>
      </c>
      <c r="N250" s="108">
        <v>3.8196000000000003E-9</v>
      </c>
    </row>
  </sheetData>
  <mergeCells count="4">
    <mergeCell ref="A2:P2"/>
    <mergeCell ref="A4:M4"/>
    <mergeCell ref="A111:M111"/>
    <mergeCell ref="A202:M202"/>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5DBFE6-7227-44D4-B826-53C8A82E460B}">
  <dimension ref="A1:Q265"/>
  <sheetViews>
    <sheetView zoomScale="90" zoomScaleNormal="90" workbookViewId="0">
      <selection activeCell="A2" sqref="A2:Q2"/>
    </sheetView>
  </sheetViews>
  <sheetFormatPr defaultColWidth="8.77734375" defaultRowHeight="13.2"/>
  <cols>
    <col min="1" max="1" width="22.33203125" style="79" customWidth="1"/>
    <col min="2" max="2" width="14.5546875" style="79" bestFit="1" customWidth="1"/>
    <col min="3" max="3" width="18" style="79" bestFit="1" customWidth="1"/>
    <col min="4" max="4" width="32.33203125" style="895" bestFit="1" customWidth="1"/>
    <col min="5" max="5" width="4.44140625" style="79" bestFit="1" customWidth="1"/>
    <col min="6" max="6" width="10" style="79" bestFit="1" customWidth="1"/>
    <col min="7" max="8" width="7.33203125" style="79" bestFit="1" customWidth="1"/>
    <col min="9" max="9" width="7" style="79" bestFit="1" customWidth="1"/>
    <col min="10" max="10" width="7.6640625" style="79" bestFit="1" customWidth="1"/>
    <col min="11" max="11" width="7" style="79" bestFit="1" customWidth="1"/>
    <col min="12" max="12" width="11" style="79" bestFit="1" customWidth="1"/>
    <col min="13" max="13" width="11" style="728" customWidth="1"/>
    <col min="14" max="14" width="11" style="729" customWidth="1"/>
    <col min="15" max="15" width="10" style="79" bestFit="1" customWidth="1"/>
    <col min="16" max="16" width="19.33203125" style="79" bestFit="1" customWidth="1"/>
    <col min="17" max="17" width="21.77734375" style="79" bestFit="1" customWidth="1"/>
    <col min="18" max="16384" width="8.77734375" style="79"/>
  </cols>
  <sheetData>
    <row r="1" spans="1:17" ht="13.8">
      <c r="A1" s="727" t="s">
        <v>19935</v>
      </c>
    </row>
    <row r="2" spans="1:17" ht="58.8" customHeight="1">
      <c r="A2" s="1023" t="s">
        <v>20342</v>
      </c>
      <c r="B2" s="1023"/>
      <c r="C2" s="1023"/>
      <c r="D2" s="1023"/>
      <c r="E2" s="1023"/>
      <c r="F2" s="1023"/>
      <c r="G2" s="1023"/>
      <c r="H2" s="1023"/>
      <c r="I2" s="1023"/>
      <c r="J2" s="1023"/>
      <c r="K2" s="1023"/>
      <c r="L2" s="1023"/>
      <c r="M2" s="1023"/>
      <c r="N2" s="1023"/>
      <c r="O2" s="1023"/>
      <c r="P2" s="1023"/>
      <c r="Q2" s="1023"/>
    </row>
    <row r="3" spans="1:17" ht="11.55" customHeight="1">
      <c r="A3" s="730"/>
      <c r="B3" s="731"/>
      <c r="C3" s="731"/>
      <c r="D3" s="909"/>
      <c r="E3" s="731"/>
      <c r="F3" s="731"/>
      <c r="G3" s="731"/>
      <c r="H3" s="731"/>
      <c r="I3" s="731"/>
      <c r="J3" s="731"/>
      <c r="K3" s="731"/>
      <c r="L3" s="731"/>
      <c r="M3" s="733"/>
      <c r="N3" s="734"/>
      <c r="O3" s="731"/>
      <c r="P3" s="731"/>
    </row>
    <row r="4" spans="1:17">
      <c r="A4" s="1021" t="s">
        <v>15924</v>
      </c>
      <c r="B4" s="1022"/>
      <c r="C4" s="1022"/>
      <c r="D4" s="1022"/>
      <c r="E4" s="1022"/>
      <c r="F4" s="1022"/>
      <c r="G4" s="1022"/>
      <c r="H4" s="1022"/>
      <c r="I4" s="1022"/>
      <c r="J4" s="1022"/>
      <c r="K4" s="1022"/>
      <c r="L4" s="1022"/>
      <c r="M4" s="1022"/>
      <c r="N4" s="1022"/>
      <c r="O4" s="1022"/>
      <c r="P4" s="1022"/>
    </row>
    <row r="5" spans="1:17">
      <c r="A5" s="735" t="s">
        <v>0</v>
      </c>
    </row>
    <row r="6" spans="1:17" ht="15.6">
      <c r="A6" s="735" t="s">
        <v>1</v>
      </c>
      <c r="B6" s="910" t="s">
        <v>19830</v>
      </c>
      <c r="C6" s="735" t="s">
        <v>1104</v>
      </c>
      <c r="D6" s="911" t="s">
        <v>16039</v>
      </c>
      <c r="E6" s="735" t="s">
        <v>1393</v>
      </c>
      <c r="F6" s="735" t="s">
        <v>1392</v>
      </c>
      <c r="G6" s="735" t="s">
        <v>1387</v>
      </c>
      <c r="H6" s="735" t="s">
        <v>1397</v>
      </c>
      <c r="I6" s="735" t="s">
        <v>1388</v>
      </c>
      <c r="J6" s="735" t="s">
        <v>1394</v>
      </c>
      <c r="K6" s="735" t="s">
        <v>1105</v>
      </c>
      <c r="L6" s="735" t="s">
        <v>16349</v>
      </c>
      <c r="M6" s="739" t="s">
        <v>19829</v>
      </c>
      <c r="N6" s="740" t="s">
        <v>19953</v>
      </c>
      <c r="O6" s="735" t="s">
        <v>1398</v>
      </c>
      <c r="P6" s="912" t="s">
        <v>19954</v>
      </c>
      <c r="Q6" s="912" t="s">
        <v>15913</v>
      </c>
    </row>
    <row r="7" spans="1:17" ht="14.4">
      <c r="A7" s="742" t="s">
        <v>15923</v>
      </c>
      <c r="B7" s="742" t="s">
        <v>3</v>
      </c>
      <c r="C7" s="743" t="s">
        <v>4</v>
      </c>
      <c r="D7" s="913" t="s">
        <v>15200</v>
      </c>
      <c r="E7" s="743">
        <v>1</v>
      </c>
      <c r="F7" s="743">
        <v>2144107</v>
      </c>
      <c r="G7" s="743" t="s">
        <v>1110</v>
      </c>
      <c r="H7" s="743" t="s">
        <v>1399</v>
      </c>
      <c r="I7" s="743">
        <v>0.12920000000000001</v>
      </c>
      <c r="J7" s="743">
        <v>6.1800000000000001E-2</v>
      </c>
      <c r="K7" s="743">
        <v>4.8999999999999998E-3</v>
      </c>
      <c r="L7" s="743">
        <v>4.5690000000000001E-36</v>
      </c>
      <c r="M7" s="747">
        <v>1.1888000000000001</v>
      </c>
      <c r="N7" s="748">
        <v>34.200000000000003</v>
      </c>
      <c r="O7" s="743">
        <v>242101</v>
      </c>
      <c r="P7" s="914">
        <v>9.8259999999999994E-36</v>
      </c>
      <c r="Q7" s="736">
        <v>201514</v>
      </c>
    </row>
    <row r="8" spans="1:17" ht="14.4">
      <c r="A8" s="190"/>
      <c r="B8" s="190" t="s">
        <v>524</v>
      </c>
      <c r="C8" s="189" t="s">
        <v>525</v>
      </c>
      <c r="D8" s="915" t="s">
        <v>15224</v>
      </c>
      <c r="E8" s="189">
        <v>1</v>
      </c>
      <c r="F8" s="189">
        <v>10705880</v>
      </c>
      <c r="G8" s="189" t="s">
        <v>1110</v>
      </c>
      <c r="H8" s="189" t="s">
        <v>1399</v>
      </c>
      <c r="I8" s="189">
        <v>0.77529999999999999</v>
      </c>
      <c r="J8" s="189">
        <v>-2.01E-2</v>
      </c>
      <c r="K8" s="189">
        <v>3.5999999999999999E-3</v>
      </c>
      <c r="L8" s="189">
        <v>1.829E-8</v>
      </c>
      <c r="M8" s="747">
        <v>-0.40329999999999999</v>
      </c>
      <c r="N8" s="748">
        <v>0</v>
      </c>
      <c r="O8" s="189">
        <v>251012</v>
      </c>
      <c r="P8" s="916">
        <v>4.4320000000000002E-8</v>
      </c>
      <c r="Q8" s="195">
        <v>210425</v>
      </c>
    </row>
    <row r="9" spans="1:17" ht="14.4">
      <c r="A9" s="190"/>
      <c r="B9" s="190" t="s">
        <v>526</v>
      </c>
      <c r="C9" s="189" t="s">
        <v>527</v>
      </c>
      <c r="D9" s="915" t="s">
        <v>2022</v>
      </c>
      <c r="E9" s="189">
        <v>1</v>
      </c>
      <c r="F9" s="189">
        <v>16344402</v>
      </c>
      <c r="G9" s="189" t="s">
        <v>1110</v>
      </c>
      <c r="H9" s="189" t="s">
        <v>1399</v>
      </c>
      <c r="I9" s="189">
        <v>0.58819999999999995</v>
      </c>
      <c r="J9" s="189">
        <v>-2.1499999999999998E-2</v>
      </c>
      <c r="K9" s="189">
        <v>2.8999999999999998E-3</v>
      </c>
      <c r="L9" s="189">
        <v>1.2469999999999999E-13</v>
      </c>
      <c r="M9" s="747">
        <v>-0.38750000000000001</v>
      </c>
      <c r="N9" s="748">
        <v>0</v>
      </c>
      <c r="O9" s="189">
        <v>251452</v>
      </c>
      <c r="P9" s="916">
        <v>4.8140000000000001E-11</v>
      </c>
      <c r="Q9" s="195">
        <v>210865</v>
      </c>
    </row>
    <row r="10" spans="1:17" ht="14.4">
      <c r="A10" s="190"/>
      <c r="B10" s="190" t="s">
        <v>528</v>
      </c>
      <c r="C10" s="189" t="s">
        <v>529</v>
      </c>
      <c r="D10" s="915" t="s">
        <v>15373</v>
      </c>
      <c r="E10" s="189">
        <v>1</v>
      </c>
      <c r="F10" s="189">
        <v>51485823</v>
      </c>
      <c r="G10" s="189" t="s">
        <v>1109</v>
      </c>
      <c r="H10" s="189" t="s">
        <v>1106</v>
      </c>
      <c r="I10" s="189">
        <v>0.97940000000000005</v>
      </c>
      <c r="J10" s="189">
        <v>-8.1500000000000003E-2</v>
      </c>
      <c r="K10" s="189">
        <v>1.09E-2</v>
      </c>
      <c r="L10" s="189">
        <v>8.9949999999999998E-14</v>
      </c>
      <c r="M10" s="747">
        <v>-1.4775</v>
      </c>
      <c r="N10" s="748">
        <v>0</v>
      </c>
      <c r="O10" s="189">
        <v>248903</v>
      </c>
      <c r="P10" s="916">
        <v>4.0769999999999997E-12</v>
      </c>
      <c r="Q10" s="195">
        <v>210879</v>
      </c>
    </row>
    <row r="11" spans="1:17" ht="14.4">
      <c r="A11" s="190"/>
      <c r="B11" s="190" t="s">
        <v>15</v>
      </c>
      <c r="C11" s="189" t="s">
        <v>16</v>
      </c>
      <c r="D11" s="915" t="s">
        <v>15409</v>
      </c>
      <c r="E11" s="189">
        <v>1</v>
      </c>
      <c r="F11" s="189">
        <v>110901129</v>
      </c>
      <c r="G11" s="189" t="s">
        <v>1110</v>
      </c>
      <c r="H11" s="189" t="s">
        <v>1399</v>
      </c>
      <c r="I11" s="189">
        <v>0.91279999999999994</v>
      </c>
      <c r="J11" s="189">
        <v>-3.1600000000000003E-2</v>
      </c>
      <c r="K11" s="189">
        <v>5.3E-3</v>
      </c>
      <c r="L11" s="189">
        <v>1.8280000000000001E-9</v>
      </c>
      <c r="M11" s="747">
        <v>-0.59240000000000004</v>
      </c>
      <c r="N11" s="748">
        <v>0</v>
      </c>
      <c r="O11" s="189">
        <v>250660</v>
      </c>
      <c r="P11" s="916">
        <v>7.149E-8</v>
      </c>
      <c r="Q11" s="195">
        <v>210821</v>
      </c>
    </row>
    <row r="12" spans="1:17" ht="14.4">
      <c r="A12" s="190"/>
      <c r="B12" s="190" t="s">
        <v>530</v>
      </c>
      <c r="C12" s="189" t="s">
        <v>531</v>
      </c>
      <c r="D12" s="915" t="s">
        <v>2026</v>
      </c>
      <c r="E12" s="189">
        <v>1</v>
      </c>
      <c r="F12" s="189">
        <v>112462949</v>
      </c>
      <c r="G12" s="189" t="s">
        <v>1109</v>
      </c>
      <c r="H12" s="189" t="s">
        <v>19470</v>
      </c>
      <c r="I12" s="189">
        <v>0.2487</v>
      </c>
      <c r="J12" s="189">
        <v>3.27E-2</v>
      </c>
      <c r="K12" s="189">
        <v>4.0000000000000001E-3</v>
      </c>
      <c r="L12" s="189">
        <v>3.3440000000000002E-16</v>
      </c>
      <c r="M12" s="747">
        <v>0.57099999999999995</v>
      </c>
      <c r="N12" s="748">
        <v>11.3</v>
      </c>
      <c r="O12" s="189">
        <v>185765</v>
      </c>
      <c r="P12" s="916">
        <v>2.341E-15</v>
      </c>
      <c r="Q12" s="195">
        <v>145751</v>
      </c>
    </row>
    <row r="13" spans="1:17" ht="14.4">
      <c r="A13" s="190"/>
      <c r="B13" s="190" t="s">
        <v>532</v>
      </c>
      <c r="C13" s="189" t="s">
        <v>533</v>
      </c>
      <c r="D13" s="915" t="s">
        <v>16011</v>
      </c>
      <c r="E13" s="189">
        <v>1</v>
      </c>
      <c r="F13" s="189">
        <v>150789961</v>
      </c>
      <c r="G13" s="189" t="s">
        <v>1110</v>
      </c>
      <c r="H13" s="189" t="s">
        <v>1109</v>
      </c>
      <c r="I13" s="189">
        <v>0.54549999999999998</v>
      </c>
      <c r="J13" s="189">
        <v>1.9099999999999999E-2</v>
      </c>
      <c r="K13" s="189">
        <v>3.0000000000000001E-3</v>
      </c>
      <c r="L13" s="189">
        <v>1.1769999999999999E-10</v>
      </c>
      <c r="M13" s="747">
        <v>0.3397</v>
      </c>
      <c r="N13" s="748">
        <v>2.2000000000000002</v>
      </c>
      <c r="O13" s="189">
        <v>250176</v>
      </c>
      <c r="P13" s="916">
        <v>1.2299999999999999E-10</v>
      </c>
      <c r="Q13" s="195">
        <v>209589</v>
      </c>
    </row>
    <row r="14" spans="1:17" ht="14.4">
      <c r="A14" s="190"/>
      <c r="B14" s="190" t="s">
        <v>23</v>
      </c>
      <c r="C14" s="189" t="s">
        <v>24</v>
      </c>
      <c r="D14" s="915" t="s">
        <v>15933</v>
      </c>
      <c r="E14" s="189">
        <v>1</v>
      </c>
      <c r="F14" s="189">
        <v>154167788</v>
      </c>
      <c r="G14" s="189" t="s">
        <v>1110</v>
      </c>
      <c r="H14" s="189" t="s">
        <v>1106</v>
      </c>
      <c r="I14" s="189">
        <v>0.57150000000000001</v>
      </c>
      <c r="J14" s="189">
        <v>-2.01E-2</v>
      </c>
      <c r="K14" s="189">
        <v>2.8999999999999998E-3</v>
      </c>
      <c r="L14" s="189">
        <v>4.1919999999999999E-12</v>
      </c>
      <c r="M14" s="747">
        <v>-0.38529999999999998</v>
      </c>
      <c r="N14" s="748">
        <v>0</v>
      </c>
      <c r="O14" s="189">
        <v>251465</v>
      </c>
      <c r="P14" s="916">
        <v>4.6150000000000001E-10</v>
      </c>
      <c r="Q14" s="195">
        <v>210878</v>
      </c>
    </row>
    <row r="15" spans="1:17" ht="14.4">
      <c r="A15" s="190"/>
      <c r="B15" s="190" t="s">
        <v>534</v>
      </c>
      <c r="C15" s="189" t="s">
        <v>535</v>
      </c>
      <c r="D15" s="915" t="s">
        <v>16012</v>
      </c>
      <c r="E15" s="189">
        <v>1</v>
      </c>
      <c r="F15" s="189">
        <v>182355320</v>
      </c>
      <c r="G15" s="189" t="s">
        <v>1109</v>
      </c>
      <c r="H15" s="189" t="s">
        <v>1106</v>
      </c>
      <c r="I15" s="189">
        <v>0.97009999999999996</v>
      </c>
      <c r="J15" s="189">
        <v>6.6100000000000006E-2</v>
      </c>
      <c r="K15" s="189">
        <v>1.04E-2</v>
      </c>
      <c r="L15" s="189">
        <v>2.2300000000000001E-10</v>
      </c>
      <c r="M15" s="747">
        <v>1.2405999999999999</v>
      </c>
      <c r="N15" s="748">
        <v>0</v>
      </c>
      <c r="O15" s="189">
        <v>250692</v>
      </c>
      <c r="P15" s="916">
        <v>3.9280000000000002E-7</v>
      </c>
      <c r="Q15" s="195">
        <v>210853</v>
      </c>
    </row>
    <row r="16" spans="1:17" ht="14.4">
      <c r="A16" s="190"/>
      <c r="B16" s="190" t="s">
        <v>536</v>
      </c>
      <c r="C16" s="189" t="s">
        <v>537</v>
      </c>
      <c r="D16" s="915" t="s">
        <v>14734</v>
      </c>
      <c r="E16" s="189">
        <v>1</v>
      </c>
      <c r="F16" s="189">
        <v>212239485</v>
      </c>
      <c r="G16" s="189" t="s">
        <v>1109</v>
      </c>
      <c r="H16" s="189" t="s">
        <v>1106</v>
      </c>
      <c r="I16" s="189">
        <v>0.60089999999999999</v>
      </c>
      <c r="J16" s="189">
        <v>2.3599999999999999E-2</v>
      </c>
      <c r="K16" s="189">
        <v>3.0000000000000001E-3</v>
      </c>
      <c r="L16" s="189">
        <v>1.543E-15</v>
      </c>
      <c r="M16" s="747">
        <v>0.45350000000000001</v>
      </c>
      <c r="N16" s="748">
        <v>0</v>
      </c>
      <c r="O16" s="189">
        <v>251454</v>
      </c>
      <c r="P16" s="916">
        <v>1.6239999999999999E-14</v>
      </c>
      <c r="Q16" s="195">
        <v>210867</v>
      </c>
    </row>
    <row r="17" spans="1:17" ht="14.4">
      <c r="A17" s="190"/>
      <c r="B17" s="190" t="s">
        <v>538</v>
      </c>
      <c r="C17" s="189" t="s">
        <v>539</v>
      </c>
      <c r="D17" s="915" t="s">
        <v>16013</v>
      </c>
      <c r="E17" s="189">
        <v>1</v>
      </c>
      <c r="F17" s="189">
        <v>228556788</v>
      </c>
      <c r="G17" s="189" t="s">
        <v>1109</v>
      </c>
      <c r="H17" s="189" t="s">
        <v>1106</v>
      </c>
      <c r="I17" s="189">
        <v>0.35899999999999999</v>
      </c>
      <c r="J17" s="189">
        <v>-1.9800000000000002E-2</v>
      </c>
      <c r="K17" s="189">
        <v>3.0000000000000001E-3</v>
      </c>
      <c r="L17" s="189">
        <v>4.0320000000000003E-11</v>
      </c>
      <c r="M17" s="747">
        <v>-0.37490000000000001</v>
      </c>
      <c r="N17" s="748">
        <v>5</v>
      </c>
      <c r="O17" s="189">
        <v>248732</v>
      </c>
      <c r="P17" s="916">
        <v>2.7640000000000001E-11</v>
      </c>
      <c r="Q17" s="195">
        <v>208145</v>
      </c>
    </row>
    <row r="18" spans="1:17" ht="14.4">
      <c r="A18" s="190"/>
      <c r="B18" s="190" t="s">
        <v>540</v>
      </c>
      <c r="C18" s="189" t="s">
        <v>541</v>
      </c>
      <c r="D18" s="915" t="s">
        <v>15292</v>
      </c>
      <c r="E18" s="189">
        <v>2</v>
      </c>
      <c r="F18" s="189">
        <v>46533376</v>
      </c>
      <c r="G18" s="189" t="s">
        <v>1109</v>
      </c>
      <c r="H18" s="189" t="s">
        <v>1106</v>
      </c>
      <c r="I18" s="189">
        <v>0.42830000000000001</v>
      </c>
      <c r="J18" s="189">
        <v>-2.0500000000000001E-2</v>
      </c>
      <c r="K18" s="189">
        <v>2.8999999999999998E-3</v>
      </c>
      <c r="L18" s="189">
        <v>1.2640000000000001E-12</v>
      </c>
      <c r="M18" s="747">
        <v>-0.35339999999999999</v>
      </c>
      <c r="N18" s="748">
        <v>0</v>
      </c>
      <c r="O18" s="189">
        <v>251467</v>
      </c>
      <c r="P18" s="916">
        <v>7.6229999999999998E-9</v>
      </c>
      <c r="Q18" s="195">
        <v>210880</v>
      </c>
    </row>
    <row r="19" spans="1:17" ht="14.4">
      <c r="A19" s="190"/>
      <c r="B19" s="190" t="s">
        <v>542</v>
      </c>
      <c r="C19" s="189" t="s">
        <v>543</v>
      </c>
      <c r="D19" s="915" t="s">
        <v>15242</v>
      </c>
      <c r="E19" s="189">
        <v>2</v>
      </c>
      <c r="F19" s="189">
        <v>64881997</v>
      </c>
      <c r="G19" s="189" t="s">
        <v>1110</v>
      </c>
      <c r="H19" s="189" t="s">
        <v>1399</v>
      </c>
      <c r="I19" s="189">
        <v>0.4289</v>
      </c>
      <c r="J19" s="189">
        <v>1.7399999999999999E-2</v>
      </c>
      <c r="K19" s="189">
        <v>3.0999999999999999E-3</v>
      </c>
      <c r="L19" s="189">
        <v>1.6560000000000001E-8</v>
      </c>
      <c r="M19" s="747">
        <v>0.29249999999999998</v>
      </c>
      <c r="N19" s="748">
        <v>0</v>
      </c>
      <c r="O19" s="189">
        <v>244627</v>
      </c>
      <c r="P19" s="916">
        <v>3.8729999999999997E-8</v>
      </c>
      <c r="Q19" s="195">
        <v>204040</v>
      </c>
    </row>
    <row r="20" spans="1:17" ht="14.4">
      <c r="A20" s="190"/>
      <c r="B20" s="190" t="s">
        <v>37</v>
      </c>
      <c r="C20" s="189" t="s">
        <v>38</v>
      </c>
      <c r="D20" s="915" t="s">
        <v>15936</v>
      </c>
      <c r="E20" s="189">
        <v>2</v>
      </c>
      <c r="F20" s="189">
        <v>74202473</v>
      </c>
      <c r="G20" s="189" t="s">
        <v>1109</v>
      </c>
      <c r="H20" s="189" t="s">
        <v>1106</v>
      </c>
      <c r="I20" s="189">
        <v>0.67530000000000001</v>
      </c>
      <c r="J20" s="189">
        <v>1.83E-2</v>
      </c>
      <c r="K20" s="189">
        <v>3.3E-3</v>
      </c>
      <c r="L20" s="191">
        <v>2E-8</v>
      </c>
      <c r="M20" s="747">
        <v>0.35489999999999999</v>
      </c>
      <c r="N20" s="748">
        <v>0.4</v>
      </c>
      <c r="O20" s="189">
        <v>249132</v>
      </c>
      <c r="P20" s="916">
        <v>1.1429999999999999E-6</v>
      </c>
      <c r="Q20" s="195">
        <v>208545</v>
      </c>
    </row>
    <row r="21" spans="1:17" ht="14.4">
      <c r="A21" s="190"/>
      <c r="B21" s="190" t="s">
        <v>544</v>
      </c>
      <c r="C21" s="189" t="s">
        <v>545</v>
      </c>
      <c r="D21" s="915" t="s">
        <v>15352</v>
      </c>
      <c r="E21" s="189">
        <v>2</v>
      </c>
      <c r="F21" s="189">
        <v>85429198</v>
      </c>
      <c r="G21" s="189" t="s">
        <v>1110</v>
      </c>
      <c r="H21" s="189" t="s">
        <v>1399</v>
      </c>
      <c r="I21" s="189">
        <v>0.28320000000000001</v>
      </c>
      <c r="J21" s="189">
        <v>2.0299999999999999E-2</v>
      </c>
      <c r="K21" s="189">
        <v>3.2000000000000002E-3</v>
      </c>
      <c r="L21" s="189">
        <v>3.5030000000000002E-10</v>
      </c>
      <c r="M21" s="747">
        <v>0.39560000000000001</v>
      </c>
      <c r="N21" s="748">
        <v>10.7</v>
      </c>
      <c r="O21" s="189">
        <v>251417</v>
      </c>
      <c r="P21" s="916">
        <v>1.6020000000000001E-8</v>
      </c>
      <c r="Q21" s="195">
        <v>210830</v>
      </c>
    </row>
    <row r="22" spans="1:17" ht="14.4">
      <c r="A22" s="190"/>
      <c r="B22" s="190" t="s">
        <v>39</v>
      </c>
      <c r="C22" s="189" t="s">
        <v>40</v>
      </c>
      <c r="D22" s="915" t="s">
        <v>1407</v>
      </c>
      <c r="E22" s="189">
        <v>2</v>
      </c>
      <c r="F22" s="189">
        <v>97482001</v>
      </c>
      <c r="G22" s="189" t="s">
        <v>1110</v>
      </c>
      <c r="H22" s="189" t="s">
        <v>1399</v>
      </c>
      <c r="I22" s="189">
        <v>2.29E-2</v>
      </c>
      <c r="J22" s="189">
        <v>-7.2800000000000004E-2</v>
      </c>
      <c r="K22" s="189">
        <v>1.1900000000000001E-2</v>
      </c>
      <c r="L22" s="189">
        <v>8.3240000000000004E-10</v>
      </c>
      <c r="M22" s="747">
        <v>-1.3856999999999999</v>
      </c>
      <c r="N22" s="748">
        <v>0</v>
      </c>
      <c r="O22" s="189">
        <v>243571</v>
      </c>
      <c r="P22" s="916">
        <v>1.3190000000000001E-9</v>
      </c>
      <c r="Q22" s="195">
        <v>207720</v>
      </c>
    </row>
    <row r="23" spans="1:17" ht="14.4">
      <c r="A23" s="190"/>
      <c r="B23" s="190" t="s">
        <v>546</v>
      </c>
      <c r="C23" s="189" t="s">
        <v>547</v>
      </c>
      <c r="D23" s="915" t="s">
        <v>15937</v>
      </c>
      <c r="E23" s="189">
        <v>2</v>
      </c>
      <c r="F23" s="189">
        <v>234379086</v>
      </c>
      <c r="G23" s="189" t="s">
        <v>1109</v>
      </c>
      <c r="H23" s="189" t="s">
        <v>1106</v>
      </c>
      <c r="I23" s="189">
        <v>0.19550000000000001</v>
      </c>
      <c r="J23" s="189">
        <v>-2.3699999999999999E-2</v>
      </c>
      <c r="K23" s="189">
        <v>3.5999999999999999E-3</v>
      </c>
      <c r="L23" s="189">
        <v>4.631E-11</v>
      </c>
      <c r="M23" s="747">
        <v>-0.43309999999999998</v>
      </c>
      <c r="N23" s="748">
        <v>0</v>
      </c>
      <c r="O23" s="189">
        <v>251442</v>
      </c>
      <c r="P23" s="916">
        <v>3.4210000000000001E-9</v>
      </c>
      <c r="Q23" s="195">
        <v>210855</v>
      </c>
    </row>
    <row r="24" spans="1:17" ht="14.4">
      <c r="A24" s="190"/>
      <c r="B24" s="190" t="s">
        <v>49</v>
      </c>
      <c r="C24" s="189" t="s">
        <v>50</v>
      </c>
      <c r="D24" s="915" t="s">
        <v>15938</v>
      </c>
      <c r="E24" s="189">
        <v>3</v>
      </c>
      <c r="F24" s="189">
        <v>21975294</v>
      </c>
      <c r="G24" s="189" t="s">
        <v>1110</v>
      </c>
      <c r="H24" s="189" t="s">
        <v>1106</v>
      </c>
      <c r="I24" s="189">
        <v>0.84560000000000002</v>
      </c>
      <c r="J24" s="189">
        <v>3.1600000000000003E-2</v>
      </c>
      <c r="K24" s="189">
        <v>4.1000000000000003E-3</v>
      </c>
      <c r="L24" s="189">
        <v>6.7200000000000003E-15</v>
      </c>
      <c r="M24" s="747">
        <v>0.55920000000000003</v>
      </c>
      <c r="N24" s="748">
        <v>0</v>
      </c>
      <c r="O24" s="189">
        <v>251412</v>
      </c>
      <c r="P24" s="916">
        <v>2.2039999999999999E-12</v>
      </c>
      <c r="Q24" s="195">
        <v>210825</v>
      </c>
    </row>
    <row r="25" spans="1:17" ht="14.4">
      <c r="A25" s="190"/>
      <c r="B25" s="190" t="s">
        <v>51</v>
      </c>
      <c r="C25" s="189" t="s">
        <v>52</v>
      </c>
      <c r="D25" s="915" t="s">
        <v>1800</v>
      </c>
      <c r="E25" s="189">
        <v>3</v>
      </c>
      <c r="F25" s="189">
        <v>24472866</v>
      </c>
      <c r="G25" s="189" t="s">
        <v>1110</v>
      </c>
      <c r="H25" s="189" t="s">
        <v>1399</v>
      </c>
      <c r="I25" s="189">
        <v>0.71250000000000002</v>
      </c>
      <c r="J25" s="189">
        <v>-1.9400000000000001E-2</v>
      </c>
      <c r="K25" s="189">
        <v>3.2000000000000002E-3</v>
      </c>
      <c r="L25" s="189">
        <v>9.5379999999999995E-10</v>
      </c>
      <c r="M25" s="747">
        <v>-0.35599999999999998</v>
      </c>
      <c r="N25" s="748">
        <v>13.6</v>
      </c>
      <c r="O25" s="189">
        <v>251076</v>
      </c>
      <c r="P25" s="916">
        <v>8.7229999999999998E-10</v>
      </c>
      <c r="Q25" s="195">
        <v>210489</v>
      </c>
    </row>
    <row r="26" spans="1:17" ht="14.4">
      <c r="A26" s="190"/>
      <c r="B26" s="190" t="s">
        <v>548</v>
      </c>
      <c r="C26" s="189" t="s">
        <v>549</v>
      </c>
      <c r="D26" s="915" t="s">
        <v>1677</v>
      </c>
      <c r="E26" s="189">
        <v>3</v>
      </c>
      <c r="F26" s="189">
        <v>27472936</v>
      </c>
      <c r="G26" s="189" t="s">
        <v>1109</v>
      </c>
      <c r="H26" s="189" t="s">
        <v>1106</v>
      </c>
      <c r="I26" s="189">
        <v>0.24640000000000001</v>
      </c>
      <c r="J26" s="189">
        <v>1.9599999999999999E-2</v>
      </c>
      <c r="K26" s="189">
        <v>3.3999999999999998E-3</v>
      </c>
      <c r="L26" s="189">
        <v>7.0239999999999997E-9</v>
      </c>
      <c r="M26" s="747">
        <v>0.3231</v>
      </c>
      <c r="N26" s="748">
        <v>18.8</v>
      </c>
      <c r="O26" s="189">
        <v>245279</v>
      </c>
      <c r="P26" s="916">
        <v>5.8749999999999997E-9</v>
      </c>
      <c r="Q26" s="195">
        <v>204692</v>
      </c>
    </row>
    <row r="27" spans="1:17" ht="14.4">
      <c r="A27" s="190"/>
      <c r="B27" s="190" t="s">
        <v>550</v>
      </c>
      <c r="C27" s="189" t="s">
        <v>551</v>
      </c>
      <c r="D27" s="915" t="s">
        <v>15369</v>
      </c>
      <c r="E27" s="189">
        <v>3</v>
      </c>
      <c r="F27" s="189">
        <v>53744982</v>
      </c>
      <c r="G27" s="189" t="s">
        <v>1110</v>
      </c>
      <c r="H27" s="189" t="s">
        <v>1399</v>
      </c>
      <c r="I27" s="189">
        <v>0.69010000000000005</v>
      </c>
      <c r="J27" s="189">
        <v>1.9400000000000001E-2</v>
      </c>
      <c r="K27" s="189">
        <v>3.0999999999999999E-3</v>
      </c>
      <c r="L27" s="189">
        <v>5.7199999999999999E-10</v>
      </c>
      <c r="M27" s="747">
        <v>0.34520000000000001</v>
      </c>
      <c r="N27" s="748">
        <v>0</v>
      </c>
      <c r="O27" s="189">
        <v>250689</v>
      </c>
      <c r="P27" s="916">
        <v>3.1949999999999998E-8</v>
      </c>
      <c r="Q27" s="195">
        <v>210102</v>
      </c>
    </row>
    <row r="28" spans="1:17" ht="14.4">
      <c r="A28" s="190"/>
      <c r="B28" s="190" t="s">
        <v>552</v>
      </c>
      <c r="C28" s="189" t="s">
        <v>553</v>
      </c>
      <c r="D28" s="915" t="s">
        <v>15276</v>
      </c>
      <c r="E28" s="189">
        <v>3</v>
      </c>
      <c r="F28" s="189">
        <v>56705331</v>
      </c>
      <c r="G28" s="189" t="s">
        <v>1109</v>
      </c>
      <c r="H28" s="189" t="s">
        <v>1106</v>
      </c>
      <c r="I28" s="189">
        <v>0.27900000000000003</v>
      </c>
      <c r="J28" s="189">
        <v>2.6499999999999999E-2</v>
      </c>
      <c r="K28" s="189">
        <v>3.2000000000000002E-3</v>
      </c>
      <c r="L28" s="189">
        <v>1.604E-16</v>
      </c>
      <c r="M28" s="747">
        <v>0.50180000000000002</v>
      </c>
      <c r="N28" s="748">
        <v>1.1000000000000001</v>
      </c>
      <c r="O28" s="189">
        <v>251351</v>
      </c>
      <c r="P28" s="916">
        <v>6.2079999999999999E-14</v>
      </c>
      <c r="Q28" s="195">
        <v>210764</v>
      </c>
    </row>
    <row r="29" spans="1:17" ht="14.4">
      <c r="A29" s="190"/>
      <c r="B29" s="190" t="s">
        <v>554</v>
      </c>
      <c r="C29" s="189" t="s">
        <v>555</v>
      </c>
      <c r="D29" s="915" t="s">
        <v>14657</v>
      </c>
      <c r="E29" s="189">
        <v>3</v>
      </c>
      <c r="F29" s="189">
        <v>69880729</v>
      </c>
      <c r="G29" s="189" t="s">
        <v>1109</v>
      </c>
      <c r="H29" s="189" t="s">
        <v>1106</v>
      </c>
      <c r="I29" s="189">
        <v>0.2036</v>
      </c>
      <c r="J29" s="189">
        <v>-4.19E-2</v>
      </c>
      <c r="K29" s="189">
        <v>3.5999999999999999E-3</v>
      </c>
      <c r="L29" s="189">
        <v>1.2110000000000001E-31</v>
      </c>
      <c r="M29" s="747">
        <v>-0.77569999999999995</v>
      </c>
      <c r="N29" s="748">
        <v>0</v>
      </c>
      <c r="O29" s="189">
        <v>250949</v>
      </c>
      <c r="P29" s="916">
        <v>7.5130000000000004E-28</v>
      </c>
      <c r="Q29" s="195">
        <v>210362</v>
      </c>
    </row>
    <row r="30" spans="1:17" ht="14.4">
      <c r="A30" s="190"/>
      <c r="B30" s="190" t="s">
        <v>63</v>
      </c>
      <c r="C30" s="189" t="s">
        <v>64</v>
      </c>
      <c r="D30" s="915" t="s">
        <v>15939</v>
      </c>
      <c r="E30" s="189">
        <v>3</v>
      </c>
      <c r="F30" s="189">
        <v>149986210</v>
      </c>
      <c r="G30" s="189" t="s">
        <v>1109</v>
      </c>
      <c r="H30" s="189" t="s">
        <v>1106</v>
      </c>
      <c r="I30" s="189">
        <v>0.86219999999999997</v>
      </c>
      <c r="J30" s="189">
        <v>-2.92E-2</v>
      </c>
      <c r="K30" s="189">
        <v>4.4999999999999997E-3</v>
      </c>
      <c r="L30" s="189">
        <v>1.019E-10</v>
      </c>
      <c r="M30" s="747">
        <v>-0.51349999999999996</v>
      </c>
      <c r="N30" s="748">
        <v>0</v>
      </c>
      <c r="O30" s="189">
        <v>242835</v>
      </c>
      <c r="P30" s="916">
        <v>4.0849999999999997E-12</v>
      </c>
      <c r="Q30" s="195">
        <v>202248</v>
      </c>
    </row>
    <row r="31" spans="1:17" ht="14.4">
      <c r="A31" s="190"/>
      <c r="B31" s="190" t="s">
        <v>556</v>
      </c>
      <c r="C31" s="189" t="s">
        <v>557</v>
      </c>
      <c r="D31" s="915" t="s">
        <v>16014</v>
      </c>
      <c r="E31" s="189">
        <v>3</v>
      </c>
      <c r="F31" s="189">
        <v>187994552</v>
      </c>
      <c r="G31" s="189" t="s">
        <v>1106</v>
      </c>
      <c r="H31" s="189" t="s">
        <v>1399</v>
      </c>
      <c r="I31" s="189">
        <v>0.54259999999999997</v>
      </c>
      <c r="J31" s="189">
        <v>1.67E-2</v>
      </c>
      <c r="K31" s="189">
        <v>2.8999999999999998E-3</v>
      </c>
      <c r="L31" s="189">
        <v>6.9569999999999999E-9</v>
      </c>
      <c r="M31" s="747">
        <v>0.27889999999999998</v>
      </c>
      <c r="N31" s="748">
        <v>23.5</v>
      </c>
      <c r="O31" s="189">
        <v>250873</v>
      </c>
      <c r="P31" s="916">
        <v>1.061E-7</v>
      </c>
      <c r="Q31" s="195">
        <v>210286</v>
      </c>
    </row>
    <row r="32" spans="1:17" ht="14.4">
      <c r="A32" s="190"/>
      <c r="B32" s="190" t="s">
        <v>65</v>
      </c>
      <c r="C32" s="189" t="s">
        <v>66</v>
      </c>
      <c r="D32" s="915" t="s">
        <v>15940</v>
      </c>
      <c r="E32" s="189">
        <v>4</v>
      </c>
      <c r="F32" s="189">
        <v>6835635</v>
      </c>
      <c r="G32" s="189" t="s">
        <v>1110</v>
      </c>
      <c r="H32" s="189" t="s">
        <v>1399</v>
      </c>
      <c r="I32" s="189">
        <v>0.14449999999999999</v>
      </c>
      <c r="J32" s="189">
        <v>-2.46E-2</v>
      </c>
      <c r="K32" s="189">
        <v>4.3E-3</v>
      </c>
      <c r="L32" s="189">
        <v>1.1819999999999999E-8</v>
      </c>
      <c r="M32" s="747">
        <v>-0.48680000000000001</v>
      </c>
      <c r="N32" s="748">
        <v>0</v>
      </c>
      <c r="O32" s="189">
        <v>251077</v>
      </c>
      <c r="P32" s="916">
        <v>2.0529999999999999E-8</v>
      </c>
      <c r="Q32" s="195">
        <v>210490</v>
      </c>
    </row>
    <row r="33" spans="1:17" ht="14.4">
      <c r="A33" s="190"/>
      <c r="B33" s="190" t="s">
        <v>73</v>
      </c>
      <c r="C33" s="189" t="s">
        <v>74</v>
      </c>
      <c r="D33" s="915" t="s">
        <v>15941</v>
      </c>
      <c r="E33" s="189">
        <v>4</v>
      </c>
      <c r="F33" s="189">
        <v>83926921</v>
      </c>
      <c r="G33" s="189" t="s">
        <v>1110</v>
      </c>
      <c r="H33" s="189" t="s">
        <v>1106</v>
      </c>
      <c r="I33" s="189">
        <v>0.45090000000000002</v>
      </c>
      <c r="J33" s="189">
        <v>-2.24E-2</v>
      </c>
      <c r="K33" s="189">
        <v>2.8999999999999998E-3</v>
      </c>
      <c r="L33" s="189">
        <v>2.7539999999999999E-14</v>
      </c>
      <c r="M33" s="747">
        <v>-0.41880000000000001</v>
      </c>
      <c r="N33" s="748">
        <v>0</v>
      </c>
      <c r="O33" s="189">
        <v>251342</v>
      </c>
      <c r="P33" s="916">
        <v>3.4819999999999999E-12</v>
      </c>
      <c r="Q33" s="195">
        <v>210755</v>
      </c>
    </row>
    <row r="34" spans="1:17" ht="14.4">
      <c r="A34" s="190"/>
      <c r="B34" s="190" t="s">
        <v>558</v>
      </c>
      <c r="C34" s="189" t="s">
        <v>559</v>
      </c>
      <c r="D34" s="915" t="s">
        <v>16015</v>
      </c>
      <c r="E34" s="189">
        <v>4</v>
      </c>
      <c r="F34" s="189">
        <v>89227723</v>
      </c>
      <c r="G34" s="189" t="s">
        <v>1399</v>
      </c>
      <c r="H34" s="189" t="s">
        <v>19471</v>
      </c>
      <c r="I34" s="189">
        <v>0.53110000000000002</v>
      </c>
      <c r="J34" s="189">
        <v>-1.95E-2</v>
      </c>
      <c r="K34" s="189">
        <v>3.5000000000000001E-3</v>
      </c>
      <c r="L34" s="189">
        <v>1.8950000000000001E-8</v>
      </c>
      <c r="M34" s="747">
        <v>-0.3528</v>
      </c>
      <c r="N34" s="748">
        <v>0</v>
      </c>
      <c r="O34" s="189">
        <v>180717</v>
      </c>
      <c r="P34" s="916">
        <v>1.4869999999999999E-6</v>
      </c>
      <c r="Q34" s="195">
        <v>141624</v>
      </c>
    </row>
    <row r="35" spans="1:17" ht="14.4">
      <c r="A35" s="190"/>
      <c r="B35" s="190" t="s">
        <v>428</v>
      </c>
      <c r="C35" s="189" t="s">
        <v>429</v>
      </c>
      <c r="D35" s="915" t="s">
        <v>15556</v>
      </c>
      <c r="E35" s="189">
        <v>4</v>
      </c>
      <c r="F35" s="189">
        <v>114385676</v>
      </c>
      <c r="G35" s="189" t="s">
        <v>1109</v>
      </c>
      <c r="H35" s="189" t="s">
        <v>1106</v>
      </c>
      <c r="I35" s="189">
        <v>0.37990000000000002</v>
      </c>
      <c r="J35" s="189">
        <v>1.66E-2</v>
      </c>
      <c r="K35" s="189">
        <v>3.0000000000000001E-3</v>
      </c>
      <c r="L35" s="189">
        <v>2.0920000000000001E-8</v>
      </c>
      <c r="M35" s="747">
        <v>0.27310000000000001</v>
      </c>
      <c r="N35" s="748">
        <v>12.7</v>
      </c>
      <c r="O35" s="189">
        <v>251311</v>
      </c>
      <c r="P35" s="916">
        <v>1.249E-6</v>
      </c>
      <c r="Q35" s="195">
        <v>210724</v>
      </c>
    </row>
    <row r="36" spans="1:17" ht="14.4">
      <c r="A36" s="190"/>
      <c r="B36" s="190" t="s">
        <v>430</v>
      </c>
      <c r="C36" s="189" t="s">
        <v>431</v>
      </c>
      <c r="D36" s="915" t="s">
        <v>1822</v>
      </c>
      <c r="E36" s="189">
        <v>4</v>
      </c>
      <c r="F36" s="189">
        <v>141901704</v>
      </c>
      <c r="G36" s="189" t="s">
        <v>1110</v>
      </c>
      <c r="H36" s="189" t="s">
        <v>1399</v>
      </c>
      <c r="I36" s="189">
        <v>0.30909999999999999</v>
      </c>
      <c r="J36" s="189">
        <v>0.02</v>
      </c>
      <c r="K36" s="189">
        <v>3.0999999999999999E-3</v>
      </c>
      <c r="L36" s="189">
        <v>1.297E-10</v>
      </c>
      <c r="M36" s="747">
        <v>0.40699999999999997</v>
      </c>
      <c r="N36" s="748">
        <v>5</v>
      </c>
      <c r="O36" s="189">
        <v>251270</v>
      </c>
      <c r="P36" s="916">
        <v>4.373E-12</v>
      </c>
      <c r="Q36" s="195">
        <v>210683</v>
      </c>
    </row>
    <row r="37" spans="1:17" ht="14.4">
      <c r="A37" s="190"/>
      <c r="B37" s="190" t="s">
        <v>81</v>
      </c>
      <c r="C37" s="189" t="s">
        <v>82</v>
      </c>
      <c r="D37" s="915" t="s">
        <v>15942</v>
      </c>
      <c r="E37" s="189">
        <v>4</v>
      </c>
      <c r="F37" s="189">
        <v>174581749</v>
      </c>
      <c r="G37" s="189" t="s">
        <v>1110</v>
      </c>
      <c r="H37" s="189" t="s">
        <v>1399</v>
      </c>
      <c r="I37" s="189">
        <v>4.8399999999999999E-2</v>
      </c>
      <c r="J37" s="189">
        <v>5.6500000000000002E-2</v>
      </c>
      <c r="K37" s="189">
        <v>8.3000000000000001E-3</v>
      </c>
      <c r="L37" s="189">
        <v>8.0319999999999997E-12</v>
      </c>
      <c r="M37" s="747">
        <v>1.0651999999999999</v>
      </c>
      <c r="N37" s="748">
        <v>0</v>
      </c>
      <c r="O37" s="189">
        <v>251377</v>
      </c>
      <c r="P37" s="916">
        <v>1.357E-8</v>
      </c>
      <c r="Q37" s="195">
        <v>210790</v>
      </c>
    </row>
    <row r="38" spans="1:17" ht="14.4">
      <c r="A38" s="190"/>
      <c r="B38" s="190" t="s">
        <v>560</v>
      </c>
      <c r="C38" s="189" t="s">
        <v>561</v>
      </c>
      <c r="D38" s="915" t="s">
        <v>15944</v>
      </c>
      <c r="E38" s="189">
        <v>5</v>
      </c>
      <c r="F38" s="189">
        <v>57027642</v>
      </c>
      <c r="G38" s="189" t="s">
        <v>1110</v>
      </c>
      <c r="H38" s="189" t="s">
        <v>1399</v>
      </c>
      <c r="I38" s="189">
        <v>0.1956</v>
      </c>
      <c r="J38" s="189">
        <v>-3.9699999999999999E-2</v>
      </c>
      <c r="K38" s="189">
        <v>3.7000000000000002E-3</v>
      </c>
      <c r="L38" s="189">
        <v>5.959E-27</v>
      </c>
      <c r="M38" s="747">
        <v>-0.76459999999999995</v>
      </c>
      <c r="N38" s="748">
        <v>2.5</v>
      </c>
      <c r="O38" s="189">
        <v>251465</v>
      </c>
      <c r="P38" s="916">
        <v>6.9039999999999997E-25</v>
      </c>
      <c r="Q38" s="195">
        <v>210878</v>
      </c>
    </row>
    <row r="39" spans="1:17" ht="14.4">
      <c r="A39" s="190"/>
      <c r="B39" s="190" t="s">
        <v>89</v>
      </c>
      <c r="C39" s="189" t="s">
        <v>90</v>
      </c>
      <c r="D39" s="915" t="s">
        <v>15205</v>
      </c>
      <c r="E39" s="189">
        <v>5</v>
      </c>
      <c r="F39" s="189">
        <v>133865452</v>
      </c>
      <c r="G39" s="189" t="s">
        <v>1110</v>
      </c>
      <c r="H39" s="189" t="s">
        <v>1399</v>
      </c>
      <c r="I39" s="189">
        <v>0.56210000000000004</v>
      </c>
      <c r="J39" s="189">
        <v>-1.8599999999999998E-2</v>
      </c>
      <c r="K39" s="189">
        <v>2.8999999999999998E-3</v>
      </c>
      <c r="L39" s="189">
        <v>1.104E-10</v>
      </c>
      <c r="M39" s="747">
        <v>-0.35489999999999999</v>
      </c>
      <c r="N39" s="748">
        <v>16.399999999999999</v>
      </c>
      <c r="O39" s="189">
        <v>251458</v>
      </c>
      <c r="P39" s="916">
        <v>4.7500000000000001E-10</v>
      </c>
      <c r="Q39" s="195">
        <v>210871</v>
      </c>
    </row>
    <row r="40" spans="1:17" ht="14.4">
      <c r="A40" s="190"/>
      <c r="B40" s="190" t="s">
        <v>445</v>
      </c>
      <c r="C40" s="189" t="s">
        <v>446</v>
      </c>
      <c r="D40" s="915" t="s">
        <v>15206</v>
      </c>
      <c r="E40" s="189">
        <v>5</v>
      </c>
      <c r="F40" s="189">
        <v>179045767</v>
      </c>
      <c r="G40" s="189" t="s">
        <v>1109</v>
      </c>
      <c r="H40" s="189" t="s">
        <v>1106</v>
      </c>
      <c r="I40" s="189">
        <v>7.7000000000000002E-3</v>
      </c>
      <c r="J40" s="189">
        <v>0.1638</v>
      </c>
      <c r="K40" s="189">
        <v>1.8800000000000001E-2</v>
      </c>
      <c r="L40" s="189">
        <v>3.4489999999999999E-18</v>
      </c>
      <c r="M40" s="747">
        <v>2.9508000000000001</v>
      </c>
      <c r="N40" s="748">
        <v>0.4</v>
      </c>
      <c r="O40" s="189">
        <v>230928</v>
      </c>
      <c r="P40" s="916">
        <v>6.9279999999999998E-19</v>
      </c>
      <c r="Q40" s="195">
        <v>194940</v>
      </c>
    </row>
    <row r="41" spans="1:17" ht="14.4">
      <c r="A41" s="190"/>
      <c r="B41" s="190" t="s">
        <v>562</v>
      </c>
      <c r="C41" s="189" t="s">
        <v>563</v>
      </c>
      <c r="D41" s="915" t="s">
        <v>2037</v>
      </c>
      <c r="E41" s="189">
        <v>6</v>
      </c>
      <c r="F41" s="189">
        <v>7419922</v>
      </c>
      <c r="G41" s="189" t="s">
        <v>1109</v>
      </c>
      <c r="H41" s="189" t="s">
        <v>1106</v>
      </c>
      <c r="I41" s="189">
        <v>0.52500000000000002</v>
      </c>
      <c r="J41" s="189">
        <v>1.8700000000000001E-2</v>
      </c>
      <c r="K41" s="189">
        <v>2.8999999999999998E-3</v>
      </c>
      <c r="L41" s="189">
        <v>1.302E-10</v>
      </c>
      <c r="M41" s="747">
        <v>0.3422</v>
      </c>
      <c r="N41" s="748">
        <v>0</v>
      </c>
      <c r="O41" s="189">
        <v>248479</v>
      </c>
      <c r="P41" s="916">
        <v>9.753E-8</v>
      </c>
      <c r="Q41" s="195">
        <v>207892</v>
      </c>
    </row>
    <row r="42" spans="1:17" ht="14.4">
      <c r="A42" s="190"/>
      <c r="B42" s="190" t="s">
        <v>97</v>
      </c>
      <c r="C42" s="189" t="s">
        <v>98</v>
      </c>
      <c r="D42" s="915" t="s">
        <v>1829</v>
      </c>
      <c r="E42" s="189">
        <v>6</v>
      </c>
      <c r="F42" s="189">
        <v>18210109</v>
      </c>
      <c r="G42" s="189" t="s">
        <v>1110</v>
      </c>
      <c r="H42" s="189" t="s">
        <v>1399</v>
      </c>
      <c r="I42" s="189">
        <v>0.29260000000000003</v>
      </c>
      <c r="J42" s="189">
        <v>-4.5199999999999997E-2</v>
      </c>
      <c r="K42" s="189">
        <v>3.5000000000000001E-3</v>
      </c>
      <c r="L42" s="189">
        <v>6.3430000000000006E-39</v>
      </c>
      <c r="M42" s="747">
        <v>-0.83630000000000004</v>
      </c>
      <c r="N42" s="748">
        <v>16.399999999999999</v>
      </c>
      <c r="O42" s="189">
        <v>246586</v>
      </c>
      <c r="P42" s="916">
        <v>1.9889999999999999E-37</v>
      </c>
      <c r="Q42" s="195">
        <v>205999</v>
      </c>
    </row>
    <row r="43" spans="1:17" ht="14.4">
      <c r="A43" s="190"/>
      <c r="B43" s="190" t="s">
        <v>564</v>
      </c>
      <c r="C43" s="189" t="s">
        <v>565</v>
      </c>
      <c r="D43" s="915" t="s">
        <v>2046</v>
      </c>
      <c r="E43" s="189">
        <v>6</v>
      </c>
      <c r="F43" s="189">
        <v>34673496</v>
      </c>
      <c r="G43" s="189" t="s">
        <v>1110</v>
      </c>
      <c r="H43" s="189" t="s">
        <v>1399</v>
      </c>
      <c r="I43" s="189">
        <v>0.13669999999999999</v>
      </c>
      <c r="J43" s="189">
        <v>-2.5499999999999998E-2</v>
      </c>
      <c r="K43" s="189">
        <v>4.4000000000000003E-3</v>
      </c>
      <c r="L43" s="189">
        <v>6.658E-9</v>
      </c>
      <c r="M43" s="747">
        <v>-0.497</v>
      </c>
      <c r="N43" s="748">
        <v>0</v>
      </c>
      <c r="O43" s="189">
        <v>251467</v>
      </c>
      <c r="P43" s="916">
        <v>2.971E-6</v>
      </c>
      <c r="Q43" s="195">
        <v>210880</v>
      </c>
    </row>
    <row r="44" spans="1:17" ht="14.4">
      <c r="A44" s="190"/>
      <c r="B44" s="190" t="s">
        <v>101</v>
      </c>
      <c r="C44" s="189" t="s">
        <v>102</v>
      </c>
      <c r="D44" s="915" t="s">
        <v>15948</v>
      </c>
      <c r="E44" s="189">
        <v>6</v>
      </c>
      <c r="F44" s="189">
        <v>126097457</v>
      </c>
      <c r="G44" s="189" t="s">
        <v>1110</v>
      </c>
      <c r="H44" s="189" t="s">
        <v>1399</v>
      </c>
      <c r="I44" s="189">
        <v>0.40179999999999999</v>
      </c>
      <c r="J44" s="189">
        <v>3.0499999999999999E-2</v>
      </c>
      <c r="K44" s="189">
        <v>2.8999999999999998E-3</v>
      </c>
      <c r="L44" s="189">
        <v>1.1070000000000001E-25</v>
      </c>
      <c r="M44" s="747">
        <v>0.59409999999999996</v>
      </c>
      <c r="N44" s="748">
        <v>0</v>
      </c>
      <c r="O44" s="189">
        <v>251281</v>
      </c>
      <c r="P44" s="916">
        <v>4.1149999999999998E-25</v>
      </c>
      <c r="Q44" s="195">
        <v>210694</v>
      </c>
    </row>
    <row r="45" spans="1:17" ht="14.4">
      <c r="A45" s="190"/>
      <c r="B45" s="190" t="s">
        <v>103</v>
      </c>
      <c r="C45" s="189" t="s">
        <v>104</v>
      </c>
      <c r="D45" s="915" t="s">
        <v>1842</v>
      </c>
      <c r="E45" s="189">
        <v>6</v>
      </c>
      <c r="F45" s="189">
        <v>134379869</v>
      </c>
      <c r="G45" s="189" t="s">
        <v>1110</v>
      </c>
      <c r="H45" s="189" t="s">
        <v>1109</v>
      </c>
      <c r="I45" s="189">
        <v>0.5857</v>
      </c>
      <c r="J45" s="189">
        <v>2.4400000000000002E-2</v>
      </c>
      <c r="K45" s="189">
        <v>3.0999999999999999E-3</v>
      </c>
      <c r="L45" s="189">
        <v>6.3070000000000001E-15</v>
      </c>
      <c r="M45" s="747">
        <v>0.47420000000000001</v>
      </c>
      <c r="N45" s="748">
        <v>2.4</v>
      </c>
      <c r="O45" s="189">
        <v>244196</v>
      </c>
      <c r="P45" s="916">
        <v>1.725E-12</v>
      </c>
      <c r="Q45" s="195">
        <v>203609</v>
      </c>
    </row>
    <row r="46" spans="1:17" ht="14.4">
      <c r="A46" s="190"/>
      <c r="B46" s="190" t="s">
        <v>105</v>
      </c>
      <c r="C46" s="189" t="s">
        <v>106</v>
      </c>
      <c r="D46" s="915" t="s">
        <v>15221</v>
      </c>
      <c r="E46" s="189">
        <v>6</v>
      </c>
      <c r="F46" s="189">
        <v>164528867</v>
      </c>
      <c r="G46" s="189" t="s">
        <v>1110</v>
      </c>
      <c r="H46" s="189" t="s">
        <v>1109</v>
      </c>
      <c r="I46" s="189">
        <v>0.29830000000000001</v>
      </c>
      <c r="J46" s="189">
        <v>-2.7199999999999998E-2</v>
      </c>
      <c r="K46" s="189">
        <v>3.2000000000000002E-3</v>
      </c>
      <c r="L46" s="189">
        <v>1.261E-17</v>
      </c>
      <c r="M46" s="747">
        <v>-0.51890000000000003</v>
      </c>
      <c r="N46" s="748">
        <v>20.7</v>
      </c>
      <c r="O46" s="189">
        <v>251334</v>
      </c>
      <c r="P46" s="916">
        <v>2.455E-18</v>
      </c>
      <c r="Q46" s="195">
        <v>210747</v>
      </c>
    </row>
    <row r="47" spans="1:17" ht="14.4">
      <c r="A47" s="190"/>
      <c r="B47" s="190" t="s">
        <v>566</v>
      </c>
      <c r="C47" s="189" t="s">
        <v>567</v>
      </c>
      <c r="D47" s="915" t="s">
        <v>16016</v>
      </c>
      <c r="E47" s="189">
        <v>7</v>
      </c>
      <c r="F47" s="189">
        <v>30251254</v>
      </c>
      <c r="G47" s="189" t="s">
        <v>1109</v>
      </c>
      <c r="H47" s="189" t="s">
        <v>1106</v>
      </c>
      <c r="I47" s="189">
        <v>0.79259999999999997</v>
      </c>
      <c r="J47" s="189">
        <v>-3.8800000000000001E-2</v>
      </c>
      <c r="K47" s="189">
        <v>6.7000000000000002E-3</v>
      </c>
      <c r="L47" s="189">
        <v>8.5150000000000005E-9</v>
      </c>
      <c r="M47" s="747">
        <v>-0.72340000000000004</v>
      </c>
      <c r="N47" s="748">
        <v>0</v>
      </c>
      <c r="O47" s="189">
        <v>232251</v>
      </c>
      <c r="P47" s="916">
        <v>3.7230000000000002E-6</v>
      </c>
      <c r="Q47" s="195">
        <v>191664</v>
      </c>
    </row>
    <row r="48" spans="1:17" ht="14.4">
      <c r="A48" s="190"/>
      <c r="B48" s="190" t="s">
        <v>107</v>
      </c>
      <c r="C48" s="189" t="s">
        <v>108</v>
      </c>
      <c r="D48" s="915" t="s">
        <v>15263</v>
      </c>
      <c r="E48" s="189">
        <v>7</v>
      </c>
      <c r="F48" s="189">
        <v>35411626</v>
      </c>
      <c r="G48" s="189" t="s">
        <v>1106</v>
      </c>
      <c r="H48" s="189" t="s">
        <v>1399</v>
      </c>
      <c r="I48" s="189">
        <v>0.39410000000000001</v>
      </c>
      <c r="J48" s="189">
        <v>-3.0700000000000002E-2</v>
      </c>
      <c r="K48" s="189">
        <v>2.8999999999999998E-3</v>
      </c>
      <c r="L48" s="189">
        <v>9.3869999999999996E-26</v>
      </c>
      <c r="M48" s="747">
        <v>-0.53490000000000004</v>
      </c>
      <c r="N48" s="748">
        <v>15.5</v>
      </c>
      <c r="O48" s="189">
        <v>251352</v>
      </c>
      <c r="P48" s="916">
        <v>1.1989999999999999E-22</v>
      </c>
      <c r="Q48" s="195">
        <v>210765</v>
      </c>
    </row>
    <row r="49" spans="1:17" ht="14.4">
      <c r="A49" s="190"/>
      <c r="B49" s="190" t="s">
        <v>568</v>
      </c>
      <c r="C49" s="189" t="s">
        <v>569</v>
      </c>
      <c r="D49" s="915" t="s">
        <v>15251</v>
      </c>
      <c r="E49" s="189">
        <v>7</v>
      </c>
      <c r="F49" s="189">
        <v>40126558</v>
      </c>
      <c r="G49" s="189" t="s">
        <v>1109</v>
      </c>
      <c r="H49" s="189" t="s">
        <v>1106</v>
      </c>
      <c r="I49" s="189">
        <v>0.86570000000000003</v>
      </c>
      <c r="J49" s="189">
        <v>3.3500000000000002E-2</v>
      </c>
      <c r="K49" s="189">
        <v>4.1999999999999997E-3</v>
      </c>
      <c r="L49" s="189">
        <v>2.3490000000000001E-15</v>
      </c>
      <c r="M49" s="747">
        <v>0.64280000000000004</v>
      </c>
      <c r="N49" s="748">
        <v>0</v>
      </c>
      <c r="O49" s="189">
        <v>251391</v>
      </c>
      <c r="P49" s="916">
        <v>5.5069999999999998E-15</v>
      </c>
      <c r="Q49" s="195">
        <v>210804</v>
      </c>
    </row>
    <row r="50" spans="1:17" ht="14.4">
      <c r="A50" s="190"/>
      <c r="B50" s="190" t="s">
        <v>570</v>
      </c>
      <c r="C50" s="189" t="s">
        <v>571</v>
      </c>
      <c r="D50" s="915" t="s">
        <v>1570</v>
      </c>
      <c r="E50" s="189">
        <v>7</v>
      </c>
      <c r="F50" s="189">
        <v>95051652</v>
      </c>
      <c r="G50" s="189" t="s">
        <v>1110</v>
      </c>
      <c r="H50" s="189" t="s">
        <v>1399</v>
      </c>
      <c r="I50" s="189">
        <v>0.2422</v>
      </c>
      <c r="J50" s="189">
        <v>-2.64E-2</v>
      </c>
      <c r="K50" s="189">
        <v>3.3E-3</v>
      </c>
      <c r="L50" s="189">
        <v>2.8810000000000001E-15</v>
      </c>
      <c r="M50" s="747">
        <v>-0.49130000000000001</v>
      </c>
      <c r="N50" s="748">
        <v>5.5</v>
      </c>
      <c r="O50" s="189">
        <v>251183</v>
      </c>
      <c r="P50" s="916">
        <v>3.404E-11</v>
      </c>
      <c r="Q50" s="195">
        <v>210596</v>
      </c>
    </row>
    <row r="51" spans="1:17" ht="14.4">
      <c r="A51" s="190"/>
      <c r="B51" s="190" t="s">
        <v>572</v>
      </c>
      <c r="C51" s="189" t="s">
        <v>573</v>
      </c>
      <c r="D51" s="915" t="s">
        <v>15264</v>
      </c>
      <c r="E51" s="189">
        <v>7</v>
      </c>
      <c r="F51" s="189">
        <v>100064719</v>
      </c>
      <c r="G51" s="189" t="s">
        <v>1110</v>
      </c>
      <c r="H51" s="189" t="s">
        <v>1399</v>
      </c>
      <c r="I51" s="189">
        <v>0.63039999999999996</v>
      </c>
      <c r="J51" s="189">
        <v>-1.8800000000000001E-2</v>
      </c>
      <c r="K51" s="189">
        <v>3.0000000000000001E-3</v>
      </c>
      <c r="L51" s="189">
        <v>5.08E-10</v>
      </c>
      <c r="M51" s="747">
        <v>-0.36349999999999999</v>
      </c>
      <c r="N51" s="748">
        <v>0</v>
      </c>
      <c r="O51" s="189">
        <v>251467</v>
      </c>
      <c r="P51" s="916">
        <v>1.1900000000000001E-8</v>
      </c>
      <c r="Q51" s="195">
        <v>210880</v>
      </c>
    </row>
    <row r="52" spans="1:17" ht="14.4">
      <c r="A52" s="190"/>
      <c r="B52" s="190" t="s">
        <v>574</v>
      </c>
      <c r="C52" s="189" t="s">
        <v>575</v>
      </c>
      <c r="D52" s="915" t="s">
        <v>1418</v>
      </c>
      <c r="E52" s="189">
        <v>7</v>
      </c>
      <c r="F52" s="189">
        <v>112101443</v>
      </c>
      <c r="G52" s="189" t="s">
        <v>1109</v>
      </c>
      <c r="H52" s="189" t="s">
        <v>1106</v>
      </c>
      <c r="I52" s="189">
        <v>0.49490000000000001</v>
      </c>
      <c r="J52" s="189">
        <v>1.6400000000000001E-2</v>
      </c>
      <c r="K52" s="189">
        <v>2.8E-3</v>
      </c>
      <c r="L52" s="189">
        <v>7.9370000000000002E-9</v>
      </c>
      <c r="M52" s="747">
        <v>0.31619999999999998</v>
      </c>
      <c r="N52" s="748">
        <v>0</v>
      </c>
      <c r="O52" s="189">
        <v>251404</v>
      </c>
      <c r="P52" s="916">
        <v>2.945E-7</v>
      </c>
      <c r="Q52" s="195">
        <v>210817</v>
      </c>
    </row>
    <row r="53" spans="1:17" ht="14.4">
      <c r="A53" s="190"/>
      <c r="B53" s="190" t="s">
        <v>576</v>
      </c>
      <c r="C53" s="189" t="s">
        <v>577</v>
      </c>
      <c r="D53" s="915" t="s">
        <v>16017</v>
      </c>
      <c r="E53" s="189">
        <v>7</v>
      </c>
      <c r="F53" s="189">
        <v>157205618</v>
      </c>
      <c r="G53" s="189" t="s">
        <v>1110</v>
      </c>
      <c r="H53" s="189" t="s">
        <v>1399</v>
      </c>
      <c r="I53" s="189">
        <v>0.58860000000000001</v>
      </c>
      <c r="J53" s="189">
        <v>-1.6899999999999998E-2</v>
      </c>
      <c r="K53" s="189">
        <v>3.0000000000000001E-3</v>
      </c>
      <c r="L53" s="189">
        <v>2.3899999999999999E-8</v>
      </c>
      <c r="M53" s="747">
        <v>-0.33260000000000001</v>
      </c>
      <c r="N53" s="748">
        <v>0</v>
      </c>
      <c r="O53" s="189">
        <v>244199</v>
      </c>
      <c r="P53" s="916">
        <v>1.8699999999999999E-7</v>
      </c>
      <c r="Q53" s="195">
        <v>203612</v>
      </c>
    </row>
    <row r="54" spans="1:17" ht="14.4">
      <c r="A54" s="190"/>
      <c r="B54" s="190" t="s">
        <v>578</v>
      </c>
      <c r="C54" s="189" t="s">
        <v>579</v>
      </c>
      <c r="D54" s="915" t="s">
        <v>16018</v>
      </c>
      <c r="E54" s="189">
        <v>8</v>
      </c>
      <c r="F54" s="189">
        <v>2004704</v>
      </c>
      <c r="G54" s="189" t="s">
        <v>1109</v>
      </c>
      <c r="H54" s="189" t="s">
        <v>1106</v>
      </c>
      <c r="I54" s="189">
        <v>0.24360000000000001</v>
      </c>
      <c r="J54" s="189">
        <v>-1.9300000000000001E-2</v>
      </c>
      <c r="K54" s="189">
        <v>3.3999999999999998E-3</v>
      </c>
      <c r="L54" s="189">
        <v>1.131E-8</v>
      </c>
      <c r="M54" s="747">
        <v>-0.34689999999999999</v>
      </c>
      <c r="N54" s="748">
        <v>0</v>
      </c>
      <c r="O54" s="189">
        <v>246675</v>
      </c>
      <c r="P54" s="916">
        <v>3.3820000000000001E-8</v>
      </c>
      <c r="Q54" s="195">
        <v>206088</v>
      </c>
    </row>
    <row r="55" spans="1:17" ht="14.4">
      <c r="A55" s="190"/>
      <c r="B55" s="190" t="s">
        <v>580</v>
      </c>
      <c r="C55" s="189" t="s">
        <v>581</v>
      </c>
      <c r="D55" s="915" t="s">
        <v>15322</v>
      </c>
      <c r="E55" s="189">
        <v>8</v>
      </c>
      <c r="F55" s="189">
        <v>11594597</v>
      </c>
      <c r="G55" s="189" t="s">
        <v>1110</v>
      </c>
      <c r="H55" s="189" t="s">
        <v>1399</v>
      </c>
      <c r="I55" s="189">
        <v>0.437</v>
      </c>
      <c r="J55" s="189">
        <v>2.9100000000000001E-2</v>
      </c>
      <c r="K55" s="189">
        <v>3.0999999999999999E-3</v>
      </c>
      <c r="L55" s="189">
        <v>9.9169999999999995E-21</v>
      </c>
      <c r="M55" s="747">
        <v>0.52559999999999996</v>
      </c>
      <c r="N55" s="748">
        <v>0</v>
      </c>
      <c r="O55" s="189">
        <v>243454</v>
      </c>
      <c r="P55" s="916">
        <v>2.157E-20</v>
      </c>
      <c r="Q55" s="195">
        <v>202867</v>
      </c>
    </row>
    <row r="56" spans="1:17" ht="14.4">
      <c r="A56" s="190"/>
      <c r="B56" s="190" t="s">
        <v>127</v>
      </c>
      <c r="C56" s="189" t="s">
        <v>128</v>
      </c>
      <c r="D56" s="915" t="s">
        <v>15207</v>
      </c>
      <c r="E56" s="189">
        <v>9</v>
      </c>
      <c r="F56" s="189">
        <v>34994171</v>
      </c>
      <c r="G56" s="189" t="s">
        <v>1109</v>
      </c>
      <c r="H56" s="189" t="s">
        <v>1106</v>
      </c>
      <c r="I56" s="189">
        <v>7.4999999999999997E-3</v>
      </c>
      <c r="J56" s="189">
        <v>0.1124</v>
      </c>
      <c r="K56" s="189">
        <v>1.9900000000000001E-2</v>
      </c>
      <c r="L56" s="189">
        <v>1.5799999999999999E-8</v>
      </c>
      <c r="M56" s="747">
        <v>2.0276999999999998</v>
      </c>
      <c r="N56" s="748">
        <v>0</v>
      </c>
      <c r="O56" s="189">
        <v>232789</v>
      </c>
      <c r="P56" s="916">
        <v>4.5040000000000002E-9</v>
      </c>
      <c r="Q56" s="195">
        <v>196509</v>
      </c>
    </row>
    <row r="57" spans="1:17" ht="14.4">
      <c r="A57" s="190"/>
      <c r="B57" s="190" t="s">
        <v>582</v>
      </c>
      <c r="C57" s="189" t="s">
        <v>583</v>
      </c>
      <c r="D57" s="915" t="s">
        <v>2053</v>
      </c>
      <c r="E57" s="189">
        <v>9</v>
      </c>
      <c r="F57" s="189">
        <v>72386105</v>
      </c>
      <c r="G57" s="189" t="s">
        <v>1110</v>
      </c>
      <c r="H57" s="189" t="s">
        <v>1399</v>
      </c>
      <c r="I57" s="189">
        <v>0.3513</v>
      </c>
      <c r="J57" s="189">
        <v>2.1000000000000001E-2</v>
      </c>
      <c r="K57" s="189">
        <v>3.0999999999999999E-3</v>
      </c>
      <c r="L57" s="189">
        <v>7.1139999999999998E-12</v>
      </c>
      <c r="M57" s="747">
        <v>0.38829999999999998</v>
      </c>
      <c r="N57" s="748">
        <v>0</v>
      </c>
      <c r="O57" s="189">
        <v>246914</v>
      </c>
      <c r="P57" s="916">
        <v>5.5940000000000003E-11</v>
      </c>
      <c r="Q57" s="195">
        <v>206327</v>
      </c>
    </row>
    <row r="58" spans="1:17" ht="14.4">
      <c r="A58" s="190"/>
      <c r="B58" s="190" t="s">
        <v>129</v>
      </c>
      <c r="C58" s="189" t="s">
        <v>130</v>
      </c>
      <c r="D58" s="915" t="s">
        <v>15950</v>
      </c>
      <c r="E58" s="189">
        <v>9</v>
      </c>
      <c r="F58" s="189">
        <v>97567327</v>
      </c>
      <c r="G58" s="189" t="s">
        <v>1110</v>
      </c>
      <c r="H58" s="189" t="s">
        <v>1399</v>
      </c>
      <c r="I58" s="189">
        <v>0.40610000000000002</v>
      </c>
      <c r="J58" s="189">
        <v>3.1300000000000001E-2</v>
      </c>
      <c r="K58" s="189">
        <v>3.0000000000000001E-3</v>
      </c>
      <c r="L58" s="189">
        <v>3.1170000000000001E-26</v>
      </c>
      <c r="M58" s="747">
        <v>0.54810000000000003</v>
      </c>
      <c r="N58" s="748">
        <v>0</v>
      </c>
      <c r="O58" s="189">
        <v>246905</v>
      </c>
      <c r="P58" s="916">
        <v>1.269E-20</v>
      </c>
      <c r="Q58" s="195">
        <v>206318</v>
      </c>
    </row>
    <row r="59" spans="1:17" ht="14.4">
      <c r="A59" s="190"/>
      <c r="B59" s="190" t="s">
        <v>584</v>
      </c>
      <c r="C59" s="189" t="s">
        <v>585</v>
      </c>
      <c r="D59" s="915" t="s">
        <v>15951</v>
      </c>
      <c r="E59" s="189">
        <v>9</v>
      </c>
      <c r="F59" s="189">
        <v>109438504</v>
      </c>
      <c r="G59" s="189" t="s">
        <v>1109</v>
      </c>
      <c r="H59" s="189" t="s">
        <v>1106</v>
      </c>
      <c r="I59" s="189">
        <v>0.90110000000000001</v>
      </c>
      <c r="J59" s="189">
        <v>2.87E-2</v>
      </c>
      <c r="K59" s="189">
        <v>5.1000000000000004E-3</v>
      </c>
      <c r="L59" s="189">
        <v>1.513E-8</v>
      </c>
      <c r="M59" s="747">
        <v>0.54090000000000005</v>
      </c>
      <c r="N59" s="748">
        <v>0</v>
      </c>
      <c r="O59" s="189">
        <v>246160</v>
      </c>
      <c r="P59" s="916">
        <v>2.1160000000000001E-9</v>
      </c>
      <c r="Q59" s="195">
        <v>206321</v>
      </c>
    </row>
    <row r="60" spans="1:17" ht="14.4">
      <c r="A60" s="190"/>
      <c r="B60" s="190" t="s">
        <v>137</v>
      </c>
      <c r="C60" s="189" t="s">
        <v>138</v>
      </c>
      <c r="D60" s="915" t="s">
        <v>15952</v>
      </c>
      <c r="E60" s="189">
        <v>10</v>
      </c>
      <c r="F60" s="189">
        <v>18629941</v>
      </c>
      <c r="G60" s="189" t="s">
        <v>1110</v>
      </c>
      <c r="H60" s="189" t="s">
        <v>1399</v>
      </c>
      <c r="I60" s="189">
        <v>6.8999999999999999E-3</v>
      </c>
      <c r="J60" s="189">
        <v>0.1434</v>
      </c>
      <c r="K60" s="189">
        <v>2.0400000000000001E-2</v>
      </c>
      <c r="L60" s="189">
        <v>2.2239999999999998E-12</v>
      </c>
      <c r="M60" s="747">
        <v>2.8953000000000002</v>
      </c>
      <c r="N60" s="748">
        <v>0</v>
      </c>
      <c r="O60" s="189">
        <v>234719</v>
      </c>
      <c r="P60" s="916">
        <v>1.9599999999999999E-11</v>
      </c>
      <c r="Q60" s="195">
        <v>197263</v>
      </c>
    </row>
    <row r="61" spans="1:17" ht="14.4">
      <c r="A61" s="190"/>
      <c r="B61" s="190" t="s">
        <v>141</v>
      </c>
      <c r="C61" s="189" t="s">
        <v>142</v>
      </c>
      <c r="D61" s="915" t="s">
        <v>15953</v>
      </c>
      <c r="E61" s="189">
        <v>10</v>
      </c>
      <c r="F61" s="189">
        <v>43854771</v>
      </c>
      <c r="G61" s="189" t="s">
        <v>1106</v>
      </c>
      <c r="H61" s="189" t="s">
        <v>1399</v>
      </c>
      <c r="I61" s="189">
        <v>0.37609999999999999</v>
      </c>
      <c r="J61" s="189">
        <v>2.0299999999999999E-2</v>
      </c>
      <c r="K61" s="189">
        <v>3.0999999999999999E-3</v>
      </c>
      <c r="L61" s="189">
        <v>5.2059999999999999E-11</v>
      </c>
      <c r="M61" s="747">
        <v>0.36859999999999998</v>
      </c>
      <c r="N61" s="748">
        <v>0</v>
      </c>
      <c r="O61" s="189">
        <v>240770</v>
      </c>
      <c r="P61" s="916">
        <v>7.2029999999999996E-11</v>
      </c>
      <c r="Q61" s="195">
        <v>210080</v>
      </c>
    </row>
    <row r="62" spans="1:17" ht="14.4">
      <c r="A62" s="190"/>
      <c r="B62" s="190" t="s">
        <v>586</v>
      </c>
      <c r="C62" s="189" t="s">
        <v>587</v>
      </c>
      <c r="D62" s="915" t="s">
        <v>1422</v>
      </c>
      <c r="E62" s="189">
        <v>10</v>
      </c>
      <c r="F62" s="189">
        <v>50542222</v>
      </c>
      <c r="G62" s="189" t="s">
        <v>1109</v>
      </c>
      <c r="H62" s="189" t="s">
        <v>1106</v>
      </c>
      <c r="I62" s="189">
        <v>0.1706</v>
      </c>
      <c r="J62" s="189">
        <v>-2.1499999999999998E-2</v>
      </c>
      <c r="K62" s="189">
        <v>3.8999999999999998E-3</v>
      </c>
      <c r="L62" s="189">
        <v>3.0640000000000002E-8</v>
      </c>
      <c r="M62" s="747">
        <v>-0.38969999999999999</v>
      </c>
      <c r="N62" s="748">
        <v>9.1999999999999993</v>
      </c>
      <c r="O62" s="189">
        <v>237705</v>
      </c>
      <c r="P62" s="916">
        <v>1.498E-7</v>
      </c>
      <c r="Q62" s="195">
        <v>207015</v>
      </c>
    </row>
    <row r="63" spans="1:17" ht="14.4">
      <c r="A63" s="190"/>
      <c r="B63" s="190" t="s">
        <v>145</v>
      </c>
      <c r="C63" s="189" t="s">
        <v>146</v>
      </c>
      <c r="D63" s="915" t="s">
        <v>15338</v>
      </c>
      <c r="E63" s="189">
        <v>10</v>
      </c>
      <c r="F63" s="189">
        <v>80874523</v>
      </c>
      <c r="G63" s="189" t="s">
        <v>1109</v>
      </c>
      <c r="H63" s="189" t="s">
        <v>1106</v>
      </c>
      <c r="I63" s="189">
        <v>0.36609999999999998</v>
      </c>
      <c r="J63" s="189">
        <v>-0.02</v>
      </c>
      <c r="K63" s="189">
        <v>3.2000000000000002E-3</v>
      </c>
      <c r="L63" s="189">
        <v>3.6029999999999999E-10</v>
      </c>
      <c r="M63" s="747">
        <v>-0.3805</v>
      </c>
      <c r="N63" s="748">
        <v>0</v>
      </c>
      <c r="O63" s="189">
        <v>241285</v>
      </c>
      <c r="P63" s="916">
        <v>4.916E-9</v>
      </c>
      <c r="Q63" s="195">
        <v>210595</v>
      </c>
    </row>
    <row r="64" spans="1:17" ht="14.4">
      <c r="A64" s="190"/>
      <c r="B64" s="190" t="s">
        <v>588</v>
      </c>
      <c r="C64" s="189" t="s">
        <v>589</v>
      </c>
      <c r="D64" s="915" t="s">
        <v>15954</v>
      </c>
      <c r="E64" s="189">
        <v>10</v>
      </c>
      <c r="F64" s="189">
        <v>91278458</v>
      </c>
      <c r="G64" s="189" t="s">
        <v>1110</v>
      </c>
      <c r="H64" s="189" t="s">
        <v>1109</v>
      </c>
      <c r="I64" s="189">
        <v>4.48E-2</v>
      </c>
      <c r="J64" s="189">
        <v>6.4299999999999996E-2</v>
      </c>
      <c r="K64" s="189">
        <v>7.7000000000000002E-3</v>
      </c>
      <c r="L64" s="189">
        <v>6.331E-17</v>
      </c>
      <c r="M64" s="747">
        <v>1.1882999999999999</v>
      </c>
      <c r="N64" s="748">
        <v>0</v>
      </c>
      <c r="O64" s="189">
        <v>239925</v>
      </c>
      <c r="P64" s="916">
        <v>2.4809999999999998E-16</v>
      </c>
      <c r="Q64" s="195">
        <v>209235</v>
      </c>
    </row>
    <row r="65" spans="1:17" ht="14.4">
      <c r="A65" s="190"/>
      <c r="B65" s="190" t="s">
        <v>590</v>
      </c>
      <c r="C65" s="189" t="s">
        <v>591</v>
      </c>
      <c r="D65" s="915" t="s">
        <v>16019</v>
      </c>
      <c r="E65" s="189">
        <v>10</v>
      </c>
      <c r="F65" s="189">
        <v>120411926</v>
      </c>
      <c r="G65" s="189" t="s">
        <v>1110</v>
      </c>
      <c r="H65" s="189" t="s">
        <v>1106</v>
      </c>
      <c r="I65" s="189">
        <v>0.49130000000000001</v>
      </c>
      <c r="J65" s="189">
        <v>1.7600000000000001E-2</v>
      </c>
      <c r="K65" s="189">
        <v>3.0000000000000001E-3</v>
      </c>
      <c r="L65" s="189">
        <v>2.6380000000000002E-9</v>
      </c>
      <c r="M65" s="747">
        <v>0.3407</v>
      </c>
      <c r="N65" s="748">
        <v>25.3</v>
      </c>
      <c r="O65" s="189">
        <v>241223</v>
      </c>
      <c r="P65" s="916">
        <v>2.627E-8</v>
      </c>
      <c r="Q65" s="195">
        <v>210533</v>
      </c>
    </row>
    <row r="66" spans="1:17" ht="14.4">
      <c r="A66" s="190"/>
      <c r="B66" s="190" t="s">
        <v>153</v>
      </c>
      <c r="C66" s="189" t="s">
        <v>154</v>
      </c>
      <c r="D66" s="915" t="s">
        <v>15956</v>
      </c>
      <c r="E66" s="189">
        <v>11</v>
      </c>
      <c r="F66" s="189">
        <v>13521274</v>
      </c>
      <c r="G66" s="189" t="s">
        <v>1109</v>
      </c>
      <c r="H66" s="189" t="s">
        <v>1399</v>
      </c>
      <c r="I66" s="189">
        <v>0.17399999999999999</v>
      </c>
      <c r="J66" s="189">
        <v>2.7900000000000001E-2</v>
      </c>
      <c r="K66" s="189">
        <v>3.8999999999999998E-3</v>
      </c>
      <c r="L66" s="189">
        <v>1.61E-12</v>
      </c>
      <c r="M66" s="747">
        <v>0.502</v>
      </c>
      <c r="N66" s="748">
        <v>0</v>
      </c>
      <c r="O66" s="189">
        <v>241554</v>
      </c>
      <c r="P66" s="916">
        <v>9.5990000000000005E-9</v>
      </c>
      <c r="Q66" s="195">
        <v>210864</v>
      </c>
    </row>
    <row r="67" spans="1:17" ht="14.4">
      <c r="A67" s="190"/>
      <c r="B67" s="190" t="s">
        <v>155</v>
      </c>
      <c r="C67" s="189" t="s">
        <v>156</v>
      </c>
      <c r="D67" s="915" t="s">
        <v>1856</v>
      </c>
      <c r="E67" s="189">
        <v>11</v>
      </c>
      <c r="F67" s="189">
        <v>17497794</v>
      </c>
      <c r="G67" s="189" t="s">
        <v>1106</v>
      </c>
      <c r="H67" s="189" t="s">
        <v>1399</v>
      </c>
      <c r="I67" s="189">
        <v>0.501</v>
      </c>
      <c r="J67" s="189">
        <v>2.24E-2</v>
      </c>
      <c r="K67" s="189">
        <v>3.0999999999999999E-3</v>
      </c>
      <c r="L67" s="189">
        <v>1.103E-12</v>
      </c>
      <c r="M67" s="747">
        <v>0.3972</v>
      </c>
      <c r="N67" s="748">
        <v>19.3</v>
      </c>
      <c r="O67" s="189">
        <v>239934</v>
      </c>
      <c r="P67" s="916">
        <v>4.9350000000000003E-12</v>
      </c>
      <c r="Q67" s="195">
        <v>209244</v>
      </c>
    </row>
    <row r="68" spans="1:17" ht="14.4">
      <c r="A68" s="190"/>
      <c r="B68" s="190" t="s">
        <v>592</v>
      </c>
      <c r="C68" s="189" t="s">
        <v>593</v>
      </c>
      <c r="D68" s="915" t="s">
        <v>1857</v>
      </c>
      <c r="E68" s="189">
        <v>11</v>
      </c>
      <c r="F68" s="189">
        <v>30476363</v>
      </c>
      <c r="G68" s="189" t="s">
        <v>1110</v>
      </c>
      <c r="H68" s="189" t="s">
        <v>1399</v>
      </c>
      <c r="I68" s="189">
        <v>0.79710000000000003</v>
      </c>
      <c r="J68" s="189">
        <v>2.3199999999999998E-2</v>
      </c>
      <c r="K68" s="189">
        <v>3.5999999999999999E-3</v>
      </c>
      <c r="L68" s="189">
        <v>1.7449999999999999E-10</v>
      </c>
      <c r="M68" s="747">
        <v>0.42530000000000001</v>
      </c>
      <c r="N68" s="748">
        <v>26.5</v>
      </c>
      <c r="O68" s="189">
        <v>241487</v>
      </c>
      <c r="P68" s="916">
        <v>8.4080000000000003E-10</v>
      </c>
      <c r="Q68" s="195">
        <v>210797</v>
      </c>
    </row>
    <row r="69" spans="1:17" ht="14.4">
      <c r="A69" s="190"/>
      <c r="B69" s="190" t="s">
        <v>159</v>
      </c>
      <c r="C69" s="189" t="s">
        <v>160</v>
      </c>
      <c r="D69" s="915" t="s">
        <v>1873</v>
      </c>
      <c r="E69" s="189">
        <v>11</v>
      </c>
      <c r="F69" s="189">
        <v>65337251</v>
      </c>
      <c r="G69" s="189" t="s">
        <v>1110</v>
      </c>
      <c r="H69" s="189" t="s">
        <v>1109</v>
      </c>
      <c r="I69" s="189">
        <v>0.80920000000000003</v>
      </c>
      <c r="J69" s="189">
        <v>-2.7E-2</v>
      </c>
      <c r="K69" s="189">
        <v>3.8E-3</v>
      </c>
      <c r="L69" s="189">
        <v>9.4520000000000005E-13</v>
      </c>
      <c r="M69" s="747">
        <v>-0.46929999999999999</v>
      </c>
      <c r="N69" s="748">
        <v>0</v>
      </c>
      <c r="O69" s="189">
        <v>241339</v>
      </c>
      <c r="P69" s="916">
        <v>2.0470000000000001E-11</v>
      </c>
      <c r="Q69" s="195">
        <v>210649</v>
      </c>
    </row>
    <row r="70" spans="1:17" ht="14.4">
      <c r="A70" s="190"/>
      <c r="B70" s="190" t="s">
        <v>165</v>
      </c>
      <c r="C70" s="189" t="s">
        <v>166</v>
      </c>
      <c r="D70" s="915" t="s">
        <v>1426</v>
      </c>
      <c r="E70" s="189">
        <v>12</v>
      </c>
      <c r="F70" s="189">
        <v>120671647</v>
      </c>
      <c r="G70" s="189" t="s">
        <v>1109</v>
      </c>
      <c r="H70" s="189" t="s">
        <v>1106</v>
      </c>
      <c r="I70" s="189">
        <v>2.3800000000000002E-2</v>
      </c>
      <c r="J70" s="189">
        <v>-7.5200000000000003E-2</v>
      </c>
      <c r="K70" s="189">
        <v>1.09E-2</v>
      </c>
      <c r="L70" s="189">
        <v>4.7220000000000003E-12</v>
      </c>
      <c r="M70" s="747">
        <v>-1.3084</v>
      </c>
      <c r="N70" s="748">
        <v>0</v>
      </c>
      <c r="O70" s="189">
        <v>229922</v>
      </c>
      <c r="P70" s="916">
        <v>4.7530000000000003E-11</v>
      </c>
      <c r="Q70" s="195">
        <v>202166</v>
      </c>
    </row>
    <row r="71" spans="1:17" ht="14.4">
      <c r="A71" s="190"/>
      <c r="B71" s="190" t="s">
        <v>594</v>
      </c>
      <c r="C71" s="189" t="s">
        <v>595</v>
      </c>
      <c r="D71" s="915" t="s">
        <v>14691</v>
      </c>
      <c r="E71" s="189">
        <v>13</v>
      </c>
      <c r="F71" s="189">
        <v>47245318</v>
      </c>
      <c r="G71" s="189" t="s">
        <v>1109</v>
      </c>
      <c r="H71" s="189" t="s">
        <v>1106</v>
      </c>
      <c r="I71" s="189">
        <v>0.64939999999999998</v>
      </c>
      <c r="J71" s="189">
        <v>-2.4199999999999999E-2</v>
      </c>
      <c r="K71" s="189">
        <v>3.0999999999999999E-3</v>
      </c>
      <c r="L71" s="189">
        <v>2.7650000000000002E-15</v>
      </c>
      <c r="M71" s="747">
        <v>-0.45340000000000003</v>
      </c>
      <c r="N71" s="748">
        <v>19.5</v>
      </c>
      <c r="O71" s="189">
        <v>238831</v>
      </c>
      <c r="P71" s="916">
        <v>7.28E-15</v>
      </c>
      <c r="Q71" s="195">
        <v>208141</v>
      </c>
    </row>
    <row r="72" spans="1:17" ht="14.4">
      <c r="A72" s="190"/>
      <c r="B72" s="190" t="s">
        <v>169</v>
      </c>
      <c r="C72" s="189" t="s">
        <v>170</v>
      </c>
      <c r="D72" s="915" t="s">
        <v>1427</v>
      </c>
      <c r="E72" s="189">
        <v>13</v>
      </c>
      <c r="F72" s="189">
        <v>113888425</v>
      </c>
      <c r="G72" s="189" t="s">
        <v>1109</v>
      </c>
      <c r="H72" s="189" t="s">
        <v>1106</v>
      </c>
      <c r="I72" s="189">
        <v>0.7671</v>
      </c>
      <c r="J72" s="189">
        <v>3.0300000000000001E-2</v>
      </c>
      <c r="K72" s="189">
        <v>3.5000000000000001E-3</v>
      </c>
      <c r="L72" s="189">
        <v>6.7970000000000001E-18</v>
      </c>
      <c r="M72" s="747">
        <v>0.52949999999999997</v>
      </c>
      <c r="N72" s="748">
        <v>1</v>
      </c>
      <c r="O72" s="189">
        <v>238851</v>
      </c>
      <c r="P72" s="916">
        <v>7.4259999999999998E-16</v>
      </c>
      <c r="Q72" s="195">
        <v>208161</v>
      </c>
    </row>
    <row r="73" spans="1:17" ht="14.4">
      <c r="A73" s="190"/>
      <c r="B73" s="190" t="s">
        <v>596</v>
      </c>
      <c r="C73" s="189" t="s">
        <v>597</v>
      </c>
      <c r="D73" s="585" t="s">
        <v>16023</v>
      </c>
      <c r="E73" s="189">
        <v>14</v>
      </c>
      <c r="F73" s="189">
        <v>34712907</v>
      </c>
      <c r="G73" s="189" t="s">
        <v>1109</v>
      </c>
      <c r="H73" s="189" t="s">
        <v>1106</v>
      </c>
      <c r="I73" s="189">
        <v>0.70199999999999996</v>
      </c>
      <c r="J73" s="189">
        <v>-1.8100000000000002E-2</v>
      </c>
      <c r="K73" s="189">
        <v>3.2000000000000002E-3</v>
      </c>
      <c r="L73" s="189">
        <v>1.269E-8</v>
      </c>
      <c r="M73" s="747">
        <v>-0.3629</v>
      </c>
      <c r="N73" s="748">
        <v>28.8</v>
      </c>
      <c r="O73" s="189">
        <v>238873</v>
      </c>
      <c r="P73" s="916">
        <v>4.3599999999999999E-7</v>
      </c>
      <c r="Q73" s="195">
        <v>208183</v>
      </c>
    </row>
    <row r="74" spans="1:17" ht="14.4">
      <c r="A74" s="190"/>
      <c r="B74" s="190" t="s">
        <v>598</v>
      </c>
      <c r="C74" s="189" t="s">
        <v>599</v>
      </c>
      <c r="D74" s="915" t="s">
        <v>15376</v>
      </c>
      <c r="E74" s="189">
        <v>14</v>
      </c>
      <c r="F74" s="189">
        <v>53323211</v>
      </c>
      <c r="G74" s="189" t="s">
        <v>1110</v>
      </c>
      <c r="H74" s="189" t="s">
        <v>1399</v>
      </c>
      <c r="I74" s="189">
        <v>0.68520000000000003</v>
      </c>
      <c r="J74" s="189">
        <v>-1.77E-2</v>
      </c>
      <c r="K74" s="189">
        <v>3.2000000000000002E-3</v>
      </c>
      <c r="L74" s="189">
        <v>2.4699999999999999E-8</v>
      </c>
      <c r="M74" s="747">
        <v>-0.32050000000000001</v>
      </c>
      <c r="N74" s="748">
        <v>0</v>
      </c>
      <c r="O74" s="189">
        <v>236140</v>
      </c>
      <c r="P74" s="916">
        <v>1.8370000000000001E-7</v>
      </c>
      <c r="Q74" s="195">
        <v>205450</v>
      </c>
    </row>
    <row r="75" spans="1:17" ht="14.4">
      <c r="A75" s="190"/>
      <c r="B75" s="190" t="s">
        <v>600</v>
      </c>
      <c r="C75" s="189" t="s">
        <v>601</v>
      </c>
      <c r="D75" s="915" t="s">
        <v>15749</v>
      </c>
      <c r="E75" s="189">
        <v>14</v>
      </c>
      <c r="F75" s="189">
        <v>75042425</v>
      </c>
      <c r="G75" s="189" t="s">
        <v>1109</v>
      </c>
      <c r="H75" s="189" t="s">
        <v>1106</v>
      </c>
      <c r="I75" s="189">
        <v>0.50780000000000003</v>
      </c>
      <c r="J75" s="189">
        <v>1.8700000000000001E-2</v>
      </c>
      <c r="K75" s="189">
        <v>3.0000000000000001E-3</v>
      </c>
      <c r="L75" s="189">
        <v>4.8210000000000002E-10</v>
      </c>
      <c r="M75" s="747">
        <v>0.34860000000000002</v>
      </c>
      <c r="N75" s="748">
        <v>0</v>
      </c>
      <c r="O75" s="189">
        <v>238673</v>
      </c>
      <c r="P75" s="916">
        <v>1.155E-9</v>
      </c>
      <c r="Q75" s="195">
        <v>207983</v>
      </c>
    </row>
    <row r="76" spans="1:17" ht="14.4">
      <c r="A76" s="190"/>
      <c r="B76" s="190" t="s">
        <v>602</v>
      </c>
      <c r="C76" s="189" t="s">
        <v>603</v>
      </c>
      <c r="D76" s="915" t="s">
        <v>16020</v>
      </c>
      <c r="E76" s="189">
        <v>14</v>
      </c>
      <c r="F76" s="189">
        <v>89838103</v>
      </c>
      <c r="G76" s="189" t="s">
        <v>1110</v>
      </c>
      <c r="H76" s="189" t="s">
        <v>1399</v>
      </c>
      <c r="I76" s="189">
        <v>0.51770000000000005</v>
      </c>
      <c r="J76" s="189">
        <v>-2.0899999999999998E-2</v>
      </c>
      <c r="K76" s="189">
        <v>3.0000000000000001E-3</v>
      </c>
      <c r="L76" s="189">
        <v>7.116E-12</v>
      </c>
      <c r="M76" s="747">
        <v>-0.38640000000000002</v>
      </c>
      <c r="N76" s="748">
        <v>4.4000000000000004</v>
      </c>
      <c r="O76" s="189">
        <v>235426</v>
      </c>
      <c r="P76" s="916">
        <v>4.7489999999999998E-10</v>
      </c>
      <c r="Q76" s="195">
        <v>204736</v>
      </c>
    </row>
    <row r="77" spans="1:17" ht="14.4">
      <c r="A77" s="190"/>
      <c r="B77" s="190" t="s">
        <v>175</v>
      </c>
      <c r="C77" s="189" t="s">
        <v>176</v>
      </c>
      <c r="D77" s="915" t="s">
        <v>1893</v>
      </c>
      <c r="E77" s="189">
        <v>15</v>
      </c>
      <c r="F77" s="189">
        <v>41694743</v>
      </c>
      <c r="G77" s="189" t="s">
        <v>1109</v>
      </c>
      <c r="H77" s="189" t="s">
        <v>1106</v>
      </c>
      <c r="I77" s="189">
        <v>0.33069999999999999</v>
      </c>
      <c r="J77" s="189">
        <v>2.06E-2</v>
      </c>
      <c r="K77" s="189">
        <v>3.2000000000000002E-3</v>
      </c>
      <c r="L77" s="189">
        <v>7.318E-11</v>
      </c>
      <c r="M77" s="747">
        <v>0.36099999999999999</v>
      </c>
      <c r="N77" s="748">
        <v>0</v>
      </c>
      <c r="O77" s="189">
        <v>235989</v>
      </c>
      <c r="P77" s="916">
        <v>1.9199999999999999E-11</v>
      </c>
      <c r="Q77" s="195">
        <v>205299</v>
      </c>
    </row>
    <row r="78" spans="1:17" ht="14.4">
      <c r="A78" s="190"/>
      <c r="B78" s="190" t="s">
        <v>604</v>
      </c>
      <c r="C78" s="189" t="s">
        <v>605</v>
      </c>
      <c r="D78" s="915" t="s">
        <v>1000</v>
      </c>
      <c r="E78" s="189">
        <v>15</v>
      </c>
      <c r="F78" s="189">
        <v>99284680</v>
      </c>
      <c r="G78" s="189" t="s">
        <v>1110</v>
      </c>
      <c r="H78" s="189" t="s">
        <v>1399</v>
      </c>
      <c r="I78" s="189">
        <v>0.61890000000000001</v>
      </c>
      <c r="J78" s="189">
        <v>-2.1499999999999998E-2</v>
      </c>
      <c r="K78" s="189">
        <v>3.0999999999999999E-3</v>
      </c>
      <c r="L78" s="189">
        <v>1.731E-12</v>
      </c>
      <c r="M78" s="747">
        <v>-0.39689999999999998</v>
      </c>
      <c r="N78" s="748">
        <v>19.399999999999999</v>
      </c>
      <c r="O78" s="189">
        <v>235410</v>
      </c>
      <c r="P78" s="916">
        <v>2.528E-9</v>
      </c>
      <c r="Q78" s="195">
        <v>204720</v>
      </c>
    </row>
    <row r="79" spans="1:17" ht="14.4">
      <c r="A79" s="190"/>
      <c r="B79" s="190" t="s">
        <v>179</v>
      </c>
      <c r="C79" s="189" t="s">
        <v>180</v>
      </c>
      <c r="D79" s="915" t="s">
        <v>15960</v>
      </c>
      <c r="E79" s="189">
        <v>16</v>
      </c>
      <c r="F79" s="189">
        <v>615326</v>
      </c>
      <c r="G79" s="189" t="s">
        <v>1109</v>
      </c>
      <c r="H79" s="189" t="s">
        <v>1106</v>
      </c>
      <c r="I79" s="189">
        <v>0.54979999999999996</v>
      </c>
      <c r="J79" s="189">
        <v>-2.7E-2</v>
      </c>
      <c r="K79" s="189">
        <v>3.0999999999999999E-3</v>
      </c>
      <c r="L79" s="189">
        <v>7.0959999999999998E-18</v>
      </c>
      <c r="M79" s="747">
        <v>-0.50429999999999997</v>
      </c>
      <c r="N79" s="748">
        <v>0</v>
      </c>
      <c r="O79" s="189">
        <v>231446</v>
      </c>
      <c r="P79" s="916">
        <v>1.3069999999999999E-15</v>
      </c>
      <c r="Q79" s="195">
        <v>200756</v>
      </c>
    </row>
    <row r="80" spans="1:17" ht="14.4">
      <c r="A80" s="190"/>
      <c r="B80" s="190" t="s">
        <v>495</v>
      </c>
      <c r="C80" s="189" t="s">
        <v>496</v>
      </c>
      <c r="D80" s="915" t="s">
        <v>15487</v>
      </c>
      <c r="E80" s="189">
        <v>16</v>
      </c>
      <c r="F80" s="189">
        <v>54629931</v>
      </c>
      <c r="G80" s="189" t="s">
        <v>1109</v>
      </c>
      <c r="H80" s="189" t="s">
        <v>1106</v>
      </c>
      <c r="I80" s="189">
        <v>0.84009999999999996</v>
      </c>
      <c r="J80" s="189">
        <v>-2.8799999999999999E-2</v>
      </c>
      <c r="K80" s="189">
        <v>4.1000000000000003E-3</v>
      </c>
      <c r="L80" s="189">
        <v>1.4839999999999999E-12</v>
      </c>
      <c r="M80" s="747">
        <v>-0.55130000000000001</v>
      </c>
      <c r="N80" s="748">
        <v>0</v>
      </c>
      <c r="O80" s="189">
        <v>238728</v>
      </c>
      <c r="P80" s="916">
        <v>1.7320000000000001E-13</v>
      </c>
      <c r="Q80" s="195">
        <v>208038</v>
      </c>
    </row>
    <row r="81" spans="1:17" ht="14.4">
      <c r="A81" s="190"/>
      <c r="B81" s="190" t="s">
        <v>606</v>
      </c>
      <c r="C81" s="189" t="s">
        <v>607</v>
      </c>
      <c r="D81" s="915" t="s">
        <v>16021</v>
      </c>
      <c r="E81" s="189">
        <v>16</v>
      </c>
      <c r="F81" s="189">
        <v>88531861</v>
      </c>
      <c r="G81" s="189" t="s">
        <v>1106</v>
      </c>
      <c r="H81" s="189" t="s">
        <v>1399</v>
      </c>
      <c r="I81" s="189">
        <v>0.33139999999999997</v>
      </c>
      <c r="J81" s="189">
        <v>2.3099999999999999E-2</v>
      </c>
      <c r="K81" s="189">
        <v>3.3E-3</v>
      </c>
      <c r="L81" s="189">
        <v>1.4710000000000001E-12</v>
      </c>
      <c r="M81" s="747">
        <v>0.43269999999999997</v>
      </c>
      <c r="N81" s="748">
        <v>8.4</v>
      </c>
      <c r="O81" s="189">
        <v>230682</v>
      </c>
      <c r="P81" s="916">
        <v>1.73E-10</v>
      </c>
      <c r="Q81" s="195">
        <v>199992</v>
      </c>
    </row>
    <row r="82" spans="1:17" ht="14.4">
      <c r="A82" s="190"/>
      <c r="B82" s="190" t="s">
        <v>188</v>
      </c>
      <c r="C82" s="189" t="s">
        <v>189</v>
      </c>
      <c r="D82" s="915" t="s">
        <v>1632</v>
      </c>
      <c r="E82" s="189">
        <v>17</v>
      </c>
      <c r="F82" s="189">
        <v>2600186</v>
      </c>
      <c r="G82" s="189" t="s">
        <v>1110</v>
      </c>
      <c r="H82" s="189" t="s">
        <v>1399</v>
      </c>
      <c r="I82" s="189">
        <v>0.1215</v>
      </c>
      <c r="J82" s="189">
        <v>2.9899999999999999E-2</v>
      </c>
      <c r="K82" s="189">
        <v>4.8999999999999998E-3</v>
      </c>
      <c r="L82" s="189">
        <v>9.8749999999999995E-10</v>
      </c>
      <c r="M82" s="747">
        <v>0.5665</v>
      </c>
      <c r="N82" s="748">
        <v>0</v>
      </c>
      <c r="O82" s="189">
        <v>235689</v>
      </c>
      <c r="P82" s="916">
        <v>9.3779999999999997E-9</v>
      </c>
      <c r="Q82" s="195">
        <v>204999</v>
      </c>
    </row>
    <row r="83" spans="1:17" ht="14.4">
      <c r="A83" s="190"/>
      <c r="B83" s="190" t="s">
        <v>608</v>
      </c>
      <c r="C83" s="189" t="s">
        <v>609</v>
      </c>
      <c r="D83" s="915" t="s">
        <v>1432</v>
      </c>
      <c r="E83" s="189">
        <v>17</v>
      </c>
      <c r="F83" s="189">
        <v>7185417</v>
      </c>
      <c r="G83" s="189" t="s">
        <v>1110</v>
      </c>
      <c r="H83" s="189" t="s">
        <v>1109</v>
      </c>
      <c r="I83" s="189">
        <v>4.8599999999999997E-2</v>
      </c>
      <c r="J83" s="189">
        <v>-4.8899999999999999E-2</v>
      </c>
      <c r="K83" s="189">
        <v>7.4999999999999997E-3</v>
      </c>
      <c r="L83" s="189">
        <v>7.3269999999999996E-11</v>
      </c>
      <c r="M83" s="747">
        <v>-0.93589999999999995</v>
      </c>
      <c r="N83" s="748">
        <v>1.3</v>
      </c>
      <c r="O83" s="189">
        <v>235487</v>
      </c>
      <c r="P83" s="916">
        <v>1.0460000000000001E-10</v>
      </c>
      <c r="Q83" s="195">
        <v>206466</v>
      </c>
    </row>
    <row r="84" spans="1:17" ht="14.4">
      <c r="A84" s="190"/>
      <c r="B84" s="190" t="s">
        <v>192</v>
      </c>
      <c r="C84" s="189" t="s">
        <v>193</v>
      </c>
      <c r="D84" s="915" t="s">
        <v>15965</v>
      </c>
      <c r="E84" s="189">
        <v>17</v>
      </c>
      <c r="F84" s="189">
        <v>12155901</v>
      </c>
      <c r="G84" s="189" t="s">
        <v>1110</v>
      </c>
      <c r="H84" s="189" t="s">
        <v>1399</v>
      </c>
      <c r="I84" s="189">
        <v>0.4879</v>
      </c>
      <c r="J84" s="189">
        <v>-0.03</v>
      </c>
      <c r="K84" s="189">
        <v>3.2000000000000002E-3</v>
      </c>
      <c r="L84" s="189">
        <v>6.4019999999999997E-21</v>
      </c>
      <c r="M84" s="747">
        <v>-0.52910000000000001</v>
      </c>
      <c r="N84" s="748">
        <v>0.2</v>
      </c>
      <c r="O84" s="189">
        <v>237633</v>
      </c>
      <c r="P84" s="916">
        <v>4.2000000000000002E-16</v>
      </c>
      <c r="Q84" s="195">
        <v>206943</v>
      </c>
    </row>
    <row r="85" spans="1:17" ht="14.4">
      <c r="A85" s="190"/>
      <c r="B85" s="190" t="s">
        <v>198</v>
      </c>
      <c r="C85" s="189" t="s">
        <v>199</v>
      </c>
      <c r="D85" s="915" t="s">
        <v>15966</v>
      </c>
      <c r="E85" s="189">
        <v>17</v>
      </c>
      <c r="F85" s="189">
        <v>25614043</v>
      </c>
      <c r="G85" s="189" t="s">
        <v>1109</v>
      </c>
      <c r="H85" s="189" t="s">
        <v>1399</v>
      </c>
      <c r="I85" s="189">
        <v>0.38200000000000001</v>
      </c>
      <c r="J85" s="189">
        <v>-1.9800000000000002E-2</v>
      </c>
      <c r="K85" s="189">
        <v>3.0000000000000001E-3</v>
      </c>
      <c r="L85" s="189">
        <v>7.0869999999999997E-11</v>
      </c>
      <c r="M85" s="747">
        <v>-0.37319999999999998</v>
      </c>
      <c r="N85" s="748">
        <v>17.5</v>
      </c>
      <c r="O85" s="189">
        <v>238825</v>
      </c>
      <c r="P85" s="916">
        <v>3.4620000000000002E-8</v>
      </c>
      <c r="Q85" s="195">
        <v>208135</v>
      </c>
    </row>
    <row r="86" spans="1:17" ht="14.4">
      <c r="A86" s="190"/>
      <c r="B86" s="190" t="s">
        <v>376</v>
      </c>
      <c r="C86" s="189" t="s">
        <v>377</v>
      </c>
      <c r="D86" s="915" t="s">
        <v>15429</v>
      </c>
      <c r="E86" s="189">
        <v>17</v>
      </c>
      <c r="F86" s="189">
        <v>26904517</v>
      </c>
      <c r="G86" s="189" t="s">
        <v>1110</v>
      </c>
      <c r="H86" s="189" t="s">
        <v>1106</v>
      </c>
      <c r="I86" s="189">
        <v>0.2356</v>
      </c>
      <c r="J86" s="189">
        <v>-1.9199999999999998E-2</v>
      </c>
      <c r="K86" s="189">
        <v>3.5000000000000001E-3</v>
      </c>
      <c r="L86" s="189">
        <v>3.1119999999999997E-8</v>
      </c>
      <c r="M86" s="747">
        <v>-0.34250000000000003</v>
      </c>
      <c r="N86" s="748">
        <v>0</v>
      </c>
      <c r="O86" s="189">
        <v>235859</v>
      </c>
      <c r="P86" s="916">
        <v>5.8299999999999999E-8</v>
      </c>
      <c r="Q86" s="195">
        <v>205169</v>
      </c>
    </row>
    <row r="87" spans="1:17" ht="14.4">
      <c r="A87" s="190"/>
      <c r="B87" s="190" t="s">
        <v>200</v>
      </c>
      <c r="C87" s="189" t="s">
        <v>201</v>
      </c>
      <c r="D87" s="915" t="s">
        <v>15967</v>
      </c>
      <c r="E87" s="189">
        <v>17</v>
      </c>
      <c r="F87" s="189">
        <v>30062860</v>
      </c>
      <c r="G87" s="189" t="s">
        <v>1106</v>
      </c>
      <c r="H87" s="189" t="s">
        <v>1399</v>
      </c>
      <c r="I87" s="189">
        <v>7.6300000000000007E-2</v>
      </c>
      <c r="J87" s="189">
        <v>-3.2199999999999999E-2</v>
      </c>
      <c r="K87" s="189">
        <v>5.5999999999999999E-3</v>
      </c>
      <c r="L87" s="189">
        <v>9.2799999999999994E-9</v>
      </c>
      <c r="M87" s="747">
        <v>-0.62649999999999995</v>
      </c>
      <c r="N87" s="748">
        <v>0</v>
      </c>
      <c r="O87" s="189">
        <v>234295</v>
      </c>
      <c r="P87" s="916">
        <v>1.105E-7</v>
      </c>
      <c r="Q87" s="195">
        <v>204674</v>
      </c>
    </row>
    <row r="88" spans="1:17" ht="14.4">
      <c r="A88" s="190"/>
      <c r="B88" s="190" t="s">
        <v>610</v>
      </c>
      <c r="C88" s="189" t="s">
        <v>611</v>
      </c>
      <c r="D88" s="915" t="s">
        <v>1711</v>
      </c>
      <c r="E88" s="189">
        <v>17</v>
      </c>
      <c r="F88" s="189">
        <v>38067533</v>
      </c>
      <c r="G88" s="189" t="s">
        <v>1110</v>
      </c>
      <c r="H88" s="189" t="s">
        <v>1399</v>
      </c>
      <c r="I88" s="189">
        <v>0.51559999999999995</v>
      </c>
      <c r="J88" s="189">
        <v>2.1499999999999998E-2</v>
      </c>
      <c r="K88" s="189">
        <v>2.8999999999999998E-3</v>
      </c>
      <c r="L88" s="189">
        <v>2.8209999999999998E-13</v>
      </c>
      <c r="M88" s="747">
        <v>0.37119999999999997</v>
      </c>
      <c r="N88" s="748">
        <v>0</v>
      </c>
      <c r="O88" s="189">
        <v>238862</v>
      </c>
      <c r="P88" s="916">
        <v>1.5460000000000001E-11</v>
      </c>
      <c r="Q88" s="195">
        <v>208172</v>
      </c>
    </row>
    <row r="89" spans="1:17" ht="14.4">
      <c r="A89" s="190"/>
      <c r="B89" s="190" t="s">
        <v>612</v>
      </c>
      <c r="C89" s="189" t="s">
        <v>613</v>
      </c>
      <c r="D89" s="915" t="s">
        <v>1012</v>
      </c>
      <c r="E89" s="189">
        <v>18</v>
      </c>
      <c r="F89" s="189">
        <v>34226301</v>
      </c>
      <c r="G89" s="189" t="s">
        <v>1110</v>
      </c>
      <c r="H89" s="189" t="s">
        <v>1399</v>
      </c>
      <c r="I89" s="189">
        <v>0.31209999999999999</v>
      </c>
      <c r="J89" s="189">
        <v>2.1100000000000001E-2</v>
      </c>
      <c r="K89" s="189">
        <v>3.2000000000000002E-3</v>
      </c>
      <c r="L89" s="189">
        <v>6.1890000000000005E-11</v>
      </c>
      <c r="M89" s="747">
        <v>0.39739999999999998</v>
      </c>
      <c r="N89" s="748">
        <v>40.700000000000003</v>
      </c>
      <c r="O89" s="189">
        <v>236066</v>
      </c>
      <c r="P89" s="916">
        <v>2.9069999999999999E-10</v>
      </c>
      <c r="Q89" s="195">
        <v>205376</v>
      </c>
    </row>
    <row r="90" spans="1:17" ht="14.4">
      <c r="A90" s="190"/>
      <c r="B90" s="190" t="s">
        <v>208</v>
      </c>
      <c r="C90" s="189" t="s">
        <v>209</v>
      </c>
      <c r="D90" s="915" t="s">
        <v>15419</v>
      </c>
      <c r="E90" s="189">
        <v>19</v>
      </c>
      <c r="F90" s="189">
        <v>3369572</v>
      </c>
      <c r="G90" s="189" t="s">
        <v>1109</v>
      </c>
      <c r="H90" s="189" t="s">
        <v>1399</v>
      </c>
      <c r="I90" s="189">
        <v>0.19639999999999999</v>
      </c>
      <c r="J90" s="189">
        <v>-3.1099999999999999E-2</v>
      </c>
      <c r="K90" s="189">
        <v>4.4999999999999997E-3</v>
      </c>
      <c r="L90" s="189">
        <v>5.6500000000000004E-12</v>
      </c>
      <c r="M90" s="747">
        <v>-0.59740000000000004</v>
      </c>
      <c r="N90" s="748">
        <v>25.2</v>
      </c>
      <c r="O90" s="189">
        <v>203262</v>
      </c>
      <c r="P90" s="916">
        <v>1.7329999999999999E-9</v>
      </c>
      <c r="Q90" s="195">
        <v>182539</v>
      </c>
    </row>
    <row r="91" spans="1:17" ht="14.4">
      <c r="A91" s="190"/>
      <c r="B91" s="190" t="s">
        <v>614</v>
      </c>
      <c r="C91" s="189" t="s">
        <v>615</v>
      </c>
      <c r="D91" s="915" t="s">
        <v>16022</v>
      </c>
      <c r="E91" s="189">
        <v>19</v>
      </c>
      <c r="F91" s="189">
        <v>7589393</v>
      </c>
      <c r="G91" s="189" t="s">
        <v>1106</v>
      </c>
      <c r="H91" s="189" t="s">
        <v>1399</v>
      </c>
      <c r="I91" s="189">
        <v>0.62329999999999997</v>
      </c>
      <c r="J91" s="189">
        <v>1.83E-2</v>
      </c>
      <c r="K91" s="189">
        <v>3.2000000000000002E-3</v>
      </c>
      <c r="L91" s="189">
        <v>8.5929999999999996E-9</v>
      </c>
      <c r="M91" s="747">
        <v>0.3619</v>
      </c>
      <c r="N91" s="748">
        <v>0</v>
      </c>
      <c r="O91" s="189">
        <v>231635</v>
      </c>
      <c r="P91" s="916">
        <v>3.9279999999999998E-8</v>
      </c>
      <c r="Q91" s="195">
        <v>200945</v>
      </c>
    </row>
    <row r="92" spans="1:17" ht="14.4">
      <c r="A92" s="190"/>
      <c r="B92" s="190" t="s">
        <v>212</v>
      </c>
      <c r="C92" s="189" t="s">
        <v>213</v>
      </c>
      <c r="D92" s="915" t="s">
        <v>15970</v>
      </c>
      <c r="E92" s="189">
        <v>19</v>
      </c>
      <c r="F92" s="189">
        <v>11292839</v>
      </c>
      <c r="G92" s="189" t="s">
        <v>1110</v>
      </c>
      <c r="H92" s="189" t="s">
        <v>1399</v>
      </c>
      <c r="I92" s="189">
        <v>0.26960000000000001</v>
      </c>
      <c r="J92" s="189">
        <v>-0.02</v>
      </c>
      <c r="K92" s="189">
        <v>3.3999999999999998E-3</v>
      </c>
      <c r="L92" s="189">
        <v>5.5420000000000001E-9</v>
      </c>
      <c r="M92" s="747">
        <v>-0.39219999999999999</v>
      </c>
      <c r="N92" s="748">
        <v>0</v>
      </c>
      <c r="O92" s="189">
        <v>238170</v>
      </c>
      <c r="P92" s="916">
        <v>1.0189999999999999E-6</v>
      </c>
      <c r="Q92" s="195">
        <v>207480</v>
      </c>
    </row>
    <row r="93" spans="1:17" ht="14.4">
      <c r="A93" s="190"/>
      <c r="B93" s="190" t="s">
        <v>616</v>
      </c>
      <c r="C93" s="189" t="s">
        <v>617</v>
      </c>
      <c r="D93" s="915" t="s">
        <v>15971</v>
      </c>
      <c r="E93" s="189">
        <v>19</v>
      </c>
      <c r="F93" s="189">
        <v>22329455</v>
      </c>
      <c r="G93" s="189" t="s">
        <v>1109</v>
      </c>
      <c r="H93" s="189" t="s">
        <v>1106</v>
      </c>
      <c r="I93" s="189">
        <v>0.75580000000000003</v>
      </c>
      <c r="J93" s="189">
        <v>-2.2800000000000001E-2</v>
      </c>
      <c r="K93" s="189">
        <v>3.5000000000000001E-3</v>
      </c>
      <c r="L93" s="189">
        <v>4.5689999999999999E-11</v>
      </c>
      <c r="M93" s="747">
        <v>-0.42430000000000001</v>
      </c>
      <c r="N93" s="748">
        <v>0</v>
      </c>
      <c r="O93" s="189">
        <v>238152</v>
      </c>
      <c r="P93" s="916">
        <v>5.5039999999999998E-10</v>
      </c>
      <c r="Q93" s="195">
        <v>207462</v>
      </c>
    </row>
    <row r="94" spans="1:17" ht="14.4">
      <c r="A94" s="190"/>
      <c r="B94" s="190" t="s">
        <v>618</v>
      </c>
      <c r="C94" s="189" t="s">
        <v>619</v>
      </c>
      <c r="D94" s="915" t="s">
        <v>1438</v>
      </c>
      <c r="E94" s="189">
        <v>19</v>
      </c>
      <c r="F94" s="189">
        <v>46894786</v>
      </c>
      <c r="G94" s="189" t="s">
        <v>1109</v>
      </c>
      <c r="H94" s="189" t="s">
        <v>1106</v>
      </c>
      <c r="I94" s="189">
        <v>0.29420000000000002</v>
      </c>
      <c r="J94" s="189">
        <v>-2.3800000000000002E-2</v>
      </c>
      <c r="K94" s="189">
        <v>3.3E-3</v>
      </c>
      <c r="L94" s="189">
        <v>6.2099999999999998E-13</v>
      </c>
      <c r="M94" s="747">
        <v>-0.41789999999999999</v>
      </c>
      <c r="N94" s="748">
        <v>0</v>
      </c>
      <c r="O94" s="189">
        <v>235821</v>
      </c>
      <c r="P94" s="916">
        <v>3.4799999999999998E-13</v>
      </c>
      <c r="Q94" s="195">
        <v>205131</v>
      </c>
    </row>
    <row r="95" spans="1:17" ht="14.4">
      <c r="A95" s="190"/>
      <c r="B95" s="190" t="s">
        <v>620</v>
      </c>
      <c r="C95" s="189" t="s">
        <v>621</v>
      </c>
      <c r="D95" s="915" t="s">
        <v>1647</v>
      </c>
      <c r="E95" s="189">
        <v>19</v>
      </c>
      <c r="F95" s="189">
        <v>49572547</v>
      </c>
      <c r="G95" s="189" t="s">
        <v>1109</v>
      </c>
      <c r="H95" s="189" t="s">
        <v>1106</v>
      </c>
      <c r="I95" s="189">
        <v>0.1207</v>
      </c>
      <c r="J95" s="189">
        <v>-3.5799999999999998E-2</v>
      </c>
      <c r="K95" s="189">
        <v>4.7999999999999996E-3</v>
      </c>
      <c r="L95" s="189">
        <v>8.6180000000000005E-14</v>
      </c>
      <c r="M95" s="747">
        <v>-0.62890000000000001</v>
      </c>
      <c r="N95" s="748">
        <v>0</v>
      </c>
      <c r="O95" s="189">
        <v>233816</v>
      </c>
      <c r="P95" s="916">
        <v>1.8140000000000001E-11</v>
      </c>
      <c r="Q95" s="195">
        <v>203126</v>
      </c>
    </row>
    <row r="96" spans="1:17" ht="14.4">
      <c r="A96" s="190"/>
      <c r="B96" s="190" t="s">
        <v>220</v>
      </c>
      <c r="C96" s="189" t="s">
        <v>221</v>
      </c>
      <c r="D96" s="915" t="s">
        <v>15972</v>
      </c>
      <c r="E96" s="189">
        <v>19</v>
      </c>
      <c r="F96" s="189">
        <v>56075451</v>
      </c>
      <c r="G96" s="189" t="s">
        <v>1109</v>
      </c>
      <c r="H96" s="189" t="s">
        <v>1106</v>
      </c>
      <c r="I96" s="189">
        <v>0.31950000000000001</v>
      </c>
      <c r="J96" s="189">
        <v>-2.5999999999999999E-2</v>
      </c>
      <c r="K96" s="189">
        <v>3.7000000000000002E-3</v>
      </c>
      <c r="L96" s="189">
        <v>3.207E-12</v>
      </c>
      <c r="M96" s="747">
        <v>-0.4718</v>
      </c>
      <c r="N96" s="748">
        <v>15.9</v>
      </c>
      <c r="O96" s="189">
        <v>220943</v>
      </c>
      <c r="P96" s="916">
        <v>7.9570000000000003E-13</v>
      </c>
      <c r="Q96" s="195">
        <v>190253</v>
      </c>
    </row>
    <row r="97" spans="1:17" ht="14.4">
      <c r="A97" s="190"/>
      <c r="B97" s="190" t="s">
        <v>622</v>
      </c>
      <c r="C97" s="189" t="s">
        <v>623</v>
      </c>
      <c r="D97" s="915" t="s">
        <v>14774</v>
      </c>
      <c r="E97" s="189">
        <v>20</v>
      </c>
      <c r="F97" s="189">
        <v>25177805</v>
      </c>
      <c r="G97" s="189" t="s">
        <v>1109</v>
      </c>
      <c r="H97" s="189" t="s">
        <v>1106</v>
      </c>
      <c r="I97" s="189">
        <v>0.41920000000000002</v>
      </c>
      <c r="J97" s="189">
        <v>-1.67E-2</v>
      </c>
      <c r="K97" s="189">
        <v>3.0000000000000001E-3</v>
      </c>
      <c r="L97" s="189">
        <v>3.1559999999999999E-8</v>
      </c>
      <c r="M97" s="747">
        <v>-0.30780000000000002</v>
      </c>
      <c r="N97" s="748">
        <v>0</v>
      </c>
      <c r="O97" s="189">
        <v>238861</v>
      </c>
      <c r="P97" s="916">
        <v>2.5300000000000002E-8</v>
      </c>
      <c r="Q97" s="195">
        <v>208171</v>
      </c>
    </row>
    <row r="98" spans="1:17" ht="14.4">
      <c r="A98" s="190"/>
      <c r="B98" s="190" t="s">
        <v>624</v>
      </c>
      <c r="C98" s="189" t="s">
        <v>625</v>
      </c>
      <c r="D98" s="915" t="s">
        <v>14777</v>
      </c>
      <c r="E98" s="189">
        <v>20</v>
      </c>
      <c r="F98" s="189">
        <v>33651887</v>
      </c>
      <c r="G98" s="189" t="s">
        <v>1110</v>
      </c>
      <c r="H98" s="189" t="s">
        <v>1399</v>
      </c>
      <c r="I98" s="189">
        <v>0.80940000000000001</v>
      </c>
      <c r="J98" s="189">
        <v>-3.6799999999999999E-2</v>
      </c>
      <c r="K98" s="189">
        <v>3.7000000000000002E-3</v>
      </c>
      <c r="L98" s="189">
        <v>8.2769999999999998E-23</v>
      </c>
      <c r="M98" s="747">
        <v>-0.66700000000000004</v>
      </c>
      <c r="N98" s="748">
        <v>0</v>
      </c>
      <c r="O98" s="189">
        <v>238851</v>
      </c>
      <c r="P98" s="916">
        <v>5.4290000000000004E-20</v>
      </c>
      <c r="Q98" s="195">
        <v>208161</v>
      </c>
    </row>
    <row r="99" spans="1:17" ht="14.4">
      <c r="A99" s="190"/>
      <c r="B99" s="190" t="s">
        <v>626</v>
      </c>
      <c r="C99" s="189" t="s">
        <v>627</v>
      </c>
      <c r="D99" s="915" t="s">
        <v>15300</v>
      </c>
      <c r="E99" s="189">
        <v>20</v>
      </c>
      <c r="F99" s="189">
        <v>47810699</v>
      </c>
      <c r="G99" s="189" t="s">
        <v>1109</v>
      </c>
      <c r="H99" s="189" t="s">
        <v>1106</v>
      </c>
      <c r="I99" s="189">
        <v>0.29570000000000002</v>
      </c>
      <c r="J99" s="189">
        <v>-1.7600000000000001E-2</v>
      </c>
      <c r="K99" s="189">
        <v>3.2000000000000002E-3</v>
      </c>
      <c r="L99" s="189">
        <v>4.8830000000000001E-8</v>
      </c>
      <c r="M99" s="747">
        <v>-0.3286</v>
      </c>
      <c r="N99" s="748">
        <v>14.8</v>
      </c>
      <c r="O99" s="189">
        <v>238798</v>
      </c>
      <c r="P99" s="916">
        <v>3.862E-7</v>
      </c>
      <c r="Q99" s="195">
        <v>208108</v>
      </c>
    </row>
    <row r="100" spans="1:17" ht="14.4">
      <c r="A100" s="190"/>
      <c r="B100" s="190" t="s">
        <v>628</v>
      </c>
      <c r="C100" s="189" t="s">
        <v>629</v>
      </c>
      <c r="D100" s="915" t="s">
        <v>16008</v>
      </c>
      <c r="E100" s="189">
        <v>20</v>
      </c>
      <c r="F100" s="189">
        <v>62127121</v>
      </c>
      <c r="G100" s="189" t="s">
        <v>1109</v>
      </c>
      <c r="H100" s="189" t="s">
        <v>1106</v>
      </c>
      <c r="I100" s="189">
        <v>0.64529999999999998</v>
      </c>
      <c r="J100" s="189">
        <v>-2.3900000000000001E-2</v>
      </c>
      <c r="K100" s="189">
        <v>3.3E-3</v>
      </c>
      <c r="L100" s="189">
        <v>4.5310000000000001E-13</v>
      </c>
      <c r="M100" s="747">
        <v>-0.44450000000000001</v>
      </c>
      <c r="N100" s="748">
        <v>0.9</v>
      </c>
      <c r="O100" s="189">
        <v>228774</v>
      </c>
      <c r="P100" s="916">
        <v>2.1329999999999999E-12</v>
      </c>
      <c r="Q100" s="195">
        <v>198084</v>
      </c>
    </row>
    <row r="101" spans="1:17" ht="14.4">
      <c r="A101" s="190"/>
      <c r="B101" s="190" t="s">
        <v>630</v>
      </c>
      <c r="C101" s="189" t="s">
        <v>631</v>
      </c>
      <c r="D101" s="915" t="s">
        <v>1441</v>
      </c>
      <c r="E101" s="189">
        <v>21</v>
      </c>
      <c r="F101" s="189">
        <v>40643047</v>
      </c>
      <c r="G101" s="189" t="s">
        <v>1109</v>
      </c>
      <c r="H101" s="189" t="s">
        <v>1106</v>
      </c>
      <c r="I101" s="189">
        <v>0.44679999999999997</v>
      </c>
      <c r="J101" s="189">
        <v>1.83E-2</v>
      </c>
      <c r="K101" s="189">
        <v>3.0000000000000001E-3</v>
      </c>
      <c r="L101" s="189">
        <v>7.581E-10</v>
      </c>
      <c r="M101" s="747">
        <v>0.34389999999999998</v>
      </c>
      <c r="N101" s="748">
        <v>0</v>
      </c>
      <c r="O101" s="189">
        <v>238766</v>
      </c>
      <c r="P101" s="916">
        <v>2.481E-9</v>
      </c>
      <c r="Q101" s="195">
        <v>208076</v>
      </c>
    </row>
    <row r="102" spans="1:17" ht="14.4">
      <c r="A102" s="190"/>
      <c r="B102" s="190" t="s">
        <v>228</v>
      </c>
      <c r="C102" s="189" t="s">
        <v>229</v>
      </c>
      <c r="D102" s="915" t="s">
        <v>1939</v>
      </c>
      <c r="E102" s="189">
        <v>22</v>
      </c>
      <c r="F102" s="189">
        <v>38853677</v>
      </c>
      <c r="G102" s="189" t="s">
        <v>1109</v>
      </c>
      <c r="H102" s="189" t="s">
        <v>1106</v>
      </c>
      <c r="I102" s="189">
        <v>0.63680000000000003</v>
      </c>
      <c r="J102" s="189">
        <v>2.8799999999999999E-2</v>
      </c>
      <c r="K102" s="189">
        <v>3.0999999999999999E-3</v>
      </c>
      <c r="L102" s="189">
        <v>4.1389999999999997E-20</v>
      </c>
      <c r="M102" s="747">
        <v>0.53520000000000001</v>
      </c>
      <c r="N102" s="748">
        <v>0</v>
      </c>
      <c r="O102" s="189">
        <v>234144</v>
      </c>
      <c r="P102" s="916">
        <v>1.444E-18</v>
      </c>
      <c r="Q102" s="195">
        <v>203454</v>
      </c>
    </row>
    <row r="103" spans="1:17">
      <c r="A103" s="187"/>
      <c r="B103" s="187" t="s">
        <v>15921</v>
      </c>
      <c r="C103" s="188" t="s">
        <v>15886</v>
      </c>
      <c r="D103" s="917" t="s">
        <v>15974</v>
      </c>
      <c r="E103" s="188">
        <v>23</v>
      </c>
      <c r="F103" s="188">
        <v>8885212</v>
      </c>
      <c r="G103" s="188" t="s">
        <v>1110</v>
      </c>
      <c r="H103" s="188" t="s">
        <v>1399</v>
      </c>
      <c r="I103" s="188">
        <v>0.73950000000000005</v>
      </c>
      <c r="J103" s="188">
        <v>3.3000000000000002E-2</v>
      </c>
      <c r="K103" s="188">
        <v>5.1000000000000004E-3</v>
      </c>
      <c r="L103" s="188">
        <v>9.204E-11</v>
      </c>
      <c r="M103" s="760">
        <v>0.59799999999999998</v>
      </c>
      <c r="N103" s="761">
        <v>43.3</v>
      </c>
      <c r="O103" s="188">
        <v>59279</v>
      </c>
      <c r="P103" s="918">
        <v>4.0350000000000002E-11</v>
      </c>
      <c r="Q103" s="919">
        <v>50915</v>
      </c>
    </row>
    <row r="104" spans="1:17" ht="15.6">
      <c r="A104" s="735" t="s">
        <v>396</v>
      </c>
      <c r="B104" s="910" t="s">
        <v>19830</v>
      </c>
      <c r="C104" s="735" t="s">
        <v>2</v>
      </c>
      <c r="D104" s="911" t="s">
        <v>16039</v>
      </c>
      <c r="E104" s="735" t="s">
        <v>1393</v>
      </c>
      <c r="F104" s="735" t="s">
        <v>1392</v>
      </c>
      <c r="G104" s="735" t="s">
        <v>1387</v>
      </c>
      <c r="H104" s="735" t="s">
        <v>1397</v>
      </c>
      <c r="I104" s="735" t="s">
        <v>1388</v>
      </c>
      <c r="J104" s="735" t="s">
        <v>1394</v>
      </c>
      <c r="K104" s="735" t="s">
        <v>1105</v>
      </c>
      <c r="L104" s="735" t="s">
        <v>16349</v>
      </c>
      <c r="M104" s="739" t="s">
        <v>19829</v>
      </c>
      <c r="N104" s="740" t="s">
        <v>19953</v>
      </c>
      <c r="O104" s="735" t="s">
        <v>1398</v>
      </c>
      <c r="P104" s="912" t="s">
        <v>19969</v>
      </c>
      <c r="Q104" s="912" t="s">
        <v>19468</v>
      </c>
    </row>
    <row r="105" spans="1:17" ht="14.4">
      <c r="A105" s="190" t="s">
        <v>15923</v>
      </c>
      <c r="B105" s="742" t="s">
        <v>3</v>
      </c>
      <c r="C105" s="743" t="s">
        <v>4</v>
      </c>
      <c r="D105" s="915" t="s">
        <v>15200</v>
      </c>
      <c r="E105" s="743">
        <v>1</v>
      </c>
      <c r="F105" s="743">
        <v>2144107</v>
      </c>
      <c r="G105" s="743" t="s">
        <v>1110</v>
      </c>
      <c r="H105" s="743" t="s">
        <v>1399</v>
      </c>
      <c r="I105" s="743">
        <v>0.1343</v>
      </c>
      <c r="J105" s="743">
        <v>6.4899999999999999E-2</v>
      </c>
      <c r="K105" s="743">
        <v>5.1999999999999998E-3</v>
      </c>
      <c r="L105" s="920">
        <v>9.8259999999999994E-36</v>
      </c>
      <c r="M105" s="747">
        <v>1.2373000000000001</v>
      </c>
      <c r="N105" s="748">
        <v>40.4</v>
      </c>
      <c r="O105" s="743">
        <v>201514</v>
      </c>
      <c r="P105" s="916">
        <v>4.5690000000000001E-36</v>
      </c>
      <c r="Q105" s="195">
        <v>242101</v>
      </c>
    </row>
    <row r="106" spans="1:17" ht="14.4">
      <c r="B106" s="190" t="s">
        <v>689</v>
      </c>
      <c r="C106" s="79" t="s">
        <v>690</v>
      </c>
      <c r="D106" s="915" t="s">
        <v>15224</v>
      </c>
      <c r="E106" s="79">
        <v>1</v>
      </c>
      <c r="F106" s="79">
        <v>10712097</v>
      </c>
      <c r="G106" s="79" t="s">
        <v>1110</v>
      </c>
      <c r="H106" s="79" t="s">
        <v>1399</v>
      </c>
      <c r="I106" s="79">
        <v>0.80830000000000002</v>
      </c>
      <c r="J106" s="79">
        <v>-2.18E-2</v>
      </c>
      <c r="K106" s="79">
        <v>4.0000000000000001E-3</v>
      </c>
      <c r="L106" s="192">
        <v>4.4099999999999998E-8</v>
      </c>
      <c r="M106" s="747">
        <v>-0.43680000000000002</v>
      </c>
      <c r="N106" s="748">
        <v>0</v>
      </c>
      <c r="O106" s="79">
        <v>210359</v>
      </c>
      <c r="P106" s="916">
        <v>4.7110000000000003E-8</v>
      </c>
      <c r="Q106" s="195">
        <v>250946</v>
      </c>
    </row>
    <row r="107" spans="1:17" ht="14.4">
      <c r="B107" s="190" t="s">
        <v>691</v>
      </c>
      <c r="C107" s="79" t="s">
        <v>692</v>
      </c>
      <c r="D107" s="915" t="s">
        <v>2022</v>
      </c>
      <c r="E107" s="79">
        <v>1</v>
      </c>
      <c r="F107" s="79">
        <v>16339772</v>
      </c>
      <c r="G107" s="79" t="s">
        <v>1106</v>
      </c>
      <c r="H107" s="79" t="s">
        <v>1399</v>
      </c>
      <c r="I107" s="79">
        <v>0.41410000000000002</v>
      </c>
      <c r="J107" s="79">
        <v>2.1100000000000001E-2</v>
      </c>
      <c r="K107" s="79">
        <v>3.2000000000000002E-3</v>
      </c>
      <c r="L107" s="192">
        <v>2.3490000000000001E-11</v>
      </c>
      <c r="M107" s="747">
        <v>0.372</v>
      </c>
      <c r="N107" s="748">
        <v>0</v>
      </c>
      <c r="O107" s="79">
        <v>210787</v>
      </c>
      <c r="P107" s="916">
        <v>2.329E-13</v>
      </c>
      <c r="Q107" s="195">
        <v>251374</v>
      </c>
    </row>
    <row r="108" spans="1:17" ht="14.4">
      <c r="B108" s="190" t="s">
        <v>693</v>
      </c>
      <c r="C108" s="79" t="s">
        <v>694</v>
      </c>
      <c r="D108" s="915" t="s">
        <v>15373</v>
      </c>
      <c r="E108" s="79">
        <v>1</v>
      </c>
      <c r="F108" s="79">
        <v>51490709</v>
      </c>
      <c r="G108" s="79" t="s">
        <v>1110</v>
      </c>
      <c r="H108" s="79" t="s">
        <v>1399</v>
      </c>
      <c r="I108" s="79">
        <v>2.1600000000000001E-2</v>
      </c>
      <c r="J108" s="79">
        <v>7.8700000000000006E-2</v>
      </c>
      <c r="K108" s="79">
        <v>1.12E-2</v>
      </c>
      <c r="L108" s="192">
        <v>2.4690000000000001E-12</v>
      </c>
      <c r="M108" s="747">
        <v>1.4083000000000001</v>
      </c>
      <c r="N108" s="748">
        <v>0</v>
      </c>
      <c r="O108" s="79">
        <v>210878</v>
      </c>
      <c r="P108" s="916">
        <v>2.6030000000000001E-12</v>
      </c>
      <c r="Q108" s="195">
        <v>250396</v>
      </c>
    </row>
    <row r="109" spans="1:17" ht="14.4">
      <c r="B109" s="190" t="s">
        <v>695</v>
      </c>
      <c r="C109" s="79" t="s">
        <v>696</v>
      </c>
      <c r="D109" s="915" t="s">
        <v>16024</v>
      </c>
      <c r="E109" s="79">
        <v>1</v>
      </c>
      <c r="F109" s="79">
        <v>110961645</v>
      </c>
      <c r="G109" s="79" t="s">
        <v>1109</v>
      </c>
      <c r="H109" s="79" t="s">
        <v>1399</v>
      </c>
      <c r="I109" s="79">
        <v>6.6600000000000006E-2</v>
      </c>
      <c r="J109" s="79">
        <v>3.4500000000000003E-2</v>
      </c>
      <c r="K109" s="79">
        <v>6.3E-3</v>
      </c>
      <c r="L109" s="192">
        <v>4.8410000000000001E-8</v>
      </c>
      <c r="M109" s="747">
        <v>0.63790000000000002</v>
      </c>
      <c r="N109" s="748">
        <v>0</v>
      </c>
      <c r="O109" s="79">
        <v>210769</v>
      </c>
      <c r="P109" s="916">
        <v>2.3589999999999998E-9</v>
      </c>
      <c r="Q109" s="195">
        <v>251356</v>
      </c>
    </row>
    <row r="110" spans="1:17" ht="14.4">
      <c r="B110" s="190" t="s">
        <v>530</v>
      </c>
      <c r="C110" s="79" t="s">
        <v>531</v>
      </c>
      <c r="D110" s="915" t="s">
        <v>2026</v>
      </c>
      <c r="E110" s="79">
        <v>1</v>
      </c>
      <c r="F110" s="79">
        <v>112462949</v>
      </c>
      <c r="G110" s="79" t="s">
        <v>1109</v>
      </c>
      <c r="H110" s="79" t="s">
        <v>19470</v>
      </c>
      <c r="I110" s="79">
        <v>0.2651</v>
      </c>
      <c r="J110" s="79">
        <v>3.3799999999999997E-2</v>
      </c>
      <c r="K110" s="79">
        <v>4.3E-3</v>
      </c>
      <c r="L110" s="192">
        <v>2.341E-15</v>
      </c>
      <c r="M110" s="747">
        <v>0.57640000000000002</v>
      </c>
      <c r="N110" s="748">
        <v>27.6</v>
      </c>
      <c r="O110" s="79">
        <v>145751</v>
      </c>
      <c r="P110" s="916">
        <v>3.3440000000000002E-16</v>
      </c>
      <c r="Q110" s="195">
        <v>185765</v>
      </c>
    </row>
    <row r="111" spans="1:17" ht="14.4">
      <c r="B111" s="190" t="s">
        <v>697</v>
      </c>
      <c r="C111" s="79" t="s">
        <v>698</v>
      </c>
      <c r="D111" s="915" t="s">
        <v>15932</v>
      </c>
      <c r="E111" s="79">
        <v>1</v>
      </c>
      <c r="F111" s="79">
        <v>150738197</v>
      </c>
      <c r="G111" s="79" t="s">
        <v>1109</v>
      </c>
      <c r="H111" s="79" t="s">
        <v>1106</v>
      </c>
      <c r="I111" s="79">
        <v>0.54149999999999998</v>
      </c>
      <c r="J111" s="79">
        <v>2.0299999999999999E-2</v>
      </c>
      <c r="K111" s="79">
        <v>3.0999999999999999E-3</v>
      </c>
      <c r="L111" s="192">
        <v>9.0380000000000002E-11</v>
      </c>
      <c r="M111" s="747">
        <v>0.3518</v>
      </c>
      <c r="N111" s="748">
        <v>0</v>
      </c>
      <c r="O111" s="79">
        <v>207064</v>
      </c>
      <c r="P111" s="916">
        <v>6.9769999999999998E-10</v>
      </c>
      <c r="Q111" s="195">
        <v>247651</v>
      </c>
    </row>
    <row r="112" spans="1:17" ht="14.4">
      <c r="B112" s="190" t="s">
        <v>23</v>
      </c>
      <c r="C112" s="79" t="s">
        <v>24</v>
      </c>
      <c r="D112" s="915" t="s">
        <v>15933</v>
      </c>
      <c r="E112" s="79">
        <v>1</v>
      </c>
      <c r="F112" s="79">
        <v>154167788</v>
      </c>
      <c r="G112" s="79" t="s">
        <v>1110</v>
      </c>
      <c r="H112" s="79" t="s">
        <v>1106</v>
      </c>
      <c r="I112" s="79">
        <v>0.54969999999999997</v>
      </c>
      <c r="J112" s="79">
        <v>-1.9300000000000001E-2</v>
      </c>
      <c r="K112" s="79">
        <v>3.0999999999999999E-3</v>
      </c>
      <c r="L112" s="192">
        <v>4.6150000000000001E-10</v>
      </c>
      <c r="M112" s="747">
        <v>-0.3679</v>
      </c>
      <c r="N112" s="748">
        <v>0</v>
      </c>
      <c r="O112" s="79">
        <v>210878</v>
      </c>
      <c r="P112" s="916">
        <v>4.1919999999999999E-12</v>
      </c>
      <c r="Q112" s="195">
        <v>251465</v>
      </c>
    </row>
    <row r="113" spans="2:17" ht="14.4">
      <c r="B113" s="190" t="s">
        <v>27</v>
      </c>
      <c r="C113" s="79" t="s">
        <v>28</v>
      </c>
      <c r="D113" s="915" t="s">
        <v>14734</v>
      </c>
      <c r="E113" s="79">
        <v>1</v>
      </c>
      <c r="F113" s="79">
        <v>212246168</v>
      </c>
      <c r="G113" s="79" t="s">
        <v>1109</v>
      </c>
      <c r="H113" s="79" t="s">
        <v>1106</v>
      </c>
      <c r="I113" s="79">
        <v>0.49170000000000003</v>
      </c>
      <c r="J113" s="79">
        <v>-2.4400000000000002E-2</v>
      </c>
      <c r="K113" s="79">
        <v>3.0999999999999999E-3</v>
      </c>
      <c r="L113" s="192">
        <v>4.7410000000000003E-15</v>
      </c>
      <c r="M113" s="747">
        <v>-0.45519999999999999</v>
      </c>
      <c r="N113" s="748">
        <v>0</v>
      </c>
      <c r="O113" s="79">
        <v>210821</v>
      </c>
      <c r="P113" s="916">
        <v>3.0539999999999999E-15</v>
      </c>
      <c r="Q113" s="195">
        <v>251408</v>
      </c>
    </row>
    <row r="114" spans="2:17" ht="14.4">
      <c r="B114" s="190" t="s">
        <v>699</v>
      </c>
      <c r="C114" s="79" t="s">
        <v>700</v>
      </c>
      <c r="D114" s="915" t="s">
        <v>16013</v>
      </c>
      <c r="E114" s="79">
        <v>1</v>
      </c>
      <c r="F114" s="79">
        <v>228551984</v>
      </c>
      <c r="G114" s="79" t="s">
        <v>1110</v>
      </c>
      <c r="H114" s="79" t="s">
        <v>1399</v>
      </c>
      <c r="I114" s="79">
        <v>0.37740000000000001</v>
      </c>
      <c r="J114" s="79">
        <v>-2.1299999999999999E-2</v>
      </c>
      <c r="K114" s="79">
        <v>3.2000000000000002E-3</v>
      </c>
      <c r="L114" s="192">
        <v>2.4070000000000001E-11</v>
      </c>
      <c r="M114" s="747">
        <v>-0.40379999999999999</v>
      </c>
      <c r="N114" s="748">
        <v>20.8</v>
      </c>
      <c r="O114" s="79">
        <v>210826</v>
      </c>
      <c r="P114" s="916">
        <v>6.0949999999999994E-11</v>
      </c>
      <c r="Q114" s="195">
        <v>251413</v>
      </c>
    </row>
    <row r="115" spans="2:17" ht="14.4">
      <c r="B115" s="190" t="s">
        <v>701</v>
      </c>
      <c r="C115" s="79" t="s">
        <v>702</v>
      </c>
      <c r="D115" s="915" t="s">
        <v>15292</v>
      </c>
      <c r="E115" s="79">
        <v>2</v>
      </c>
      <c r="F115" s="79">
        <v>46538794</v>
      </c>
      <c r="G115" s="79" t="s">
        <v>1110</v>
      </c>
      <c r="H115" s="79" t="s">
        <v>1399</v>
      </c>
      <c r="I115" s="79">
        <v>0.3009</v>
      </c>
      <c r="J115" s="79">
        <v>-2.0799999999999999E-2</v>
      </c>
      <c r="K115" s="79">
        <v>3.3999999999999998E-3</v>
      </c>
      <c r="L115" s="192">
        <v>1.1019999999999999E-9</v>
      </c>
      <c r="M115" s="747">
        <v>-0.34639999999999999</v>
      </c>
      <c r="N115" s="748">
        <v>0</v>
      </c>
      <c r="O115" s="79">
        <v>210666</v>
      </c>
      <c r="P115" s="916">
        <v>1.6170000000000001E-9</v>
      </c>
      <c r="Q115" s="195">
        <v>251253</v>
      </c>
    </row>
    <row r="116" spans="2:17" ht="14.4">
      <c r="B116" s="190" t="s">
        <v>703</v>
      </c>
      <c r="C116" s="79" t="s">
        <v>704</v>
      </c>
      <c r="D116" s="915" t="s">
        <v>15242</v>
      </c>
      <c r="E116" s="79">
        <v>2</v>
      </c>
      <c r="F116" s="79">
        <v>64882414</v>
      </c>
      <c r="G116" s="79" t="s">
        <v>1109</v>
      </c>
      <c r="H116" s="79" t="s">
        <v>1106</v>
      </c>
      <c r="I116" s="79">
        <v>0.36020000000000002</v>
      </c>
      <c r="J116" s="79">
        <v>1.89E-2</v>
      </c>
      <c r="K116" s="79">
        <v>3.3999999999999998E-3</v>
      </c>
      <c r="L116" s="192">
        <v>3.1559999999999999E-8</v>
      </c>
      <c r="M116" s="747">
        <v>0.33400000000000002</v>
      </c>
      <c r="N116" s="748">
        <v>0</v>
      </c>
      <c r="O116" s="79">
        <v>207082</v>
      </c>
      <c r="P116" s="916">
        <v>4.3989999999999999E-8</v>
      </c>
      <c r="Q116" s="195">
        <v>247669</v>
      </c>
    </row>
    <row r="117" spans="2:17" ht="14.4">
      <c r="B117" s="190" t="s">
        <v>544</v>
      </c>
      <c r="C117" s="79" t="s">
        <v>545</v>
      </c>
      <c r="D117" s="915" t="s">
        <v>15352</v>
      </c>
      <c r="E117" s="79">
        <v>2</v>
      </c>
      <c r="F117" s="79">
        <v>85429198</v>
      </c>
      <c r="G117" s="79" t="s">
        <v>1110</v>
      </c>
      <c r="H117" s="79" t="s">
        <v>1399</v>
      </c>
      <c r="I117" s="79">
        <v>0.2964</v>
      </c>
      <c r="J117" s="79">
        <v>1.9199999999999998E-2</v>
      </c>
      <c r="K117" s="79">
        <v>3.3999999999999998E-3</v>
      </c>
      <c r="L117" s="192">
        <v>1.6020000000000001E-8</v>
      </c>
      <c r="M117" s="747">
        <v>0.37269999999999998</v>
      </c>
      <c r="N117" s="748">
        <v>0</v>
      </c>
      <c r="O117" s="79">
        <v>210830</v>
      </c>
      <c r="P117" s="916">
        <v>3.5030000000000002E-10</v>
      </c>
      <c r="Q117" s="195">
        <v>251417</v>
      </c>
    </row>
    <row r="118" spans="2:17" ht="14.4">
      <c r="B118" s="190" t="s">
        <v>39</v>
      </c>
      <c r="C118" s="79" t="s">
        <v>40</v>
      </c>
      <c r="D118" s="915" t="s">
        <v>1407</v>
      </c>
      <c r="E118" s="79">
        <v>2</v>
      </c>
      <c r="F118" s="79">
        <v>97482001</v>
      </c>
      <c r="G118" s="79" t="s">
        <v>1110</v>
      </c>
      <c r="H118" s="79" t="s">
        <v>1399</v>
      </c>
      <c r="I118" s="79">
        <v>2.3699999999999999E-2</v>
      </c>
      <c r="J118" s="79">
        <v>-7.3999999999999996E-2</v>
      </c>
      <c r="K118" s="79">
        <v>1.2200000000000001E-2</v>
      </c>
      <c r="L118" s="192">
        <v>1.3190000000000001E-9</v>
      </c>
      <c r="M118" s="747">
        <v>-1.4009</v>
      </c>
      <c r="N118" s="748">
        <v>0</v>
      </c>
      <c r="O118" s="79">
        <v>207720</v>
      </c>
      <c r="P118" s="916">
        <v>8.3240000000000004E-10</v>
      </c>
      <c r="Q118" s="195">
        <v>243571</v>
      </c>
    </row>
    <row r="119" spans="2:17" ht="14.4">
      <c r="B119" s="190" t="s">
        <v>705</v>
      </c>
      <c r="C119" s="79" t="s">
        <v>706</v>
      </c>
      <c r="D119" s="915" t="s">
        <v>15937</v>
      </c>
      <c r="E119" s="79">
        <v>2</v>
      </c>
      <c r="F119" s="79">
        <v>234379083</v>
      </c>
      <c r="G119" s="79" t="s">
        <v>1106</v>
      </c>
      <c r="H119" s="79" t="s">
        <v>1399</v>
      </c>
      <c r="I119" s="79">
        <v>0.79759999999999998</v>
      </c>
      <c r="J119" s="79">
        <v>2.3199999999999998E-2</v>
      </c>
      <c r="K119" s="79">
        <v>3.8999999999999998E-3</v>
      </c>
      <c r="L119" s="192">
        <v>1.6959999999999999E-9</v>
      </c>
      <c r="M119" s="747">
        <v>0.4219</v>
      </c>
      <c r="N119" s="748">
        <v>0</v>
      </c>
      <c r="O119" s="79">
        <v>210853</v>
      </c>
      <c r="P119" s="916">
        <v>2.3800000000000001E-10</v>
      </c>
      <c r="Q119" s="195">
        <v>251440</v>
      </c>
    </row>
    <row r="120" spans="2:17" ht="14.4">
      <c r="B120" s="190" t="s">
        <v>49</v>
      </c>
      <c r="C120" s="79" t="s">
        <v>50</v>
      </c>
      <c r="D120" s="915" t="s">
        <v>15938</v>
      </c>
      <c r="E120" s="79">
        <v>3</v>
      </c>
      <c r="F120" s="79">
        <v>21975294</v>
      </c>
      <c r="G120" s="79" t="s">
        <v>1110</v>
      </c>
      <c r="H120" s="79" t="s">
        <v>1106</v>
      </c>
      <c r="I120" s="79">
        <v>0.86319999999999997</v>
      </c>
      <c r="J120" s="79">
        <v>3.1699999999999999E-2</v>
      </c>
      <c r="K120" s="79">
        <v>4.4999999999999997E-3</v>
      </c>
      <c r="L120" s="192">
        <v>2.2039999999999999E-12</v>
      </c>
      <c r="M120" s="747">
        <v>0.54410000000000003</v>
      </c>
      <c r="N120" s="748">
        <v>0</v>
      </c>
      <c r="O120" s="79">
        <v>210825</v>
      </c>
      <c r="P120" s="916">
        <v>6.7200000000000003E-15</v>
      </c>
      <c r="Q120" s="195">
        <v>251412</v>
      </c>
    </row>
    <row r="121" spans="2:17" ht="14.4">
      <c r="B121" s="190" t="s">
        <v>417</v>
      </c>
      <c r="C121" s="79" t="s">
        <v>418</v>
      </c>
      <c r="D121" s="915" t="s">
        <v>1800</v>
      </c>
      <c r="E121" s="79">
        <v>3</v>
      </c>
      <c r="F121" s="79">
        <v>24475162</v>
      </c>
      <c r="G121" s="79" t="s">
        <v>1109</v>
      </c>
      <c r="H121" s="79" t="s">
        <v>1106</v>
      </c>
      <c r="I121" s="79">
        <v>0.7046</v>
      </c>
      <c r="J121" s="79">
        <v>-2.1000000000000001E-2</v>
      </c>
      <c r="K121" s="79">
        <v>3.3999999999999998E-3</v>
      </c>
      <c r="L121" s="192">
        <v>6.5549999999999996E-10</v>
      </c>
      <c r="M121" s="747">
        <v>-0.38419999999999999</v>
      </c>
      <c r="N121" s="748">
        <v>18.5</v>
      </c>
      <c r="O121" s="79">
        <v>210479</v>
      </c>
      <c r="P121" s="916">
        <v>1.175E-9</v>
      </c>
      <c r="Q121" s="195">
        <v>251066</v>
      </c>
    </row>
    <row r="122" spans="2:17" ht="14.4">
      <c r="B122" s="190" t="s">
        <v>548</v>
      </c>
      <c r="C122" s="79" t="s">
        <v>549</v>
      </c>
      <c r="D122" s="915" t="s">
        <v>1677</v>
      </c>
      <c r="E122" s="79">
        <v>3</v>
      </c>
      <c r="F122" s="79">
        <v>27472936</v>
      </c>
      <c r="G122" s="79" t="s">
        <v>1109</v>
      </c>
      <c r="H122" s="79" t="s">
        <v>1106</v>
      </c>
      <c r="I122" s="79">
        <v>0.2571</v>
      </c>
      <c r="J122" s="79">
        <v>2.0899999999999998E-2</v>
      </c>
      <c r="K122" s="79">
        <v>3.5999999999999999E-3</v>
      </c>
      <c r="L122" s="192">
        <v>5.8749999999999997E-9</v>
      </c>
      <c r="M122" s="747">
        <v>0.3392</v>
      </c>
      <c r="N122" s="748">
        <v>14.4</v>
      </c>
      <c r="O122" s="79">
        <v>204692</v>
      </c>
      <c r="P122" s="916">
        <v>7.0239999999999997E-9</v>
      </c>
      <c r="Q122" s="195">
        <v>245279</v>
      </c>
    </row>
    <row r="123" spans="2:17" ht="14.4">
      <c r="B123" s="190" t="s">
        <v>707</v>
      </c>
      <c r="C123" s="79" t="s">
        <v>708</v>
      </c>
      <c r="D123" s="915" t="s">
        <v>15369</v>
      </c>
      <c r="E123" s="79">
        <v>3</v>
      </c>
      <c r="F123" s="79">
        <v>53783697</v>
      </c>
      <c r="G123" s="79" t="s">
        <v>1110</v>
      </c>
      <c r="H123" s="79" t="s">
        <v>1399</v>
      </c>
      <c r="I123" s="79">
        <v>0.2382</v>
      </c>
      <c r="J123" s="79">
        <v>-2.1399999999999999E-2</v>
      </c>
      <c r="K123" s="79">
        <v>3.7000000000000002E-3</v>
      </c>
      <c r="L123" s="192">
        <v>4.6690000000000003E-9</v>
      </c>
      <c r="M123" s="747">
        <v>-0.33860000000000001</v>
      </c>
      <c r="N123" s="748">
        <v>0</v>
      </c>
      <c r="O123" s="79">
        <v>206969</v>
      </c>
      <c r="P123" s="916">
        <v>6.0299999999999999E-10</v>
      </c>
      <c r="Q123" s="195">
        <v>247556</v>
      </c>
    </row>
    <row r="124" spans="2:17" ht="14.4">
      <c r="B124" s="190" t="s">
        <v>709</v>
      </c>
      <c r="C124" s="79" t="s">
        <v>710</v>
      </c>
      <c r="D124" s="915" t="s">
        <v>15276</v>
      </c>
      <c r="E124" s="79">
        <v>3</v>
      </c>
      <c r="F124" s="79">
        <v>56686329</v>
      </c>
      <c r="G124" s="79" t="s">
        <v>1109</v>
      </c>
      <c r="H124" s="79" t="s">
        <v>1106</v>
      </c>
      <c r="I124" s="79">
        <v>0.64649999999999996</v>
      </c>
      <c r="J124" s="79">
        <v>-2.4400000000000002E-2</v>
      </c>
      <c r="K124" s="79">
        <v>3.2000000000000002E-3</v>
      </c>
      <c r="L124" s="192">
        <v>4.8449999999999998E-14</v>
      </c>
      <c r="M124" s="747">
        <v>-0.45879999999999999</v>
      </c>
      <c r="N124" s="748">
        <v>0</v>
      </c>
      <c r="O124" s="79">
        <v>210847</v>
      </c>
      <c r="P124" s="916">
        <v>6.4470000000000002E-14</v>
      </c>
      <c r="Q124" s="195">
        <v>251434</v>
      </c>
    </row>
    <row r="125" spans="2:17" ht="14.4">
      <c r="B125" s="190" t="s">
        <v>711</v>
      </c>
      <c r="C125" s="79" t="s">
        <v>712</v>
      </c>
      <c r="D125" s="915" t="s">
        <v>14657</v>
      </c>
      <c r="E125" s="79">
        <v>3</v>
      </c>
      <c r="F125" s="79">
        <v>69906267</v>
      </c>
      <c r="G125" s="79" t="s">
        <v>1109</v>
      </c>
      <c r="H125" s="79" t="s">
        <v>1106</v>
      </c>
      <c r="I125" s="79">
        <v>0.81140000000000001</v>
      </c>
      <c r="J125" s="79">
        <v>4.4600000000000001E-2</v>
      </c>
      <c r="K125" s="79">
        <v>4.0000000000000001E-3</v>
      </c>
      <c r="L125" s="192">
        <v>8.8690000000000002E-29</v>
      </c>
      <c r="M125" s="747">
        <v>0.82989999999999997</v>
      </c>
      <c r="N125" s="748">
        <v>0</v>
      </c>
      <c r="O125" s="79">
        <v>210274</v>
      </c>
      <c r="P125" s="916">
        <v>2.2860000000000001E-30</v>
      </c>
      <c r="Q125" s="195">
        <v>250861</v>
      </c>
    </row>
    <row r="126" spans="2:17" ht="14.4">
      <c r="B126" s="190" t="s">
        <v>63</v>
      </c>
      <c r="C126" s="79" t="s">
        <v>64</v>
      </c>
      <c r="D126" s="915" t="s">
        <v>15939</v>
      </c>
      <c r="E126" s="79">
        <v>3</v>
      </c>
      <c r="F126" s="79">
        <v>149986210</v>
      </c>
      <c r="G126" s="79" t="s">
        <v>1109</v>
      </c>
      <c r="H126" s="79" t="s">
        <v>1106</v>
      </c>
      <c r="I126" s="79">
        <v>0.85929999999999995</v>
      </c>
      <c r="J126" s="79">
        <v>-3.32E-2</v>
      </c>
      <c r="K126" s="79">
        <v>4.7999999999999996E-3</v>
      </c>
      <c r="L126" s="192">
        <v>4.0849999999999997E-12</v>
      </c>
      <c r="M126" s="747">
        <v>-0.5746</v>
      </c>
      <c r="N126" s="748">
        <v>0</v>
      </c>
      <c r="O126" s="79">
        <v>202248</v>
      </c>
      <c r="P126" s="916">
        <v>1.019E-10</v>
      </c>
      <c r="Q126" s="195">
        <v>242835</v>
      </c>
    </row>
    <row r="127" spans="2:17" ht="14.4">
      <c r="B127" s="190" t="s">
        <v>713</v>
      </c>
      <c r="C127" s="79" t="s">
        <v>714</v>
      </c>
      <c r="D127" s="915" t="s">
        <v>15940</v>
      </c>
      <c r="E127" s="79">
        <v>4</v>
      </c>
      <c r="F127" s="79">
        <v>6827238</v>
      </c>
      <c r="G127" s="79" t="s">
        <v>1109</v>
      </c>
      <c r="H127" s="79" t="s">
        <v>1106</v>
      </c>
      <c r="I127" s="79">
        <v>0.14299999999999999</v>
      </c>
      <c r="J127" s="79">
        <v>-2.63E-2</v>
      </c>
      <c r="K127" s="79">
        <v>4.7000000000000002E-3</v>
      </c>
      <c r="L127" s="192">
        <v>1.768E-8</v>
      </c>
      <c r="M127" s="747">
        <v>-0.5091</v>
      </c>
      <c r="N127" s="748">
        <v>0</v>
      </c>
      <c r="O127" s="79">
        <v>210472</v>
      </c>
      <c r="P127" s="916">
        <v>1.6169999999999999E-8</v>
      </c>
      <c r="Q127" s="195">
        <v>251059</v>
      </c>
    </row>
    <row r="128" spans="2:17" ht="14.4">
      <c r="B128" s="190" t="s">
        <v>715</v>
      </c>
      <c r="C128" s="79" t="s">
        <v>716</v>
      </c>
      <c r="D128" s="915" t="s">
        <v>15941</v>
      </c>
      <c r="E128" s="79">
        <v>4</v>
      </c>
      <c r="F128" s="79">
        <v>83864227</v>
      </c>
      <c r="G128" s="79" t="s">
        <v>1110</v>
      </c>
      <c r="H128" s="79" t="s">
        <v>1399</v>
      </c>
      <c r="I128" s="79">
        <v>0.5665</v>
      </c>
      <c r="J128" s="79">
        <v>2.2499999999999999E-2</v>
      </c>
      <c r="K128" s="79">
        <v>3.2000000000000002E-3</v>
      </c>
      <c r="L128" s="192">
        <v>1.178E-12</v>
      </c>
      <c r="M128" s="747">
        <v>0.41110000000000002</v>
      </c>
      <c r="N128" s="748">
        <v>0</v>
      </c>
      <c r="O128" s="79">
        <v>210856</v>
      </c>
      <c r="P128" s="916">
        <v>2.7870000000000001E-13</v>
      </c>
      <c r="Q128" s="195">
        <v>251443</v>
      </c>
    </row>
    <row r="129" spans="2:17" ht="14.4">
      <c r="B129" s="190" t="s">
        <v>430</v>
      </c>
      <c r="C129" s="79" t="s">
        <v>431</v>
      </c>
      <c r="D129" s="915" t="s">
        <v>1822</v>
      </c>
      <c r="E129" s="79">
        <v>4</v>
      </c>
      <c r="F129" s="79">
        <v>141901704</v>
      </c>
      <c r="G129" s="79" t="s">
        <v>1110</v>
      </c>
      <c r="H129" s="79" t="s">
        <v>1399</v>
      </c>
      <c r="I129" s="79">
        <v>0.31180000000000002</v>
      </c>
      <c r="J129" s="79">
        <v>2.3199999999999998E-2</v>
      </c>
      <c r="K129" s="79">
        <v>3.3E-3</v>
      </c>
      <c r="L129" s="192">
        <v>4.373E-12</v>
      </c>
      <c r="M129" s="747">
        <v>0.46820000000000001</v>
      </c>
      <c r="N129" s="748">
        <v>0</v>
      </c>
      <c r="O129" s="79">
        <v>210683</v>
      </c>
      <c r="P129" s="916">
        <v>1.297E-10</v>
      </c>
      <c r="Q129" s="195">
        <v>251270</v>
      </c>
    </row>
    <row r="130" spans="2:17" ht="14.4">
      <c r="B130" s="190" t="s">
        <v>717</v>
      </c>
      <c r="C130" s="79" t="s">
        <v>19970</v>
      </c>
      <c r="D130" s="915" t="s">
        <v>16025</v>
      </c>
      <c r="E130" s="79">
        <v>4</v>
      </c>
      <c r="F130" s="79">
        <v>152565374</v>
      </c>
      <c r="G130" s="79" t="s">
        <v>1109</v>
      </c>
      <c r="H130" s="79" t="s">
        <v>1106</v>
      </c>
      <c r="I130" s="79">
        <v>0.33210000000000001</v>
      </c>
      <c r="J130" s="79">
        <v>-1.8100000000000002E-2</v>
      </c>
      <c r="K130" s="79">
        <v>3.3E-3</v>
      </c>
      <c r="L130" s="192">
        <v>4.943E-8</v>
      </c>
      <c r="M130" s="747">
        <v>-0.33939999999999998</v>
      </c>
      <c r="N130" s="748">
        <v>0.1</v>
      </c>
      <c r="O130" s="79">
        <v>210842</v>
      </c>
      <c r="P130" s="916">
        <v>1.1880000000000001E-6</v>
      </c>
      <c r="Q130" s="195">
        <v>251429</v>
      </c>
    </row>
    <row r="131" spans="2:17" ht="14.4">
      <c r="B131" s="190" t="s">
        <v>435</v>
      </c>
      <c r="C131" s="79" t="s">
        <v>436</v>
      </c>
      <c r="D131" s="915" t="s">
        <v>15942</v>
      </c>
      <c r="E131" s="79">
        <v>4</v>
      </c>
      <c r="F131" s="79">
        <v>174622928</v>
      </c>
      <c r="G131" s="79" t="s">
        <v>1110</v>
      </c>
      <c r="H131" s="79" t="s">
        <v>1106</v>
      </c>
      <c r="I131" s="79">
        <v>0.97160000000000002</v>
      </c>
      <c r="J131" s="79">
        <v>-5.91E-2</v>
      </c>
      <c r="K131" s="79">
        <v>9.7000000000000003E-3</v>
      </c>
      <c r="L131" s="192">
        <v>9.8069999999999993E-10</v>
      </c>
      <c r="M131" s="747">
        <v>-1.0324</v>
      </c>
      <c r="N131" s="748">
        <v>0</v>
      </c>
      <c r="O131" s="79">
        <v>210838</v>
      </c>
      <c r="P131" s="916">
        <v>2.6589999999999998E-10</v>
      </c>
      <c r="Q131" s="195">
        <v>251104</v>
      </c>
    </row>
    <row r="132" spans="2:17" ht="14.4">
      <c r="B132" s="190" t="s">
        <v>560</v>
      </c>
      <c r="C132" s="79" t="s">
        <v>561</v>
      </c>
      <c r="D132" s="915" t="s">
        <v>15944</v>
      </c>
      <c r="E132" s="79">
        <v>5</v>
      </c>
      <c r="F132" s="79">
        <v>57027642</v>
      </c>
      <c r="G132" s="79" t="s">
        <v>1110</v>
      </c>
      <c r="H132" s="79" t="s">
        <v>1399</v>
      </c>
      <c r="I132" s="79">
        <v>0.2039</v>
      </c>
      <c r="J132" s="79">
        <v>-3.9800000000000002E-2</v>
      </c>
      <c r="K132" s="79">
        <v>3.8999999999999998E-3</v>
      </c>
      <c r="L132" s="192">
        <v>6.9039999999999997E-25</v>
      </c>
      <c r="M132" s="747">
        <v>-0.75839999999999996</v>
      </c>
      <c r="N132" s="748">
        <v>0</v>
      </c>
      <c r="O132" s="79">
        <v>210878</v>
      </c>
      <c r="P132" s="916">
        <v>5.959E-27</v>
      </c>
      <c r="Q132" s="195">
        <v>251465</v>
      </c>
    </row>
    <row r="133" spans="2:17" ht="14.4">
      <c r="B133" s="190" t="s">
        <v>718</v>
      </c>
      <c r="C133" s="79" t="s">
        <v>719</v>
      </c>
      <c r="D133" s="915" t="s">
        <v>15205</v>
      </c>
      <c r="E133" s="79">
        <v>5</v>
      </c>
      <c r="F133" s="79">
        <v>133864599</v>
      </c>
      <c r="G133" s="79" t="s">
        <v>1110</v>
      </c>
      <c r="H133" s="79" t="s">
        <v>1399</v>
      </c>
      <c r="I133" s="79">
        <v>0.42270000000000002</v>
      </c>
      <c r="J133" s="79">
        <v>1.9699999999999999E-2</v>
      </c>
      <c r="K133" s="79">
        <v>3.0999999999999999E-3</v>
      </c>
      <c r="L133" s="192">
        <v>3.1649999999999999E-10</v>
      </c>
      <c r="M133" s="747">
        <v>0.3745</v>
      </c>
      <c r="N133" s="748">
        <v>27.2</v>
      </c>
      <c r="O133" s="79">
        <v>210879</v>
      </c>
      <c r="P133" s="916">
        <v>1.8180000000000001E-10</v>
      </c>
      <c r="Q133" s="195">
        <v>251466</v>
      </c>
    </row>
    <row r="134" spans="2:17" ht="14.4">
      <c r="B134" s="190" t="s">
        <v>445</v>
      </c>
      <c r="C134" s="79" t="s">
        <v>446</v>
      </c>
      <c r="D134" s="915" t="s">
        <v>15206</v>
      </c>
      <c r="E134" s="79">
        <v>5</v>
      </c>
      <c r="F134" s="79">
        <v>179045767</v>
      </c>
      <c r="G134" s="79" t="s">
        <v>1109</v>
      </c>
      <c r="H134" s="79" t="s">
        <v>1106</v>
      </c>
      <c r="I134" s="79">
        <v>8.0000000000000002E-3</v>
      </c>
      <c r="J134" s="79">
        <v>0.17249999999999999</v>
      </c>
      <c r="K134" s="79">
        <v>1.9400000000000001E-2</v>
      </c>
      <c r="L134" s="192">
        <v>6.9279999999999998E-19</v>
      </c>
      <c r="M134" s="747">
        <v>3.0642</v>
      </c>
      <c r="N134" s="748">
        <v>0</v>
      </c>
      <c r="O134" s="79">
        <v>194940</v>
      </c>
      <c r="P134" s="916">
        <v>3.4489999999999999E-18</v>
      </c>
      <c r="Q134" s="195">
        <v>230928</v>
      </c>
    </row>
    <row r="135" spans="2:17" ht="14.4">
      <c r="B135" s="190" t="s">
        <v>97</v>
      </c>
      <c r="C135" s="189" t="s">
        <v>98</v>
      </c>
      <c r="D135" s="915" t="s">
        <v>1829</v>
      </c>
      <c r="E135" s="189">
        <v>6</v>
      </c>
      <c r="F135" s="189">
        <v>18210109</v>
      </c>
      <c r="G135" s="189" t="s">
        <v>1110</v>
      </c>
      <c r="H135" s="189" t="s">
        <v>1399</v>
      </c>
      <c r="I135" s="189">
        <v>0.30669999999999997</v>
      </c>
      <c r="J135" s="189">
        <v>-4.6699999999999998E-2</v>
      </c>
      <c r="K135" s="189">
        <v>3.7000000000000002E-3</v>
      </c>
      <c r="L135" s="191">
        <v>1.9889999999999999E-37</v>
      </c>
      <c r="M135" s="747">
        <v>-0.85319999999999996</v>
      </c>
      <c r="N135" s="748">
        <v>15.4</v>
      </c>
      <c r="O135" s="189">
        <v>205999</v>
      </c>
      <c r="P135" s="916">
        <v>6.3430000000000006E-39</v>
      </c>
      <c r="Q135" s="195">
        <v>246586</v>
      </c>
    </row>
    <row r="136" spans="2:17" ht="14.4">
      <c r="B136" s="190" t="s">
        <v>720</v>
      </c>
      <c r="C136" s="79" t="s">
        <v>19971</v>
      </c>
      <c r="D136" s="915" t="s">
        <v>16026</v>
      </c>
      <c r="E136" s="79">
        <v>6</v>
      </c>
      <c r="F136" s="79">
        <v>22113027</v>
      </c>
      <c r="G136" s="79" t="s">
        <v>1109</v>
      </c>
      <c r="H136" s="79" t="s">
        <v>1106</v>
      </c>
      <c r="I136" s="79">
        <v>0.56989999999999996</v>
      </c>
      <c r="J136" s="79">
        <v>-1.83E-2</v>
      </c>
      <c r="K136" s="79">
        <v>3.2000000000000002E-3</v>
      </c>
      <c r="L136" s="192">
        <v>9.0140000000000005E-9</v>
      </c>
      <c r="M136" s="747">
        <v>-0.30859999999999999</v>
      </c>
      <c r="N136" s="748">
        <v>5.3</v>
      </c>
      <c r="O136" s="79">
        <v>209881</v>
      </c>
      <c r="P136" s="916">
        <v>6.109E-8</v>
      </c>
      <c r="Q136" s="195">
        <v>250468</v>
      </c>
    </row>
    <row r="137" spans="2:17" ht="14.4">
      <c r="B137" s="190" t="s">
        <v>721</v>
      </c>
      <c r="C137" s="79" t="s">
        <v>722</v>
      </c>
      <c r="D137" s="915" t="s">
        <v>15990</v>
      </c>
      <c r="E137" s="79">
        <v>6</v>
      </c>
      <c r="F137" s="79">
        <v>107442431</v>
      </c>
      <c r="G137" s="79" t="s">
        <v>1109</v>
      </c>
      <c r="H137" s="79" t="s">
        <v>1106</v>
      </c>
      <c r="I137" s="79">
        <v>0.3886</v>
      </c>
      <c r="J137" s="79">
        <v>-0.02</v>
      </c>
      <c r="K137" s="79">
        <v>3.3E-3</v>
      </c>
      <c r="L137" s="192">
        <v>2.3670000000000002E-9</v>
      </c>
      <c r="M137" s="747">
        <v>-0.37159999999999999</v>
      </c>
      <c r="N137" s="748">
        <v>25.5</v>
      </c>
      <c r="O137" s="79">
        <v>208933</v>
      </c>
      <c r="P137" s="916">
        <v>1.0769999999999999E-9</v>
      </c>
      <c r="Q137" s="195">
        <v>249520</v>
      </c>
    </row>
    <row r="138" spans="2:17" ht="14.4">
      <c r="B138" s="190" t="s">
        <v>723</v>
      </c>
      <c r="C138" s="79" t="s">
        <v>724</v>
      </c>
      <c r="D138" s="915" t="s">
        <v>15991</v>
      </c>
      <c r="E138" s="79">
        <v>6</v>
      </c>
      <c r="F138" s="79">
        <v>126086290</v>
      </c>
      <c r="G138" s="79" t="s">
        <v>1110</v>
      </c>
      <c r="H138" s="79" t="s">
        <v>1106</v>
      </c>
      <c r="I138" s="79">
        <v>0.60250000000000004</v>
      </c>
      <c r="J138" s="79">
        <v>-3.2800000000000003E-2</v>
      </c>
      <c r="K138" s="79">
        <v>3.2000000000000002E-3</v>
      </c>
      <c r="L138" s="192">
        <v>3.4839999999999998E-25</v>
      </c>
      <c r="M138" s="747">
        <v>-0.62570000000000003</v>
      </c>
      <c r="N138" s="748">
        <v>0</v>
      </c>
      <c r="O138" s="79">
        <v>210858</v>
      </c>
      <c r="P138" s="916">
        <v>3.6089999999999999E-25</v>
      </c>
      <c r="Q138" s="195">
        <v>251445</v>
      </c>
    </row>
    <row r="139" spans="2:17" ht="14.4">
      <c r="B139" s="190" t="s">
        <v>103</v>
      </c>
      <c r="C139" s="79" t="s">
        <v>104</v>
      </c>
      <c r="D139" s="915" t="s">
        <v>1842</v>
      </c>
      <c r="E139" s="79">
        <v>6</v>
      </c>
      <c r="F139" s="79">
        <v>134379869</v>
      </c>
      <c r="G139" s="79" t="s">
        <v>1110</v>
      </c>
      <c r="H139" s="79" t="s">
        <v>1109</v>
      </c>
      <c r="I139" s="79">
        <v>0.60899999999999999</v>
      </c>
      <c r="J139" s="79">
        <v>2.4E-2</v>
      </c>
      <c r="K139" s="79">
        <v>3.3999999999999998E-3</v>
      </c>
      <c r="L139" s="192">
        <v>1.725E-12</v>
      </c>
      <c r="M139" s="747">
        <v>0.46600000000000003</v>
      </c>
      <c r="N139" s="748">
        <v>10.4</v>
      </c>
      <c r="O139" s="79">
        <v>203609</v>
      </c>
      <c r="P139" s="916">
        <v>6.3070000000000001E-15</v>
      </c>
      <c r="Q139" s="195">
        <v>244196</v>
      </c>
    </row>
    <row r="140" spans="2:17" ht="14.4">
      <c r="B140" s="190" t="s">
        <v>105</v>
      </c>
      <c r="C140" s="79" t="s">
        <v>106</v>
      </c>
      <c r="D140" s="915" t="s">
        <v>15221</v>
      </c>
      <c r="E140" s="79">
        <v>6</v>
      </c>
      <c r="F140" s="79">
        <v>164528867</v>
      </c>
      <c r="G140" s="79" t="s">
        <v>1110</v>
      </c>
      <c r="H140" s="79" t="s">
        <v>1109</v>
      </c>
      <c r="I140" s="79">
        <v>0.30420000000000003</v>
      </c>
      <c r="J140" s="79">
        <v>-2.9700000000000001E-2</v>
      </c>
      <c r="K140" s="79">
        <v>3.3999999999999998E-3</v>
      </c>
      <c r="L140" s="192">
        <v>2.455E-18</v>
      </c>
      <c r="M140" s="747">
        <v>-0.55589999999999995</v>
      </c>
      <c r="N140" s="748">
        <v>19.5</v>
      </c>
      <c r="O140" s="79">
        <v>210747</v>
      </c>
      <c r="P140" s="916">
        <v>1.261E-17</v>
      </c>
      <c r="Q140" s="195">
        <v>251334</v>
      </c>
    </row>
    <row r="141" spans="2:17" ht="14.4">
      <c r="B141" s="190" t="s">
        <v>725</v>
      </c>
      <c r="C141" s="79" t="s">
        <v>726</v>
      </c>
      <c r="D141" s="915" t="s">
        <v>15263</v>
      </c>
      <c r="E141" s="79">
        <v>7</v>
      </c>
      <c r="F141" s="79">
        <v>35415792</v>
      </c>
      <c r="G141" s="79" t="s">
        <v>1109</v>
      </c>
      <c r="H141" s="79" t="s">
        <v>1106</v>
      </c>
      <c r="I141" s="79">
        <v>0.35249999999999998</v>
      </c>
      <c r="J141" s="79">
        <v>-3.2300000000000002E-2</v>
      </c>
      <c r="K141" s="79">
        <v>3.2000000000000002E-3</v>
      </c>
      <c r="L141" s="192">
        <v>2.7259999999999998E-23</v>
      </c>
      <c r="M141" s="747">
        <v>-0.55249999999999999</v>
      </c>
      <c r="N141" s="748">
        <v>7.7</v>
      </c>
      <c r="O141" s="79">
        <v>210600</v>
      </c>
      <c r="P141" s="916">
        <v>1.4169999999999999E-25</v>
      </c>
      <c r="Q141" s="195">
        <v>251187</v>
      </c>
    </row>
    <row r="142" spans="2:17" ht="14.4">
      <c r="B142" s="190" t="s">
        <v>727</v>
      </c>
      <c r="C142" s="79" t="s">
        <v>728</v>
      </c>
      <c r="D142" s="915" t="s">
        <v>15251</v>
      </c>
      <c r="E142" s="79">
        <v>7</v>
      </c>
      <c r="F142" s="79">
        <v>40127304</v>
      </c>
      <c r="G142" s="79" t="s">
        <v>1109</v>
      </c>
      <c r="H142" s="79" t="s">
        <v>1106</v>
      </c>
      <c r="I142" s="79">
        <v>0.1384</v>
      </c>
      <c r="J142" s="79">
        <v>-3.5200000000000002E-2</v>
      </c>
      <c r="K142" s="79">
        <v>4.4999999999999997E-3</v>
      </c>
      <c r="L142" s="192">
        <v>5.4950000000000003E-15</v>
      </c>
      <c r="M142" s="747">
        <v>-0.6724</v>
      </c>
      <c r="N142" s="748">
        <v>0.8</v>
      </c>
      <c r="O142" s="79">
        <v>210807</v>
      </c>
      <c r="P142" s="916">
        <v>2.3730000000000001E-15</v>
      </c>
      <c r="Q142" s="195">
        <v>251394</v>
      </c>
    </row>
    <row r="143" spans="2:17" ht="14.4">
      <c r="B143" s="190" t="s">
        <v>729</v>
      </c>
      <c r="C143" s="79" t="s">
        <v>730</v>
      </c>
      <c r="D143" s="915" t="s">
        <v>16027</v>
      </c>
      <c r="E143" s="79">
        <v>7</v>
      </c>
      <c r="F143" s="79">
        <v>95025600</v>
      </c>
      <c r="G143" s="79" t="s">
        <v>1110</v>
      </c>
      <c r="H143" s="79" t="s">
        <v>1399</v>
      </c>
      <c r="I143" s="79">
        <v>0.26650000000000001</v>
      </c>
      <c r="J143" s="79">
        <v>-2.3900000000000001E-2</v>
      </c>
      <c r="K143" s="79">
        <v>3.5999999999999999E-3</v>
      </c>
      <c r="L143" s="192">
        <v>2.0439999999999999E-11</v>
      </c>
      <c r="M143" s="747">
        <v>-0.41599999999999998</v>
      </c>
      <c r="N143" s="748">
        <v>6</v>
      </c>
      <c r="O143" s="79">
        <v>204692</v>
      </c>
      <c r="P143" s="916">
        <v>1.1859999999999999E-14</v>
      </c>
      <c r="Q143" s="195">
        <v>245279</v>
      </c>
    </row>
    <row r="144" spans="2:17" ht="14.4">
      <c r="B144" s="190" t="s">
        <v>731</v>
      </c>
      <c r="C144" s="79" t="s">
        <v>732</v>
      </c>
      <c r="D144" s="915" t="s">
        <v>16028</v>
      </c>
      <c r="E144" s="79">
        <v>7</v>
      </c>
      <c r="F144" s="79">
        <v>99893765</v>
      </c>
      <c r="G144" s="79" t="s">
        <v>1109</v>
      </c>
      <c r="H144" s="79" t="s">
        <v>1106</v>
      </c>
      <c r="I144" s="79">
        <v>0.29020000000000001</v>
      </c>
      <c r="J144" s="79">
        <v>2.2100000000000002E-2</v>
      </c>
      <c r="K144" s="79">
        <v>3.5000000000000001E-3</v>
      </c>
      <c r="L144" s="192">
        <v>5.0770000000000001E-10</v>
      </c>
      <c r="M144" s="747">
        <v>0.41599999999999998</v>
      </c>
      <c r="N144" s="748">
        <v>0</v>
      </c>
      <c r="O144" s="79">
        <v>210258</v>
      </c>
      <c r="P144" s="916">
        <v>3.368E-9</v>
      </c>
      <c r="Q144" s="195">
        <v>250845</v>
      </c>
    </row>
    <row r="145" spans="2:17" ht="14.4">
      <c r="B145" s="190" t="s">
        <v>459</v>
      </c>
      <c r="C145" s="79" t="s">
        <v>460</v>
      </c>
      <c r="D145" s="915" t="s">
        <v>15993</v>
      </c>
      <c r="E145" s="79">
        <v>7</v>
      </c>
      <c r="F145" s="79">
        <v>101666868</v>
      </c>
      <c r="G145" s="79" t="s">
        <v>1109</v>
      </c>
      <c r="H145" s="79" t="s">
        <v>1106</v>
      </c>
      <c r="I145" s="79">
        <v>0.7077</v>
      </c>
      <c r="J145" s="79">
        <v>-2.1600000000000001E-2</v>
      </c>
      <c r="K145" s="79">
        <v>3.3999999999999998E-3</v>
      </c>
      <c r="L145" s="192">
        <v>2.035E-10</v>
      </c>
      <c r="M145" s="747">
        <v>-0.39860000000000001</v>
      </c>
      <c r="N145" s="748">
        <v>9.9</v>
      </c>
      <c r="O145" s="79">
        <v>210837</v>
      </c>
      <c r="P145" s="916">
        <v>8.8699999999999994E-9</v>
      </c>
      <c r="Q145" s="195">
        <v>251424</v>
      </c>
    </row>
    <row r="146" spans="2:17" ht="14.4">
      <c r="B146" s="190" t="s">
        <v>733</v>
      </c>
      <c r="C146" s="79" t="s">
        <v>734</v>
      </c>
      <c r="D146" s="915" t="s">
        <v>1418</v>
      </c>
      <c r="E146" s="79">
        <v>7</v>
      </c>
      <c r="F146" s="79">
        <v>112115083</v>
      </c>
      <c r="G146" s="79" t="s">
        <v>1110</v>
      </c>
      <c r="H146" s="79" t="s">
        <v>1399</v>
      </c>
      <c r="I146" s="79">
        <v>0.31</v>
      </c>
      <c r="J146" s="79">
        <v>1.8599999999999998E-2</v>
      </c>
      <c r="K146" s="79">
        <v>3.3999999999999998E-3</v>
      </c>
      <c r="L146" s="192">
        <v>3.0820000000000001E-8</v>
      </c>
      <c r="M146" s="747">
        <v>0.34160000000000001</v>
      </c>
      <c r="N146" s="748">
        <v>8.9</v>
      </c>
      <c r="O146" s="79">
        <v>210814</v>
      </c>
      <c r="P146" s="916">
        <v>4.409E-8</v>
      </c>
      <c r="Q146" s="195">
        <v>251401</v>
      </c>
    </row>
    <row r="147" spans="2:17" ht="14.4">
      <c r="B147" s="190" t="s">
        <v>735</v>
      </c>
      <c r="C147" s="79" t="s">
        <v>736</v>
      </c>
      <c r="D147" s="915" t="s">
        <v>16029</v>
      </c>
      <c r="E147" s="79">
        <v>8</v>
      </c>
      <c r="F147" s="79">
        <v>1982626</v>
      </c>
      <c r="G147" s="79" t="s">
        <v>1109</v>
      </c>
      <c r="H147" s="79" t="s">
        <v>1106</v>
      </c>
      <c r="I147" s="79">
        <v>0.71399999999999997</v>
      </c>
      <c r="J147" s="79">
        <v>0.02</v>
      </c>
      <c r="K147" s="79">
        <v>3.5000000000000001E-3</v>
      </c>
      <c r="L147" s="192">
        <v>8.2749999999999997E-9</v>
      </c>
      <c r="M147" s="747">
        <v>0.35389999999999999</v>
      </c>
      <c r="N147" s="748">
        <v>0</v>
      </c>
      <c r="O147" s="79">
        <v>205280</v>
      </c>
      <c r="P147" s="916">
        <v>3.4789999999999999E-7</v>
      </c>
      <c r="Q147" s="195">
        <v>245867</v>
      </c>
    </row>
    <row r="148" spans="2:17" ht="14.4">
      <c r="B148" s="190" t="s">
        <v>737</v>
      </c>
      <c r="C148" s="79" t="s">
        <v>738</v>
      </c>
      <c r="D148" s="915" t="s">
        <v>16030</v>
      </c>
      <c r="E148" s="79">
        <v>8</v>
      </c>
      <c r="F148" s="79">
        <v>11435927</v>
      </c>
      <c r="G148" s="79" t="s">
        <v>1106</v>
      </c>
      <c r="H148" s="79" t="s">
        <v>1399</v>
      </c>
      <c r="I148" s="79">
        <v>0.52190000000000003</v>
      </c>
      <c r="J148" s="79">
        <v>3.1600000000000003E-2</v>
      </c>
      <c r="K148" s="79">
        <v>3.3999999999999998E-3</v>
      </c>
      <c r="L148" s="192">
        <v>4.2840000000000003E-21</v>
      </c>
      <c r="M148" s="747">
        <v>0.58899999999999997</v>
      </c>
      <c r="N148" s="748">
        <v>0</v>
      </c>
      <c r="O148" s="79">
        <v>206317</v>
      </c>
      <c r="P148" s="916">
        <v>2.9770000000000001E-17</v>
      </c>
      <c r="Q148" s="195">
        <v>246904</v>
      </c>
    </row>
    <row r="149" spans="2:17" ht="14.4">
      <c r="B149" s="190" t="s">
        <v>127</v>
      </c>
      <c r="C149" s="79" t="s">
        <v>128</v>
      </c>
      <c r="D149" s="915" t="s">
        <v>15207</v>
      </c>
      <c r="E149" s="79">
        <v>9</v>
      </c>
      <c r="F149" s="79">
        <v>34994171</v>
      </c>
      <c r="G149" s="79" t="s">
        <v>1109</v>
      </c>
      <c r="H149" s="79" t="s">
        <v>1106</v>
      </c>
      <c r="I149" s="79">
        <v>7.7000000000000002E-3</v>
      </c>
      <c r="J149" s="79">
        <v>0.1205</v>
      </c>
      <c r="K149" s="79">
        <v>2.06E-2</v>
      </c>
      <c r="L149" s="192">
        <v>4.5040000000000002E-9</v>
      </c>
      <c r="M149" s="747">
        <v>2.1581000000000001</v>
      </c>
      <c r="N149" s="748">
        <v>2.8</v>
      </c>
      <c r="O149" s="79">
        <v>196509</v>
      </c>
      <c r="P149" s="916">
        <v>1.5799999999999999E-8</v>
      </c>
      <c r="Q149" s="195">
        <v>232789</v>
      </c>
    </row>
    <row r="150" spans="2:17" ht="14.4">
      <c r="B150" s="190" t="s">
        <v>582</v>
      </c>
      <c r="C150" s="79" t="s">
        <v>583</v>
      </c>
      <c r="D150" s="915" t="s">
        <v>2053</v>
      </c>
      <c r="E150" s="79">
        <v>9</v>
      </c>
      <c r="F150" s="79">
        <v>72386105</v>
      </c>
      <c r="G150" s="79" t="s">
        <v>1110</v>
      </c>
      <c r="H150" s="79" t="s">
        <v>1399</v>
      </c>
      <c r="I150" s="79">
        <v>0.36049999999999999</v>
      </c>
      <c r="J150" s="79">
        <v>2.1399999999999999E-2</v>
      </c>
      <c r="K150" s="79">
        <v>3.3E-3</v>
      </c>
      <c r="L150" s="192">
        <v>5.5940000000000003E-11</v>
      </c>
      <c r="M150" s="747">
        <v>0.3921</v>
      </c>
      <c r="N150" s="748">
        <v>0</v>
      </c>
      <c r="O150" s="79">
        <v>206327</v>
      </c>
      <c r="P150" s="916">
        <v>7.1139999999999998E-12</v>
      </c>
      <c r="Q150" s="195">
        <v>246914</v>
      </c>
    </row>
    <row r="151" spans="2:17" ht="14.4">
      <c r="B151" s="190" t="s">
        <v>739</v>
      </c>
      <c r="C151" s="79" t="s">
        <v>740</v>
      </c>
      <c r="D151" s="915" t="s">
        <v>15950</v>
      </c>
      <c r="E151" s="79">
        <v>9</v>
      </c>
      <c r="F151" s="79">
        <v>97585788</v>
      </c>
      <c r="G151" s="79" t="s">
        <v>1110</v>
      </c>
      <c r="H151" s="79" t="s">
        <v>1399</v>
      </c>
      <c r="I151" s="79">
        <v>0.5746</v>
      </c>
      <c r="J151" s="79">
        <v>-2.9499999999999998E-2</v>
      </c>
      <c r="K151" s="79">
        <v>3.2000000000000002E-3</v>
      </c>
      <c r="L151" s="192">
        <v>1.022E-20</v>
      </c>
      <c r="M151" s="747">
        <v>-0.51259999999999994</v>
      </c>
      <c r="N151" s="748">
        <v>0</v>
      </c>
      <c r="O151" s="79">
        <v>206333</v>
      </c>
      <c r="P151" s="916">
        <v>8.4359999999999995E-26</v>
      </c>
      <c r="Q151" s="195">
        <v>246920</v>
      </c>
    </row>
    <row r="152" spans="2:17" ht="14.4">
      <c r="B152" s="190" t="s">
        <v>584</v>
      </c>
      <c r="C152" s="79" t="s">
        <v>585</v>
      </c>
      <c r="D152" s="915" t="s">
        <v>15951</v>
      </c>
      <c r="E152" s="79">
        <v>9</v>
      </c>
      <c r="F152" s="79">
        <v>109438504</v>
      </c>
      <c r="G152" s="79" t="s">
        <v>1109</v>
      </c>
      <c r="H152" s="79" t="s">
        <v>1106</v>
      </c>
      <c r="I152" s="79">
        <v>0.89870000000000005</v>
      </c>
      <c r="J152" s="79">
        <v>3.2000000000000001E-2</v>
      </c>
      <c r="K152" s="79">
        <v>5.3E-3</v>
      </c>
      <c r="L152" s="192">
        <v>2.1160000000000001E-9</v>
      </c>
      <c r="M152" s="747">
        <v>0.59650000000000003</v>
      </c>
      <c r="N152" s="748">
        <v>0</v>
      </c>
      <c r="O152" s="79">
        <v>206321</v>
      </c>
      <c r="P152" s="916">
        <v>1.513E-8</v>
      </c>
      <c r="Q152" s="195">
        <v>246160</v>
      </c>
    </row>
    <row r="153" spans="2:17" ht="14.4">
      <c r="B153" s="190" t="s">
        <v>137</v>
      </c>
      <c r="C153" s="79" t="s">
        <v>138</v>
      </c>
      <c r="D153" s="915" t="s">
        <v>15952</v>
      </c>
      <c r="E153" s="79">
        <v>10</v>
      </c>
      <c r="F153" s="79">
        <v>18629941</v>
      </c>
      <c r="G153" s="79" t="s">
        <v>1110</v>
      </c>
      <c r="H153" s="79" t="s">
        <v>1399</v>
      </c>
      <c r="I153" s="79">
        <v>7.1000000000000004E-3</v>
      </c>
      <c r="J153" s="79">
        <v>0.14069999999999999</v>
      </c>
      <c r="K153" s="79">
        <v>2.1000000000000001E-2</v>
      </c>
      <c r="L153" s="192">
        <v>1.9599999999999999E-11</v>
      </c>
      <c r="M153" s="747">
        <v>2.8026</v>
      </c>
      <c r="N153" s="748">
        <v>0</v>
      </c>
      <c r="O153" s="79">
        <v>197263</v>
      </c>
      <c r="P153" s="916">
        <v>2.2239999999999998E-12</v>
      </c>
      <c r="Q153" s="195">
        <v>234719</v>
      </c>
    </row>
    <row r="154" spans="2:17" ht="14.4">
      <c r="B154" s="190" t="s">
        <v>141</v>
      </c>
      <c r="C154" s="79" t="s">
        <v>142</v>
      </c>
      <c r="D154" s="915" t="s">
        <v>15953</v>
      </c>
      <c r="E154" s="79">
        <v>10</v>
      </c>
      <c r="F154" s="79">
        <v>43854771</v>
      </c>
      <c r="G154" s="79" t="s">
        <v>1106</v>
      </c>
      <c r="H154" s="79" t="s">
        <v>1399</v>
      </c>
      <c r="I154" s="79">
        <v>0.38290000000000002</v>
      </c>
      <c r="J154" s="79">
        <v>2.1100000000000001E-2</v>
      </c>
      <c r="K154" s="79">
        <v>3.2000000000000002E-3</v>
      </c>
      <c r="L154" s="192">
        <v>7.2029999999999996E-11</v>
      </c>
      <c r="M154" s="747">
        <v>0.37430000000000002</v>
      </c>
      <c r="N154" s="748">
        <v>0</v>
      </c>
      <c r="O154" s="79">
        <v>210080</v>
      </c>
      <c r="P154" s="916">
        <v>5.2059999999999999E-11</v>
      </c>
      <c r="Q154" s="195">
        <v>240770</v>
      </c>
    </row>
    <row r="155" spans="2:17" ht="14.4">
      <c r="B155" s="190" t="s">
        <v>741</v>
      </c>
      <c r="C155" s="79" t="s">
        <v>742</v>
      </c>
      <c r="D155" s="915" t="s">
        <v>15338</v>
      </c>
      <c r="E155" s="79">
        <v>10</v>
      </c>
      <c r="F155" s="79">
        <v>80873242</v>
      </c>
      <c r="G155" s="79" t="s">
        <v>1109</v>
      </c>
      <c r="H155" s="79" t="s">
        <v>1106</v>
      </c>
      <c r="I155" s="79">
        <v>0.37930000000000003</v>
      </c>
      <c r="J155" s="79">
        <v>-1.9099999999999999E-2</v>
      </c>
      <c r="K155" s="79">
        <v>3.3E-3</v>
      </c>
      <c r="L155" s="192">
        <v>4.4990000000000003E-9</v>
      </c>
      <c r="M155" s="747">
        <v>-0.3725</v>
      </c>
      <c r="N155" s="748">
        <v>0</v>
      </c>
      <c r="O155" s="79">
        <v>210821</v>
      </c>
      <c r="P155" s="916">
        <v>4.4709999999999999E-10</v>
      </c>
      <c r="Q155" s="195">
        <v>241511</v>
      </c>
    </row>
    <row r="156" spans="2:17" ht="14.4">
      <c r="B156" s="190" t="s">
        <v>743</v>
      </c>
      <c r="C156" s="79" t="s">
        <v>744</v>
      </c>
      <c r="D156" s="915" t="s">
        <v>15954</v>
      </c>
      <c r="E156" s="79">
        <v>10</v>
      </c>
      <c r="F156" s="79">
        <v>91267794</v>
      </c>
      <c r="G156" s="79" t="s">
        <v>1110</v>
      </c>
      <c r="H156" s="79" t="s">
        <v>1106</v>
      </c>
      <c r="I156" s="79">
        <v>4.4200000000000003E-2</v>
      </c>
      <c r="J156" s="79">
        <v>6.6400000000000001E-2</v>
      </c>
      <c r="K156" s="79">
        <v>7.9000000000000008E-3</v>
      </c>
      <c r="L156" s="192">
        <v>3.8499999999999997E-17</v>
      </c>
      <c r="M156" s="747">
        <v>1.2155</v>
      </c>
      <c r="N156" s="748">
        <v>0.4</v>
      </c>
      <c r="O156" s="79">
        <v>209258</v>
      </c>
      <c r="P156" s="916">
        <v>1.533E-16</v>
      </c>
      <c r="Q156" s="195">
        <v>239948</v>
      </c>
    </row>
    <row r="157" spans="2:17" ht="14.4">
      <c r="B157" s="190" t="s">
        <v>745</v>
      </c>
      <c r="C157" s="189" t="s">
        <v>19972</v>
      </c>
      <c r="D157" s="915" t="s">
        <v>16031</v>
      </c>
      <c r="E157" s="189">
        <v>10</v>
      </c>
      <c r="F157" s="189">
        <v>109698185</v>
      </c>
      <c r="G157" s="189" t="s">
        <v>1110</v>
      </c>
      <c r="H157" s="189" t="s">
        <v>1399</v>
      </c>
      <c r="I157" s="189">
        <v>1.1000000000000001E-3</v>
      </c>
      <c r="J157" s="189">
        <v>1.1783999999999999</v>
      </c>
      <c r="K157" s="189">
        <v>0.20730000000000001</v>
      </c>
      <c r="L157" s="191">
        <v>1.317E-8</v>
      </c>
      <c r="M157" s="747">
        <v>24.134599999999999</v>
      </c>
      <c r="N157" s="748">
        <v>0</v>
      </c>
      <c r="O157" s="189">
        <v>105582</v>
      </c>
      <c r="P157" s="190">
        <v>0.4481</v>
      </c>
      <c r="Q157" s="195">
        <v>133315</v>
      </c>
    </row>
    <row r="158" spans="2:17" ht="14.4">
      <c r="B158" s="190" t="s">
        <v>746</v>
      </c>
      <c r="C158" s="79" t="s">
        <v>747</v>
      </c>
      <c r="D158" s="915" t="s">
        <v>16019</v>
      </c>
      <c r="E158" s="79">
        <v>10</v>
      </c>
      <c r="F158" s="79">
        <v>120398369</v>
      </c>
      <c r="G158" s="79" t="s">
        <v>1109</v>
      </c>
      <c r="H158" s="79" t="s">
        <v>1399</v>
      </c>
      <c r="I158" s="79">
        <v>0.43680000000000002</v>
      </c>
      <c r="J158" s="79">
        <v>1.78E-2</v>
      </c>
      <c r="K158" s="79">
        <v>3.0999999999999999E-3</v>
      </c>
      <c r="L158" s="192">
        <v>1.404E-8</v>
      </c>
      <c r="M158" s="747">
        <v>0.3291</v>
      </c>
      <c r="N158" s="748">
        <v>23</v>
      </c>
      <c r="O158" s="79">
        <v>209637</v>
      </c>
      <c r="P158" s="916">
        <v>2.6420000000000002E-9</v>
      </c>
      <c r="Q158" s="195">
        <v>240327</v>
      </c>
    </row>
    <row r="159" spans="2:17" ht="14.4">
      <c r="B159" s="190" t="s">
        <v>153</v>
      </c>
      <c r="C159" s="79" t="s">
        <v>154</v>
      </c>
      <c r="D159" s="915" t="s">
        <v>15956</v>
      </c>
      <c r="E159" s="79">
        <v>11</v>
      </c>
      <c r="F159" s="79">
        <v>13521274</v>
      </c>
      <c r="G159" s="79" t="s">
        <v>1109</v>
      </c>
      <c r="H159" s="79" t="s">
        <v>1399</v>
      </c>
      <c r="I159" s="79">
        <v>0.14929999999999999</v>
      </c>
      <c r="J159" s="79">
        <v>2.5000000000000001E-2</v>
      </c>
      <c r="K159" s="79">
        <v>4.3E-3</v>
      </c>
      <c r="L159" s="192">
        <v>9.5990000000000005E-9</v>
      </c>
      <c r="M159" s="747">
        <v>0.44390000000000002</v>
      </c>
      <c r="N159" s="748">
        <v>0</v>
      </c>
      <c r="O159" s="79">
        <v>210864</v>
      </c>
      <c r="P159" s="916">
        <v>1.61E-12</v>
      </c>
      <c r="Q159" s="195">
        <v>241554</v>
      </c>
    </row>
    <row r="160" spans="2:17" ht="14.4">
      <c r="B160" s="190" t="s">
        <v>748</v>
      </c>
      <c r="C160" s="79" t="s">
        <v>749</v>
      </c>
      <c r="D160" s="915" t="s">
        <v>1856</v>
      </c>
      <c r="E160" s="79">
        <v>11</v>
      </c>
      <c r="F160" s="79">
        <v>17498057</v>
      </c>
      <c r="G160" s="79" t="s">
        <v>1110</v>
      </c>
      <c r="H160" s="79" t="s">
        <v>1399</v>
      </c>
      <c r="I160" s="79">
        <v>0.1731</v>
      </c>
      <c r="J160" s="79">
        <v>-3.0800000000000001E-2</v>
      </c>
      <c r="K160" s="79">
        <v>4.4000000000000003E-3</v>
      </c>
      <c r="L160" s="192">
        <v>3.3420000000000001E-12</v>
      </c>
      <c r="M160" s="747">
        <v>-0.57889999999999997</v>
      </c>
      <c r="N160" s="748">
        <v>0</v>
      </c>
      <c r="O160" s="79">
        <v>210011</v>
      </c>
      <c r="P160" s="916">
        <v>1.7320000000000001E-11</v>
      </c>
      <c r="Q160" s="195">
        <v>240701</v>
      </c>
    </row>
    <row r="161" spans="2:17" ht="14.4">
      <c r="B161" s="190" t="s">
        <v>750</v>
      </c>
      <c r="C161" s="79" t="s">
        <v>751</v>
      </c>
      <c r="D161" s="915" t="s">
        <v>1857</v>
      </c>
      <c r="E161" s="79">
        <v>11</v>
      </c>
      <c r="F161" s="79">
        <v>30443248</v>
      </c>
      <c r="G161" s="79" t="s">
        <v>1110</v>
      </c>
      <c r="H161" s="79" t="s">
        <v>1399</v>
      </c>
      <c r="I161" s="79">
        <v>0.1991</v>
      </c>
      <c r="J161" s="79">
        <v>-2.4199999999999999E-2</v>
      </c>
      <c r="K161" s="79">
        <v>3.8999999999999998E-3</v>
      </c>
      <c r="L161" s="192">
        <v>7.1459999999999999E-10</v>
      </c>
      <c r="M161" s="747">
        <v>-0.45669999999999999</v>
      </c>
      <c r="N161" s="748">
        <v>32.9</v>
      </c>
      <c r="O161" s="79">
        <v>207949</v>
      </c>
      <c r="P161" s="916">
        <v>2.3119999999999999E-10</v>
      </c>
      <c r="Q161" s="195">
        <v>238639</v>
      </c>
    </row>
    <row r="162" spans="2:17" ht="14.4">
      <c r="B162" s="190" t="s">
        <v>159</v>
      </c>
      <c r="C162" s="79" t="s">
        <v>160</v>
      </c>
      <c r="D162" s="915" t="s">
        <v>1873</v>
      </c>
      <c r="E162" s="79">
        <v>11</v>
      </c>
      <c r="F162" s="79">
        <v>65337251</v>
      </c>
      <c r="G162" s="79" t="s">
        <v>1110</v>
      </c>
      <c r="H162" s="79" t="s">
        <v>1109</v>
      </c>
      <c r="I162" s="79">
        <v>0.80359999999999998</v>
      </c>
      <c r="J162" s="79">
        <v>-2.6499999999999999E-2</v>
      </c>
      <c r="K162" s="79">
        <v>4.0000000000000001E-3</v>
      </c>
      <c r="L162" s="192">
        <v>2.0470000000000001E-11</v>
      </c>
      <c r="M162" s="747">
        <v>-0.46700000000000003</v>
      </c>
      <c r="N162" s="748">
        <v>0</v>
      </c>
      <c r="O162" s="79">
        <v>210649</v>
      </c>
      <c r="P162" s="916">
        <v>9.4520000000000005E-13</v>
      </c>
      <c r="Q162" s="195">
        <v>241339</v>
      </c>
    </row>
    <row r="163" spans="2:17" ht="14.4">
      <c r="B163" s="190" t="s">
        <v>165</v>
      </c>
      <c r="C163" s="79" t="s">
        <v>166</v>
      </c>
      <c r="D163" s="915" t="s">
        <v>1426</v>
      </c>
      <c r="E163" s="79">
        <v>12</v>
      </c>
      <c r="F163" s="79">
        <v>120671647</v>
      </c>
      <c r="G163" s="79" t="s">
        <v>1109</v>
      </c>
      <c r="H163" s="79" t="s">
        <v>1106</v>
      </c>
      <c r="I163" s="79">
        <v>2.4400000000000002E-2</v>
      </c>
      <c r="J163" s="79">
        <v>-7.3200000000000001E-2</v>
      </c>
      <c r="K163" s="79">
        <v>1.11E-2</v>
      </c>
      <c r="L163" s="192">
        <v>4.7530000000000003E-11</v>
      </c>
      <c r="M163" s="747">
        <v>-1.2707999999999999</v>
      </c>
      <c r="N163" s="748">
        <v>0</v>
      </c>
      <c r="O163" s="79">
        <v>202166</v>
      </c>
      <c r="P163" s="916">
        <v>4.7220000000000003E-12</v>
      </c>
      <c r="Q163" s="195">
        <v>229922</v>
      </c>
    </row>
    <row r="164" spans="2:17" ht="14.4">
      <c r="B164" s="190" t="s">
        <v>169</v>
      </c>
      <c r="C164" s="79" t="s">
        <v>170</v>
      </c>
      <c r="D164" s="915" t="s">
        <v>1427</v>
      </c>
      <c r="E164" s="79">
        <v>13</v>
      </c>
      <c r="F164" s="79">
        <v>113888425</v>
      </c>
      <c r="G164" s="79" t="s">
        <v>1109</v>
      </c>
      <c r="H164" s="79" t="s">
        <v>1106</v>
      </c>
      <c r="I164" s="79">
        <v>0.7702</v>
      </c>
      <c r="J164" s="79">
        <v>2.98E-2</v>
      </c>
      <c r="K164" s="79">
        <v>3.7000000000000002E-3</v>
      </c>
      <c r="L164" s="192">
        <v>7.4259999999999998E-16</v>
      </c>
      <c r="M164" s="747">
        <v>0.52729999999999999</v>
      </c>
      <c r="N164" s="748">
        <v>0.8</v>
      </c>
      <c r="O164" s="79">
        <v>208161</v>
      </c>
      <c r="P164" s="916">
        <v>6.7970000000000001E-18</v>
      </c>
      <c r="Q164" s="195">
        <v>238851</v>
      </c>
    </row>
    <row r="165" spans="2:17" ht="14.4">
      <c r="B165" s="190" t="s">
        <v>600</v>
      </c>
      <c r="C165" s="79" t="s">
        <v>601</v>
      </c>
      <c r="D165" s="915" t="s">
        <v>15749</v>
      </c>
      <c r="E165" s="79">
        <v>14</v>
      </c>
      <c r="F165" s="79">
        <v>75042425</v>
      </c>
      <c r="G165" s="79" t="s">
        <v>1109</v>
      </c>
      <c r="H165" s="79" t="s">
        <v>1106</v>
      </c>
      <c r="I165" s="79">
        <v>0.5272</v>
      </c>
      <c r="J165" s="79">
        <v>1.9099999999999999E-2</v>
      </c>
      <c r="K165" s="79">
        <v>3.0999999999999999E-3</v>
      </c>
      <c r="L165" s="192">
        <v>1.155E-9</v>
      </c>
      <c r="M165" s="747">
        <v>0.3548</v>
      </c>
      <c r="N165" s="748">
        <v>1.9</v>
      </c>
      <c r="O165" s="79">
        <v>207983</v>
      </c>
      <c r="P165" s="916">
        <v>4.8210000000000002E-10</v>
      </c>
      <c r="Q165" s="195">
        <v>238673</v>
      </c>
    </row>
    <row r="166" spans="2:17" ht="14.4">
      <c r="B166" s="190" t="s">
        <v>602</v>
      </c>
      <c r="C166" s="79" t="s">
        <v>603</v>
      </c>
      <c r="D166" s="915" t="s">
        <v>16020</v>
      </c>
      <c r="E166" s="79">
        <v>14</v>
      </c>
      <c r="F166" s="79">
        <v>89838103</v>
      </c>
      <c r="G166" s="79" t="s">
        <v>1110</v>
      </c>
      <c r="H166" s="79" t="s">
        <v>1399</v>
      </c>
      <c r="I166" s="79">
        <v>0.50890000000000002</v>
      </c>
      <c r="J166" s="79">
        <v>-1.9900000000000001E-2</v>
      </c>
      <c r="K166" s="79">
        <v>3.2000000000000002E-3</v>
      </c>
      <c r="L166" s="192">
        <v>4.7489999999999998E-10</v>
      </c>
      <c r="M166" s="747">
        <v>-0.37059999999999998</v>
      </c>
      <c r="N166" s="748">
        <v>6.7</v>
      </c>
      <c r="O166" s="79">
        <v>204736</v>
      </c>
      <c r="P166" s="916">
        <v>7.116E-12</v>
      </c>
      <c r="Q166" s="195">
        <v>235426</v>
      </c>
    </row>
    <row r="167" spans="2:17" ht="14.4">
      <c r="B167" s="190" t="s">
        <v>752</v>
      </c>
      <c r="C167" s="79" t="s">
        <v>753</v>
      </c>
      <c r="D167" s="915" t="s">
        <v>16000</v>
      </c>
      <c r="E167" s="79">
        <v>14</v>
      </c>
      <c r="F167" s="79">
        <v>91073248</v>
      </c>
      <c r="G167" s="79" t="s">
        <v>1106</v>
      </c>
      <c r="H167" s="79" t="s">
        <v>1399</v>
      </c>
      <c r="I167" s="79">
        <v>0.92630000000000001</v>
      </c>
      <c r="J167" s="79">
        <v>-3.7100000000000001E-2</v>
      </c>
      <c r="K167" s="79">
        <v>6.7000000000000002E-3</v>
      </c>
      <c r="L167" s="192">
        <v>2.44E-8</v>
      </c>
      <c r="M167" s="747">
        <v>-0.70409999999999995</v>
      </c>
      <c r="N167" s="748">
        <v>19.3</v>
      </c>
      <c r="O167" s="79">
        <v>205500</v>
      </c>
      <c r="P167" s="916">
        <v>1.4219999999999999E-8</v>
      </c>
      <c r="Q167" s="195">
        <v>235442</v>
      </c>
    </row>
    <row r="168" spans="2:17" ht="14.4">
      <c r="B168" s="190" t="s">
        <v>754</v>
      </c>
      <c r="C168" s="79" t="s">
        <v>755</v>
      </c>
      <c r="D168" s="915" t="s">
        <v>16032</v>
      </c>
      <c r="E168" s="79">
        <v>15</v>
      </c>
      <c r="F168" s="79">
        <v>41771591</v>
      </c>
      <c r="G168" s="79" t="s">
        <v>1110</v>
      </c>
      <c r="H168" s="79" t="s">
        <v>1399</v>
      </c>
      <c r="I168" s="79">
        <v>0.32690000000000002</v>
      </c>
      <c r="J168" s="79">
        <v>2.2700000000000001E-2</v>
      </c>
      <c r="K168" s="79">
        <v>3.3999999999999998E-3</v>
      </c>
      <c r="L168" s="192">
        <v>1.3430000000000001E-11</v>
      </c>
      <c r="M168" s="747">
        <v>0.40189999999999998</v>
      </c>
      <c r="N168" s="748">
        <v>0</v>
      </c>
      <c r="O168" s="79">
        <v>205131</v>
      </c>
      <c r="P168" s="916">
        <v>7.3800000000000006E-11</v>
      </c>
      <c r="Q168" s="195">
        <v>235821</v>
      </c>
    </row>
    <row r="169" spans="2:17" ht="14.4">
      <c r="B169" s="190" t="s">
        <v>756</v>
      </c>
      <c r="C169" s="79" t="s">
        <v>757</v>
      </c>
      <c r="D169" s="915" t="s">
        <v>1000</v>
      </c>
      <c r="E169" s="79">
        <v>15</v>
      </c>
      <c r="F169" s="79">
        <v>99305855</v>
      </c>
      <c r="G169" s="79" t="s">
        <v>1110</v>
      </c>
      <c r="H169" s="79" t="s">
        <v>1399</v>
      </c>
      <c r="I169" s="79">
        <v>0.71419999999999995</v>
      </c>
      <c r="J169" s="79">
        <v>-2.2100000000000002E-2</v>
      </c>
      <c r="K169" s="79">
        <v>3.5999999999999999E-3</v>
      </c>
      <c r="L169" s="192">
        <v>8.2849999999999998E-10</v>
      </c>
      <c r="M169" s="747">
        <v>-0.43419999999999997</v>
      </c>
      <c r="N169" s="748">
        <v>0</v>
      </c>
      <c r="O169" s="79">
        <v>201041</v>
      </c>
      <c r="P169" s="916">
        <v>9.5090000000000005E-11</v>
      </c>
      <c r="Q169" s="195">
        <v>221055</v>
      </c>
    </row>
    <row r="170" spans="2:17" ht="14.4">
      <c r="B170" s="190" t="s">
        <v>179</v>
      </c>
      <c r="C170" s="79" t="s">
        <v>180</v>
      </c>
      <c r="D170" s="915" t="s">
        <v>15960</v>
      </c>
      <c r="E170" s="79">
        <v>16</v>
      </c>
      <c r="F170" s="79">
        <v>615326</v>
      </c>
      <c r="G170" s="79" t="s">
        <v>1109</v>
      </c>
      <c r="H170" s="79" t="s">
        <v>1106</v>
      </c>
      <c r="I170" s="79">
        <v>0.54969999999999997</v>
      </c>
      <c r="J170" s="79">
        <v>-2.64E-2</v>
      </c>
      <c r="K170" s="79">
        <v>3.3E-3</v>
      </c>
      <c r="L170" s="192">
        <v>1.3069999999999999E-15</v>
      </c>
      <c r="M170" s="747">
        <v>-0.48970000000000002</v>
      </c>
      <c r="N170" s="748">
        <v>0</v>
      </c>
      <c r="O170" s="79">
        <v>200756</v>
      </c>
      <c r="P170" s="916">
        <v>7.0959999999999998E-18</v>
      </c>
      <c r="Q170" s="195">
        <v>231446</v>
      </c>
    </row>
    <row r="171" spans="2:17" ht="14.4">
      <c r="B171" s="190" t="s">
        <v>495</v>
      </c>
      <c r="C171" s="79" t="s">
        <v>496</v>
      </c>
      <c r="D171" s="915" t="s">
        <v>15487</v>
      </c>
      <c r="E171" s="79">
        <v>16</v>
      </c>
      <c r="F171" s="79">
        <v>54629931</v>
      </c>
      <c r="G171" s="79" t="s">
        <v>1109</v>
      </c>
      <c r="H171" s="79" t="s">
        <v>1106</v>
      </c>
      <c r="I171" s="79">
        <v>0.86040000000000005</v>
      </c>
      <c r="J171" s="79">
        <v>-3.3099999999999997E-2</v>
      </c>
      <c r="K171" s="79">
        <v>4.4999999999999997E-3</v>
      </c>
      <c r="L171" s="192">
        <v>1.7320000000000001E-13</v>
      </c>
      <c r="M171" s="747">
        <v>-0.6361</v>
      </c>
      <c r="N171" s="748">
        <v>0</v>
      </c>
      <c r="O171" s="79">
        <v>208038</v>
      </c>
      <c r="P171" s="916">
        <v>1.4839999999999999E-12</v>
      </c>
      <c r="Q171" s="195">
        <v>238728</v>
      </c>
    </row>
    <row r="172" spans="2:17" ht="14.4">
      <c r="B172" s="190" t="s">
        <v>758</v>
      </c>
      <c r="C172" s="79" t="s">
        <v>759</v>
      </c>
      <c r="D172" s="915" t="s">
        <v>16021</v>
      </c>
      <c r="E172" s="79">
        <v>16</v>
      </c>
      <c r="F172" s="79">
        <v>88533678</v>
      </c>
      <c r="G172" s="79" t="s">
        <v>1109</v>
      </c>
      <c r="H172" s="79" t="s">
        <v>1399</v>
      </c>
      <c r="I172" s="79">
        <v>0.31730000000000003</v>
      </c>
      <c r="J172" s="79">
        <v>2.2599999999999999E-2</v>
      </c>
      <c r="K172" s="79">
        <v>3.5000000000000001E-3</v>
      </c>
      <c r="L172" s="192">
        <v>1.0460000000000001E-10</v>
      </c>
      <c r="M172" s="747">
        <v>0.43290000000000001</v>
      </c>
      <c r="N172" s="748">
        <v>19.3</v>
      </c>
      <c r="O172" s="79">
        <v>199606</v>
      </c>
      <c r="P172" s="916">
        <v>2.5539999999999998E-12</v>
      </c>
      <c r="Q172" s="195">
        <v>230296</v>
      </c>
    </row>
    <row r="173" spans="2:17" ht="14.4">
      <c r="B173" s="190" t="s">
        <v>188</v>
      </c>
      <c r="C173" s="79" t="s">
        <v>189</v>
      </c>
      <c r="D173" s="915" t="s">
        <v>1632</v>
      </c>
      <c r="E173" s="79">
        <v>17</v>
      </c>
      <c r="F173" s="79">
        <v>2600186</v>
      </c>
      <c r="G173" s="79" t="s">
        <v>1110</v>
      </c>
      <c r="H173" s="79" t="s">
        <v>1399</v>
      </c>
      <c r="I173" s="79">
        <v>0.11509999999999999</v>
      </c>
      <c r="J173" s="79">
        <v>0.03</v>
      </c>
      <c r="K173" s="79">
        <v>5.1999999999999998E-3</v>
      </c>
      <c r="L173" s="192">
        <v>9.3779999999999997E-9</v>
      </c>
      <c r="M173" s="747">
        <v>0.57250000000000001</v>
      </c>
      <c r="N173" s="748">
        <v>0</v>
      </c>
      <c r="O173" s="79">
        <v>204999</v>
      </c>
      <c r="P173" s="916">
        <v>9.8749999999999995E-10</v>
      </c>
      <c r="Q173" s="195">
        <v>235689</v>
      </c>
    </row>
    <row r="174" spans="2:17" ht="14.4">
      <c r="B174" s="190" t="s">
        <v>608</v>
      </c>
      <c r="C174" s="79" t="s">
        <v>609</v>
      </c>
      <c r="D174" s="915" t="s">
        <v>1432</v>
      </c>
      <c r="E174" s="79">
        <v>17</v>
      </c>
      <c r="F174" s="79">
        <v>7185417</v>
      </c>
      <c r="G174" s="79" t="s">
        <v>1110</v>
      </c>
      <c r="H174" s="79" t="s">
        <v>1109</v>
      </c>
      <c r="I174" s="79">
        <v>4.9599999999999998E-2</v>
      </c>
      <c r="J174" s="79">
        <v>-4.9200000000000001E-2</v>
      </c>
      <c r="K174" s="79">
        <v>7.6E-3</v>
      </c>
      <c r="L174" s="192">
        <v>1.0460000000000001E-10</v>
      </c>
      <c r="M174" s="747">
        <v>-0.93779999999999997</v>
      </c>
      <c r="N174" s="748">
        <v>2.7</v>
      </c>
      <c r="O174" s="79">
        <v>206466</v>
      </c>
      <c r="P174" s="916">
        <v>7.3269999999999996E-11</v>
      </c>
      <c r="Q174" s="195">
        <v>235487</v>
      </c>
    </row>
    <row r="175" spans="2:17" ht="14.4">
      <c r="B175" s="190" t="s">
        <v>192</v>
      </c>
      <c r="C175" s="79" t="s">
        <v>193</v>
      </c>
      <c r="D175" s="915" t="s">
        <v>15965</v>
      </c>
      <c r="E175" s="79">
        <v>17</v>
      </c>
      <c r="F175" s="79">
        <v>12155901</v>
      </c>
      <c r="G175" s="79" t="s">
        <v>1110</v>
      </c>
      <c r="H175" s="79" t="s">
        <v>1399</v>
      </c>
      <c r="I175" s="79">
        <v>0.50590000000000002</v>
      </c>
      <c r="J175" s="79">
        <v>-2.75E-2</v>
      </c>
      <c r="K175" s="79">
        <v>3.3999999999999998E-3</v>
      </c>
      <c r="L175" s="192">
        <v>4.2000000000000002E-16</v>
      </c>
      <c r="M175" s="747">
        <v>-0.4819</v>
      </c>
      <c r="N175" s="748">
        <v>0</v>
      </c>
      <c r="O175" s="79">
        <v>206943</v>
      </c>
      <c r="P175" s="916">
        <v>6.4019999999999997E-21</v>
      </c>
      <c r="Q175" s="195">
        <v>237633</v>
      </c>
    </row>
    <row r="176" spans="2:17" ht="14.4">
      <c r="B176" s="190" t="s">
        <v>760</v>
      </c>
      <c r="C176" s="79" t="s">
        <v>19973</v>
      </c>
      <c r="D176" s="915" t="s">
        <v>15544</v>
      </c>
      <c r="E176" s="79">
        <v>17</v>
      </c>
      <c r="F176" s="79">
        <v>17607317</v>
      </c>
      <c r="G176" s="79" t="s">
        <v>1109</v>
      </c>
      <c r="H176" s="79" t="s">
        <v>1106</v>
      </c>
      <c r="I176" s="79">
        <v>0.33989999999999998</v>
      </c>
      <c r="J176" s="79">
        <v>1.83E-2</v>
      </c>
      <c r="K176" s="79">
        <v>3.3E-3</v>
      </c>
      <c r="L176" s="192">
        <v>2.7319999999999999E-8</v>
      </c>
      <c r="M176" s="747">
        <v>0.3695</v>
      </c>
      <c r="N176" s="748">
        <v>10.5</v>
      </c>
      <c r="O176" s="79">
        <v>208160</v>
      </c>
      <c r="P176" s="916">
        <v>2.5339999999999998E-7</v>
      </c>
      <c r="Q176" s="195">
        <v>238850</v>
      </c>
    </row>
    <row r="177" spans="2:17" ht="14.4">
      <c r="B177" s="190" t="s">
        <v>198</v>
      </c>
      <c r="C177" s="79" t="s">
        <v>199</v>
      </c>
      <c r="D177" s="915" t="s">
        <v>15966</v>
      </c>
      <c r="E177" s="79">
        <v>17</v>
      </c>
      <c r="F177" s="79">
        <v>25614043</v>
      </c>
      <c r="G177" s="79" t="s">
        <v>1109</v>
      </c>
      <c r="H177" s="79" t="s">
        <v>1399</v>
      </c>
      <c r="I177" s="79">
        <v>0.3881</v>
      </c>
      <c r="J177" s="79">
        <v>-1.77E-2</v>
      </c>
      <c r="K177" s="79">
        <v>3.2000000000000002E-3</v>
      </c>
      <c r="L177" s="192">
        <v>3.4620000000000002E-8</v>
      </c>
      <c r="M177" s="747">
        <v>-0.33550000000000002</v>
      </c>
      <c r="N177" s="748">
        <v>22.2</v>
      </c>
      <c r="O177" s="79">
        <v>208135</v>
      </c>
      <c r="P177" s="916">
        <v>7.0869999999999997E-11</v>
      </c>
      <c r="Q177" s="195">
        <v>238825</v>
      </c>
    </row>
    <row r="178" spans="2:17" ht="14.4">
      <c r="B178" s="190" t="s">
        <v>501</v>
      </c>
      <c r="C178" s="79" t="s">
        <v>502</v>
      </c>
      <c r="D178" s="915" t="s">
        <v>15967</v>
      </c>
      <c r="E178" s="79">
        <v>17</v>
      </c>
      <c r="F178" s="79">
        <v>30060336</v>
      </c>
      <c r="G178" s="79" t="s">
        <v>1106</v>
      </c>
      <c r="H178" s="79" t="s">
        <v>1399</v>
      </c>
      <c r="I178" s="79">
        <v>0.92230000000000001</v>
      </c>
      <c r="J178" s="79">
        <v>3.2300000000000002E-2</v>
      </c>
      <c r="K178" s="79">
        <v>5.8999999999999999E-3</v>
      </c>
      <c r="L178" s="192">
        <v>3.7090000000000003E-8</v>
      </c>
      <c r="M178" s="747">
        <v>0.63200000000000001</v>
      </c>
      <c r="N178" s="748">
        <v>15.1</v>
      </c>
      <c r="O178" s="79">
        <v>208104</v>
      </c>
      <c r="P178" s="916">
        <v>5.2029999999999997E-8</v>
      </c>
      <c r="Q178" s="195">
        <v>237725</v>
      </c>
    </row>
    <row r="179" spans="2:17" ht="14.4">
      <c r="B179" s="190" t="s">
        <v>761</v>
      </c>
      <c r="C179" s="79" t="s">
        <v>762</v>
      </c>
      <c r="D179" s="915" t="s">
        <v>1711</v>
      </c>
      <c r="E179" s="79">
        <v>17</v>
      </c>
      <c r="F179" s="79">
        <v>38049589</v>
      </c>
      <c r="G179" s="79" t="s">
        <v>1109</v>
      </c>
      <c r="H179" s="79" t="s">
        <v>1106</v>
      </c>
      <c r="I179" s="79">
        <v>0.50619999999999998</v>
      </c>
      <c r="J179" s="79">
        <v>-2.23E-2</v>
      </c>
      <c r="K179" s="79">
        <v>3.0999999999999999E-3</v>
      </c>
      <c r="L179" s="192">
        <v>1.305E-12</v>
      </c>
      <c r="M179" s="747">
        <v>-0.38279999999999997</v>
      </c>
      <c r="N179" s="748">
        <v>0</v>
      </c>
      <c r="O179" s="79">
        <v>203166</v>
      </c>
      <c r="P179" s="916">
        <v>4.7190000000000004E-13</v>
      </c>
      <c r="Q179" s="195">
        <v>233856</v>
      </c>
    </row>
    <row r="180" spans="2:17" ht="14.4">
      <c r="B180" s="190" t="s">
        <v>763</v>
      </c>
      <c r="C180" s="79" t="s">
        <v>764</v>
      </c>
      <c r="D180" s="915" t="s">
        <v>16004</v>
      </c>
      <c r="E180" s="79">
        <v>17</v>
      </c>
      <c r="F180" s="79">
        <v>40475650</v>
      </c>
      <c r="G180" s="79" t="s">
        <v>1399</v>
      </c>
      <c r="H180" s="79" t="s">
        <v>15583</v>
      </c>
      <c r="I180" s="79">
        <v>0.79600000000000004</v>
      </c>
      <c r="J180" s="79">
        <v>-2.9700000000000001E-2</v>
      </c>
      <c r="K180" s="79">
        <v>4.7999999999999996E-3</v>
      </c>
      <c r="L180" s="192">
        <v>6.5449999999999996E-10</v>
      </c>
      <c r="M180" s="747">
        <v>-0.50739999999999996</v>
      </c>
      <c r="N180" s="748">
        <v>24.8</v>
      </c>
      <c r="O180" s="79">
        <v>142874</v>
      </c>
      <c r="P180" s="916">
        <v>4.4859999999999998E-13</v>
      </c>
      <c r="Q180" s="195">
        <v>172991</v>
      </c>
    </row>
    <row r="181" spans="2:17" ht="14.4">
      <c r="B181" s="190" t="s">
        <v>507</v>
      </c>
      <c r="C181" s="79" t="s">
        <v>508</v>
      </c>
      <c r="D181" s="915" t="s">
        <v>15359</v>
      </c>
      <c r="E181" s="79">
        <v>17</v>
      </c>
      <c r="F181" s="79">
        <v>42205876</v>
      </c>
      <c r="G181" s="79" t="s">
        <v>1110</v>
      </c>
      <c r="H181" s="79" t="s">
        <v>1399</v>
      </c>
      <c r="I181" s="79">
        <v>0.26340000000000002</v>
      </c>
      <c r="J181" s="79">
        <v>-2.4500000000000001E-2</v>
      </c>
      <c r="K181" s="79">
        <v>3.5000000000000001E-3</v>
      </c>
      <c r="L181" s="192">
        <v>4.2239999999999998E-12</v>
      </c>
      <c r="M181" s="747">
        <v>-0.4602</v>
      </c>
      <c r="N181" s="748">
        <v>0</v>
      </c>
      <c r="O181" s="79">
        <v>208183</v>
      </c>
      <c r="P181" s="916">
        <v>4.857E-12</v>
      </c>
      <c r="Q181" s="195">
        <v>238873</v>
      </c>
    </row>
    <row r="182" spans="2:17" ht="14.4">
      <c r="B182" s="190" t="s">
        <v>765</v>
      </c>
      <c r="C182" s="79" t="s">
        <v>766</v>
      </c>
      <c r="D182" s="915" t="s">
        <v>1012</v>
      </c>
      <c r="E182" s="79">
        <v>18</v>
      </c>
      <c r="F182" s="79">
        <v>34244842</v>
      </c>
      <c r="G182" s="79" t="s">
        <v>1110</v>
      </c>
      <c r="H182" s="79" t="s">
        <v>1399</v>
      </c>
      <c r="I182" s="79">
        <v>0.2762</v>
      </c>
      <c r="J182" s="79">
        <v>2.23E-2</v>
      </c>
      <c r="K182" s="79">
        <v>3.5000000000000001E-3</v>
      </c>
      <c r="L182" s="192">
        <v>1.9909999999999999E-10</v>
      </c>
      <c r="M182" s="747">
        <v>0.40870000000000001</v>
      </c>
      <c r="N182" s="748">
        <v>33.4</v>
      </c>
      <c r="O182" s="79">
        <v>208016</v>
      </c>
      <c r="P182" s="916">
        <v>1.87E-10</v>
      </c>
      <c r="Q182" s="195">
        <v>238706</v>
      </c>
    </row>
    <row r="183" spans="2:17" ht="14.4">
      <c r="B183" s="190" t="s">
        <v>208</v>
      </c>
      <c r="C183" s="79" t="s">
        <v>209</v>
      </c>
      <c r="D183" s="915" t="s">
        <v>15419</v>
      </c>
      <c r="E183" s="79">
        <v>19</v>
      </c>
      <c r="F183" s="79">
        <v>3369572</v>
      </c>
      <c r="G183" s="79" t="s">
        <v>1109</v>
      </c>
      <c r="H183" s="79" t="s">
        <v>1399</v>
      </c>
      <c r="I183" s="79">
        <v>0.19500000000000001</v>
      </c>
      <c r="J183" s="79">
        <v>-2.8500000000000001E-2</v>
      </c>
      <c r="K183" s="79">
        <v>4.7000000000000002E-3</v>
      </c>
      <c r="L183" s="192">
        <v>1.7329999999999999E-9</v>
      </c>
      <c r="M183" s="747">
        <v>-0.55230000000000001</v>
      </c>
      <c r="N183" s="748">
        <v>19.5</v>
      </c>
      <c r="O183" s="79">
        <v>182539</v>
      </c>
      <c r="P183" s="916">
        <v>5.6500000000000004E-12</v>
      </c>
      <c r="Q183" s="195">
        <v>203262</v>
      </c>
    </row>
    <row r="184" spans="2:17" ht="14.4">
      <c r="B184" s="190" t="s">
        <v>614</v>
      </c>
      <c r="C184" s="79" t="s">
        <v>615</v>
      </c>
      <c r="D184" s="915" t="s">
        <v>16022</v>
      </c>
      <c r="E184" s="79">
        <v>19</v>
      </c>
      <c r="F184" s="79">
        <v>7589393</v>
      </c>
      <c r="G184" s="79" t="s">
        <v>1106</v>
      </c>
      <c r="H184" s="79" t="s">
        <v>1399</v>
      </c>
      <c r="I184" s="79">
        <v>0.62</v>
      </c>
      <c r="J184" s="79">
        <v>1.84E-2</v>
      </c>
      <c r="K184" s="79">
        <v>3.3999999999999998E-3</v>
      </c>
      <c r="L184" s="192">
        <v>3.9279999999999998E-8</v>
      </c>
      <c r="M184" s="747">
        <v>0.36699999999999999</v>
      </c>
      <c r="N184" s="748">
        <v>8.4</v>
      </c>
      <c r="O184" s="79">
        <v>200945</v>
      </c>
      <c r="P184" s="916">
        <v>8.5929999999999996E-9</v>
      </c>
      <c r="Q184" s="195">
        <v>231635</v>
      </c>
    </row>
    <row r="185" spans="2:17" ht="14.4">
      <c r="B185" s="190" t="s">
        <v>767</v>
      </c>
      <c r="C185" s="79" t="s">
        <v>768</v>
      </c>
      <c r="D185" s="915" t="s">
        <v>15971</v>
      </c>
      <c r="E185" s="79">
        <v>19</v>
      </c>
      <c r="F185" s="79">
        <v>22328376</v>
      </c>
      <c r="G185" s="79" t="s">
        <v>1110</v>
      </c>
      <c r="H185" s="79" t="s">
        <v>1399</v>
      </c>
      <c r="I185" s="79">
        <v>0.75549999999999995</v>
      </c>
      <c r="J185" s="79">
        <v>-2.2800000000000001E-2</v>
      </c>
      <c r="K185" s="79">
        <v>3.7000000000000002E-3</v>
      </c>
      <c r="L185" s="192">
        <v>5.3070000000000004E-10</v>
      </c>
      <c r="M185" s="747">
        <v>-0.42070000000000002</v>
      </c>
      <c r="N185" s="748">
        <v>3.3</v>
      </c>
      <c r="O185" s="79">
        <v>207472</v>
      </c>
      <c r="P185" s="916">
        <v>5.1949999999999999E-11</v>
      </c>
      <c r="Q185" s="195">
        <v>238162</v>
      </c>
    </row>
    <row r="186" spans="2:17" ht="14.4">
      <c r="B186" s="190" t="s">
        <v>510</v>
      </c>
      <c r="C186" s="79" t="s">
        <v>511</v>
      </c>
      <c r="D186" s="915" t="s">
        <v>1438</v>
      </c>
      <c r="E186" s="79">
        <v>19</v>
      </c>
      <c r="F186" s="79">
        <v>46868385</v>
      </c>
      <c r="G186" s="79" t="s">
        <v>1110</v>
      </c>
      <c r="H186" s="79" t="s">
        <v>1399</v>
      </c>
      <c r="I186" s="79">
        <v>0.69789999999999996</v>
      </c>
      <c r="J186" s="79">
        <v>2.4799999999999999E-2</v>
      </c>
      <c r="K186" s="79">
        <v>3.3999999999999998E-3</v>
      </c>
      <c r="L186" s="192">
        <v>3.126E-13</v>
      </c>
      <c r="M186" s="747">
        <v>0.42780000000000001</v>
      </c>
      <c r="N186" s="748">
        <v>1.7</v>
      </c>
      <c r="O186" s="79">
        <v>208026</v>
      </c>
      <c r="P186" s="916">
        <v>8.3929999999999997E-13</v>
      </c>
      <c r="Q186" s="195">
        <v>238716</v>
      </c>
    </row>
    <row r="187" spans="2:17" ht="14.4">
      <c r="B187" s="190" t="s">
        <v>512</v>
      </c>
      <c r="C187" s="79" t="s">
        <v>513</v>
      </c>
      <c r="D187" s="915" t="s">
        <v>16006</v>
      </c>
      <c r="E187" s="79">
        <v>19</v>
      </c>
      <c r="F187" s="79">
        <v>49581510</v>
      </c>
      <c r="G187" s="79" t="s">
        <v>1109</v>
      </c>
      <c r="H187" s="79" t="s">
        <v>1106</v>
      </c>
      <c r="I187" s="79">
        <v>0.90210000000000001</v>
      </c>
      <c r="J187" s="79">
        <v>3.6999999999999998E-2</v>
      </c>
      <c r="K187" s="79">
        <v>5.4000000000000003E-3</v>
      </c>
      <c r="L187" s="192">
        <v>8.0149999999999993E-12</v>
      </c>
      <c r="M187" s="747">
        <v>0.65029999999999999</v>
      </c>
      <c r="N187" s="748">
        <v>0</v>
      </c>
      <c r="O187" s="79">
        <v>206512</v>
      </c>
      <c r="P187" s="916">
        <v>3.08E-13</v>
      </c>
      <c r="Q187" s="195">
        <v>237202</v>
      </c>
    </row>
    <row r="188" spans="2:17" ht="14.4">
      <c r="B188" s="190" t="s">
        <v>769</v>
      </c>
      <c r="C188" s="79" t="s">
        <v>770</v>
      </c>
      <c r="D188" s="915" t="s">
        <v>16033</v>
      </c>
      <c r="E188" s="79">
        <v>19</v>
      </c>
      <c r="F188" s="79">
        <v>56075451</v>
      </c>
      <c r="G188" s="79" t="s">
        <v>1109</v>
      </c>
      <c r="H188" s="79" t="s">
        <v>1106</v>
      </c>
      <c r="I188" s="79">
        <v>0.30459999999999998</v>
      </c>
      <c r="J188" s="79">
        <v>-2.8400000000000002E-2</v>
      </c>
      <c r="K188" s="79">
        <v>4.0000000000000001E-3</v>
      </c>
      <c r="L188" s="192">
        <v>7.9570000000000003E-13</v>
      </c>
      <c r="M188" s="747">
        <v>0.52059999999999995</v>
      </c>
      <c r="N188" s="748">
        <v>27.5</v>
      </c>
      <c r="O188" s="79">
        <v>190253</v>
      </c>
      <c r="P188" s="916">
        <v>4.047E-12</v>
      </c>
      <c r="Q188" s="195">
        <v>220936</v>
      </c>
    </row>
    <row r="189" spans="2:17" ht="14.4">
      <c r="B189" s="190" t="s">
        <v>622</v>
      </c>
      <c r="C189" s="79" t="s">
        <v>623</v>
      </c>
      <c r="D189" s="915" t="s">
        <v>14774</v>
      </c>
      <c r="E189" s="79">
        <v>20</v>
      </c>
      <c r="F189" s="79">
        <v>25177805</v>
      </c>
      <c r="G189" s="79" t="s">
        <v>1109</v>
      </c>
      <c r="H189" s="79" t="s">
        <v>1106</v>
      </c>
      <c r="I189" s="79">
        <v>0.4133</v>
      </c>
      <c r="J189" s="79">
        <v>-1.7899999999999999E-2</v>
      </c>
      <c r="K189" s="79">
        <v>3.2000000000000002E-3</v>
      </c>
      <c r="L189" s="192">
        <v>2.5300000000000002E-8</v>
      </c>
      <c r="M189" s="747">
        <v>-0.33110000000000001</v>
      </c>
      <c r="N189" s="748">
        <v>0</v>
      </c>
      <c r="O189" s="79">
        <v>208171</v>
      </c>
      <c r="P189" s="916">
        <v>3.1559999999999999E-8</v>
      </c>
      <c r="Q189" s="195">
        <v>238861</v>
      </c>
    </row>
    <row r="190" spans="2:17" ht="14.4">
      <c r="B190" s="190" t="s">
        <v>771</v>
      </c>
      <c r="C190" s="79" t="s">
        <v>772</v>
      </c>
      <c r="D190" s="915" t="s">
        <v>14777</v>
      </c>
      <c r="E190" s="79">
        <v>20</v>
      </c>
      <c r="F190" s="79">
        <v>33653038</v>
      </c>
      <c r="G190" s="79" t="s">
        <v>1109</v>
      </c>
      <c r="H190" s="79" t="s">
        <v>1106</v>
      </c>
      <c r="I190" s="79">
        <v>0.80640000000000001</v>
      </c>
      <c r="J190" s="79">
        <v>-3.6499999999999998E-2</v>
      </c>
      <c r="K190" s="79">
        <v>4.0000000000000001E-3</v>
      </c>
      <c r="L190" s="192">
        <v>3.9159999999999999E-20</v>
      </c>
      <c r="M190" s="747">
        <v>-0.66239999999999999</v>
      </c>
      <c r="N190" s="748">
        <v>0</v>
      </c>
      <c r="O190" s="79">
        <v>208160</v>
      </c>
      <c r="P190" s="916">
        <v>9.8640000000000006E-23</v>
      </c>
      <c r="Q190" s="195">
        <v>238850</v>
      </c>
    </row>
    <row r="191" spans="2:17" ht="14.4">
      <c r="B191" s="190" t="s">
        <v>516</v>
      </c>
      <c r="C191" s="79" t="s">
        <v>517</v>
      </c>
      <c r="D191" s="915" t="s">
        <v>16007</v>
      </c>
      <c r="E191" s="79">
        <v>20</v>
      </c>
      <c r="F191" s="79">
        <v>47831066</v>
      </c>
      <c r="G191" s="79" t="s">
        <v>1110</v>
      </c>
      <c r="H191" s="79" t="s">
        <v>19466</v>
      </c>
      <c r="I191" s="79">
        <v>0.75980000000000003</v>
      </c>
      <c r="J191" s="79">
        <v>2.7400000000000001E-2</v>
      </c>
      <c r="K191" s="79">
        <v>4.7999999999999996E-3</v>
      </c>
      <c r="L191" s="192">
        <v>8.43E-9</v>
      </c>
      <c r="M191" s="747">
        <v>0.4516</v>
      </c>
      <c r="N191" s="748">
        <v>23.7</v>
      </c>
      <c r="O191" s="79">
        <v>138699</v>
      </c>
      <c r="P191" s="916">
        <v>5.9370000000000002E-8</v>
      </c>
      <c r="Q191" s="195">
        <v>167895</v>
      </c>
    </row>
    <row r="192" spans="2:17" ht="14.4">
      <c r="B192" s="190" t="s">
        <v>773</v>
      </c>
      <c r="C192" s="79" t="s">
        <v>774</v>
      </c>
      <c r="D192" s="915" t="s">
        <v>1440</v>
      </c>
      <c r="E192" s="79">
        <v>20</v>
      </c>
      <c r="F192" s="79">
        <v>60976929</v>
      </c>
      <c r="G192" s="79" t="s">
        <v>1110</v>
      </c>
      <c r="H192" s="79" t="s">
        <v>1399</v>
      </c>
      <c r="I192" s="79">
        <v>0.22700000000000001</v>
      </c>
      <c r="J192" s="79">
        <v>-2.1399999999999999E-2</v>
      </c>
      <c r="K192" s="79">
        <v>3.8E-3</v>
      </c>
      <c r="L192" s="192">
        <v>1.92E-8</v>
      </c>
      <c r="M192" s="747">
        <v>-0.41349999999999998</v>
      </c>
      <c r="N192" s="748">
        <v>0</v>
      </c>
      <c r="O192" s="79">
        <v>199732</v>
      </c>
      <c r="P192" s="916">
        <v>1.027E-8</v>
      </c>
      <c r="Q192" s="195">
        <v>230422</v>
      </c>
    </row>
    <row r="193" spans="1:17" ht="14.4">
      <c r="B193" s="190" t="s">
        <v>628</v>
      </c>
      <c r="C193" s="79" t="s">
        <v>629</v>
      </c>
      <c r="D193" s="915" t="s">
        <v>16008</v>
      </c>
      <c r="E193" s="79">
        <v>20</v>
      </c>
      <c r="F193" s="79">
        <v>62127121</v>
      </c>
      <c r="G193" s="79" t="s">
        <v>1109</v>
      </c>
      <c r="H193" s="79" t="s">
        <v>1106</v>
      </c>
      <c r="I193" s="79">
        <v>0.67630000000000001</v>
      </c>
      <c r="J193" s="79">
        <v>-2.4799999999999999E-2</v>
      </c>
      <c r="K193" s="79">
        <v>3.5000000000000001E-3</v>
      </c>
      <c r="L193" s="192">
        <v>2.1329999999999999E-12</v>
      </c>
      <c r="M193" s="747">
        <v>-0.4617</v>
      </c>
      <c r="N193" s="748">
        <v>13.3</v>
      </c>
      <c r="O193" s="79">
        <v>198084</v>
      </c>
      <c r="P193" s="916">
        <v>4.5310000000000001E-13</v>
      </c>
      <c r="Q193" s="195">
        <v>228774</v>
      </c>
    </row>
    <row r="194" spans="1:17" ht="14.4">
      <c r="B194" s="190" t="s">
        <v>775</v>
      </c>
      <c r="C194" s="79" t="s">
        <v>776</v>
      </c>
      <c r="D194" s="915" t="s">
        <v>1441</v>
      </c>
      <c r="E194" s="79">
        <v>21</v>
      </c>
      <c r="F194" s="79">
        <v>40611442</v>
      </c>
      <c r="G194" s="79" t="s">
        <v>1110</v>
      </c>
      <c r="H194" s="79" t="s">
        <v>1109</v>
      </c>
      <c r="I194" s="79">
        <v>0.35930000000000001</v>
      </c>
      <c r="J194" s="79">
        <v>2.0899999999999998E-2</v>
      </c>
      <c r="K194" s="79">
        <v>3.3E-3</v>
      </c>
      <c r="L194" s="192">
        <v>3.2469999999999997E-10</v>
      </c>
      <c r="M194" s="747">
        <v>0.40920000000000001</v>
      </c>
      <c r="N194" s="748">
        <v>5.5</v>
      </c>
      <c r="O194" s="79">
        <v>208026</v>
      </c>
      <c r="P194" s="916">
        <v>8.9500000000000001E-10</v>
      </c>
      <c r="Q194" s="195">
        <v>238716</v>
      </c>
    </row>
    <row r="195" spans="1:17" ht="14.4">
      <c r="B195" s="190" t="s">
        <v>777</v>
      </c>
      <c r="C195" s="189" t="s">
        <v>778</v>
      </c>
      <c r="D195" s="915" t="s">
        <v>16034</v>
      </c>
      <c r="E195" s="189">
        <v>22</v>
      </c>
      <c r="F195" s="189">
        <v>38859011</v>
      </c>
      <c r="G195" s="189" t="s">
        <v>1110</v>
      </c>
      <c r="H195" s="189" t="s">
        <v>1109</v>
      </c>
      <c r="I195" s="189">
        <v>0.35599999999999998</v>
      </c>
      <c r="J195" s="189">
        <v>-2.9600000000000001E-2</v>
      </c>
      <c r="K195" s="189">
        <v>3.3999999999999998E-3</v>
      </c>
      <c r="L195" s="191">
        <v>9.7700000000000008E-19</v>
      </c>
      <c r="M195" s="747">
        <v>-0.54779999999999995</v>
      </c>
      <c r="N195" s="748">
        <v>0</v>
      </c>
      <c r="O195" s="189">
        <v>206515</v>
      </c>
      <c r="P195" s="916">
        <v>5.2839999999999998E-20</v>
      </c>
      <c r="Q195" s="195">
        <v>237205</v>
      </c>
    </row>
    <row r="196" spans="1:17">
      <c r="B196" s="187" t="s">
        <v>15921</v>
      </c>
      <c r="C196" s="188" t="s">
        <v>15886</v>
      </c>
      <c r="D196" s="917" t="s">
        <v>15974</v>
      </c>
      <c r="E196" s="188">
        <v>23</v>
      </c>
      <c r="F196" s="188">
        <v>8885212</v>
      </c>
      <c r="G196" s="188" t="s">
        <v>1110</v>
      </c>
      <c r="H196" s="188" t="s">
        <v>1399</v>
      </c>
      <c r="I196" s="188">
        <v>0.73080000000000001</v>
      </c>
      <c r="J196" s="188">
        <v>3.5900000000000001E-2</v>
      </c>
      <c r="K196" s="188">
        <v>5.4000000000000003E-3</v>
      </c>
      <c r="L196" s="188">
        <v>4.0350000000000002E-11</v>
      </c>
      <c r="M196" s="760">
        <v>0.64859999999999995</v>
      </c>
      <c r="N196" s="761">
        <v>49.3</v>
      </c>
      <c r="O196" s="188">
        <v>50915</v>
      </c>
      <c r="P196" s="918">
        <v>9.204E-11</v>
      </c>
      <c r="Q196" s="919">
        <v>59279</v>
      </c>
    </row>
    <row r="197" spans="1:17" ht="15.6">
      <c r="A197" s="735" t="s">
        <v>520</v>
      </c>
      <c r="B197" s="910" t="s">
        <v>19830</v>
      </c>
      <c r="C197" s="921" t="s">
        <v>2</v>
      </c>
      <c r="D197" s="911" t="s">
        <v>16039</v>
      </c>
      <c r="E197" s="921" t="s">
        <v>1393</v>
      </c>
      <c r="F197" s="921" t="s">
        <v>1392</v>
      </c>
      <c r="G197" s="921" t="s">
        <v>1387</v>
      </c>
      <c r="H197" s="921" t="s">
        <v>1397</v>
      </c>
      <c r="I197" s="921" t="s">
        <v>1388</v>
      </c>
      <c r="J197" s="921" t="s">
        <v>1394</v>
      </c>
      <c r="K197" s="921" t="s">
        <v>1105</v>
      </c>
      <c r="L197" s="735" t="s">
        <v>16349</v>
      </c>
      <c r="M197" s="739" t="s">
        <v>19829</v>
      </c>
      <c r="N197" s="740" t="s">
        <v>19953</v>
      </c>
      <c r="O197" s="921" t="s">
        <v>1398</v>
      </c>
      <c r="P197" s="922" t="s">
        <v>19955</v>
      </c>
      <c r="Q197" s="912" t="s">
        <v>19468</v>
      </c>
    </row>
    <row r="198" spans="1:17" ht="14.4">
      <c r="A198" s="190" t="s">
        <v>15923</v>
      </c>
      <c r="B198" s="742" t="s">
        <v>19407</v>
      </c>
      <c r="C198" s="743" t="s">
        <v>19507</v>
      </c>
      <c r="D198" s="585" t="s">
        <v>18942</v>
      </c>
      <c r="E198" s="743">
        <v>5</v>
      </c>
      <c r="F198" s="743">
        <v>28449012</v>
      </c>
      <c r="G198" s="743" t="s">
        <v>1109</v>
      </c>
      <c r="H198" s="743" t="s">
        <v>1106</v>
      </c>
      <c r="I198" s="743">
        <v>0.87309999999999999</v>
      </c>
      <c r="J198" s="743">
        <v>-9.9000000000000005E-2</v>
      </c>
      <c r="K198" s="743">
        <v>1.7000000000000001E-2</v>
      </c>
      <c r="L198" s="920">
        <v>6.0200000000000003E-9</v>
      </c>
      <c r="M198" s="776">
        <v>-1.9381999999999999</v>
      </c>
      <c r="N198" s="748">
        <v>0</v>
      </c>
      <c r="O198" s="743">
        <v>16814</v>
      </c>
      <c r="P198" s="923">
        <v>0.72699999999999998</v>
      </c>
      <c r="Q198" s="195">
        <v>251457</v>
      </c>
    </row>
    <row r="199" spans="1:17" ht="14.4">
      <c r="A199" s="189"/>
      <c r="B199" s="190" t="s">
        <v>779</v>
      </c>
      <c r="C199" s="189" t="s">
        <v>19508</v>
      </c>
      <c r="D199" s="585" t="s">
        <v>16035</v>
      </c>
      <c r="E199" s="189">
        <v>6</v>
      </c>
      <c r="F199" s="189">
        <v>55914449</v>
      </c>
      <c r="G199" s="189" t="s">
        <v>1109</v>
      </c>
      <c r="H199" s="189" t="s">
        <v>1106</v>
      </c>
      <c r="I199" s="189">
        <v>8.4699999999999998E-2</v>
      </c>
      <c r="J199" s="189">
        <v>-0.1278</v>
      </c>
      <c r="K199" s="189">
        <v>2.1600000000000001E-2</v>
      </c>
      <c r="L199" s="191">
        <v>3.3179999999999999E-9</v>
      </c>
      <c r="M199" s="771">
        <v>-2.4847999999999999</v>
      </c>
      <c r="N199" s="748">
        <v>0</v>
      </c>
      <c r="O199" s="189">
        <v>16814</v>
      </c>
      <c r="P199" s="916">
        <v>1.082E-5</v>
      </c>
      <c r="Q199" s="195">
        <v>142381</v>
      </c>
    </row>
    <row r="200" spans="1:17" ht="14.4">
      <c r="B200" s="190" t="s">
        <v>780</v>
      </c>
      <c r="C200" s="79" t="s">
        <v>19509</v>
      </c>
      <c r="D200" s="585" t="s">
        <v>16036</v>
      </c>
      <c r="E200" s="79">
        <v>9</v>
      </c>
      <c r="F200" s="79">
        <v>88530006</v>
      </c>
      <c r="G200" s="79" t="s">
        <v>1109</v>
      </c>
      <c r="H200" s="79" t="s">
        <v>1106</v>
      </c>
      <c r="I200" s="79">
        <v>0.2243</v>
      </c>
      <c r="J200" s="79">
        <v>8.1799999999999998E-2</v>
      </c>
      <c r="K200" s="79">
        <v>1.4200000000000001E-2</v>
      </c>
      <c r="L200" s="192">
        <v>8.1590000000000005E-9</v>
      </c>
      <c r="M200" s="728">
        <v>1.5712999999999999</v>
      </c>
      <c r="N200" s="748">
        <v>0</v>
      </c>
      <c r="O200" s="79">
        <v>16814</v>
      </c>
      <c r="P200" s="190">
        <v>4.6300000000000001E-2</v>
      </c>
      <c r="Q200" s="195">
        <v>240750</v>
      </c>
    </row>
    <row r="201" spans="1:17" ht="14.4">
      <c r="B201" s="187" t="s">
        <v>781</v>
      </c>
      <c r="C201" s="188" t="s">
        <v>19510</v>
      </c>
      <c r="D201" s="585" t="s">
        <v>16037</v>
      </c>
      <c r="E201" s="188">
        <v>11</v>
      </c>
      <c r="F201" s="188">
        <v>42064674</v>
      </c>
      <c r="G201" s="188" t="s">
        <v>1110</v>
      </c>
      <c r="H201" s="188" t="s">
        <v>1106</v>
      </c>
      <c r="I201" s="188">
        <v>0.2283</v>
      </c>
      <c r="J201" s="188">
        <v>8.5599999999999996E-2</v>
      </c>
      <c r="K201" s="188">
        <v>1.5599999999999999E-2</v>
      </c>
      <c r="L201" s="193">
        <v>3.9570000000000003E-8</v>
      </c>
      <c r="M201" s="760">
        <v>1.2172000000000001</v>
      </c>
      <c r="N201" s="748">
        <v>0</v>
      </c>
      <c r="O201" s="188">
        <v>12804</v>
      </c>
      <c r="P201" s="190">
        <v>0.79169999999999996</v>
      </c>
      <c r="Q201" s="195">
        <v>235252</v>
      </c>
    </row>
    <row r="202" spans="1:17" ht="15.6">
      <c r="A202" s="735" t="s">
        <v>19927</v>
      </c>
      <c r="B202" s="910" t="s">
        <v>19830</v>
      </c>
      <c r="C202" s="735" t="s">
        <v>2</v>
      </c>
      <c r="D202" s="911" t="s">
        <v>16039</v>
      </c>
      <c r="E202" s="735" t="s">
        <v>1393</v>
      </c>
      <c r="F202" s="735" t="s">
        <v>1392</v>
      </c>
      <c r="G202" s="735" t="s">
        <v>1387</v>
      </c>
      <c r="H202" s="735" t="s">
        <v>1397</v>
      </c>
      <c r="I202" s="735" t="s">
        <v>1388</v>
      </c>
      <c r="J202" s="735" t="s">
        <v>1394</v>
      </c>
      <c r="K202" s="735" t="s">
        <v>1105</v>
      </c>
      <c r="L202" s="735" t="s">
        <v>16349</v>
      </c>
      <c r="M202" s="739" t="s">
        <v>19829</v>
      </c>
      <c r="N202" s="740" t="s">
        <v>19953</v>
      </c>
      <c r="O202" s="735" t="s">
        <v>1398</v>
      </c>
      <c r="P202" s="922" t="s">
        <v>19955</v>
      </c>
      <c r="Q202" s="912" t="s">
        <v>19468</v>
      </c>
    </row>
    <row r="203" spans="1:17">
      <c r="A203" s="735" t="s">
        <v>15923</v>
      </c>
      <c r="B203" s="924" t="s">
        <v>782</v>
      </c>
      <c r="C203" s="795" t="s">
        <v>19511</v>
      </c>
      <c r="D203" s="925" t="s">
        <v>16038</v>
      </c>
      <c r="E203" s="795">
        <v>7</v>
      </c>
      <c r="F203" s="795">
        <v>127942583</v>
      </c>
      <c r="G203" s="795" t="s">
        <v>1109</v>
      </c>
      <c r="H203" s="795" t="s">
        <v>1106</v>
      </c>
      <c r="I203" s="795">
        <v>1.2999999999999999E-3</v>
      </c>
      <c r="J203" s="795">
        <v>-1.2146999999999999</v>
      </c>
      <c r="K203" s="795">
        <v>0.20280000000000001</v>
      </c>
      <c r="L203" s="926">
        <v>2.1219999999999999E-9</v>
      </c>
      <c r="M203" s="927">
        <v>-22.748899999999999</v>
      </c>
      <c r="N203" s="928">
        <v>41.1</v>
      </c>
      <c r="O203" s="795">
        <v>16563</v>
      </c>
      <c r="P203" s="929">
        <v>2.3059999999999999E-5</v>
      </c>
      <c r="Q203" s="194">
        <v>113788</v>
      </c>
    </row>
    <row r="204" spans="1:17">
      <c r="A204" s="896"/>
      <c r="B204" s="930"/>
      <c r="C204" s="930"/>
      <c r="D204" s="931"/>
      <c r="E204" s="930"/>
      <c r="F204" s="930"/>
      <c r="G204" s="930"/>
      <c r="H204" s="930"/>
      <c r="I204" s="930"/>
      <c r="J204" s="930"/>
      <c r="K204" s="930"/>
      <c r="L204" s="930"/>
      <c r="M204" s="932"/>
      <c r="N204" s="933"/>
      <c r="O204" s="930"/>
      <c r="P204" s="934"/>
      <c r="Q204" s="935"/>
    </row>
    <row r="205" spans="1:17">
      <c r="A205" s="1021" t="s">
        <v>19469</v>
      </c>
      <c r="B205" s="1022"/>
      <c r="C205" s="1022"/>
      <c r="D205" s="1022"/>
      <c r="E205" s="1022"/>
      <c r="F205" s="1022"/>
      <c r="G205" s="1022"/>
      <c r="H205" s="1022"/>
      <c r="I205" s="1022"/>
      <c r="J205" s="1022"/>
      <c r="K205" s="1022"/>
      <c r="L205" s="1022"/>
      <c r="M205" s="1022"/>
      <c r="N205" s="1022"/>
      <c r="O205" s="1022"/>
      <c r="P205" s="1022"/>
    </row>
    <row r="206" spans="1:17" ht="15.6">
      <c r="A206" s="735" t="s">
        <v>1</v>
      </c>
      <c r="B206" s="910" t="s">
        <v>19830</v>
      </c>
      <c r="C206" s="735" t="s">
        <v>1104</v>
      </c>
      <c r="D206" s="911" t="s">
        <v>19398</v>
      </c>
      <c r="E206" s="735" t="s">
        <v>1393</v>
      </c>
      <c r="F206" s="735" t="s">
        <v>1392</v>
      </c>
      <c r="G206" s="735" t="s">
        <v>1387</v>
      </c>
      <c r="H206" s="735" t="s">
        <v>1397</v>
      </c>
      <c r="I206" s="735" t="s">
        <v>1388</v>
      </c>
      <c r="J206" s="735" t="s">
        <v>1394</v>
      </c>
      <c r="K206" s="735" t="s">
        <v>1105</v>
      </c>
      <c r="L206" s="735" t="s">
        <v>16349</v>
      </c>
      <c r="M206" s="739" t="s">
        <v>19829</v>
      </c>
      <c r="N206" s="740" t="s">
        <v>19953</v>
      </c>
      <c r="O206" s="735" t="s">
        <v>1398</v>
      </c>
      <c r="P206" s="912" t="s">
        <v>19954</v>
      </c>
      <c r="Q206" s="912" t="s">
        <v>15913</v>
      </c>
    </row>
    <row r="207" spans="1:17" ht="14.4">
      <c r="A207" s="742"/>
      <c r="B207" s="742" t="s">
        <v>230</v>
      </c>
      <c r="C207" s="743" t="s">
        <v>231</v>
      </c>
      <c r="D207" s="913" t="s">
        <v>232</v>
      </c>
      <c r="E207" s="743">
        <v>1</v>
      </c>
      <c r="F207" s="743">
        <v>6279370</v>
      </c>
      <c r="G207" s="743" t="s">
        <v>1106</v>
      </c>
      <c r="H207" s="743" t="s">
        <v>1399</v>
      </c>
      <c r="I207" s="743">
        <v>0.26200000000000001</v>
      </c>
      <c r="J207" s="743">
        <v>0.10390000000000001</v>
      </c>
      <c r="K207" s="743">
        <v>3.3999999999999998E-3</v>
      </c>
      <c r="L207" s="743">
        <v>1.6399999999999999E-202</v>
      </c>
      <c r="M207" s="747">
        <v>1.9641999999999999</v>
      </c>
      <c r="N207" s="748">
        <v>50.3</v>
      </c>
      <c r="O207" s="743">
        <v>241005</v>
      </c>
      <c r="P207" s="936">
        <v>1.1600000000000001E-191</v>
      </c>
      <c r="Q207" s="736">
        <v>200418</v>
      </c>
    </row>
    <row r="208" spans="1:17" ht="14.4">
      <c r="A208" s="190"/>
      <c r="B208" s="190" t="s">
        <v>233</v>
      </c>
      <c r="C208" s="189" t="s">
        <v>234</v>
      </c>
      <c r="D208" s="915" t="s">
        <v>235</v>
      </c>
      <c r="E208" s="189">
        <v>1</v>
      </c>
      <c r="F208" s="189">
        <v>23710475</v>
      </c>
      <c r="G208" s="189" t="s">
        <v>1109</v>
      </c>
      <c r="H208" s="189" t="s">
        <v>1106</v>
      </c>
      <c r="I208" s="189">
        <v>0.48209999999999997</v>
      </c>
      <c r="J208" s="189">
        <v>5.2699999999999997E-2</v>
      </c>
      <c r="K208" s="189">
        <v>3.0000000000000001E-3</v>
      </c>
      <c r="L208" s="189">
        <v>1.0090000000000001E-69</v>
      </c>
      <c r="M208" s="747">
        <v>0.99029999999999996</v>
      </c>
      <c r="N208" s="748">
        <v>17.2</v>
      </c>
      <c r="O208" s="189">
        <v>245277</v>
      </c>
      <c r="P208" s="937">
        <v>3.2310000000000001E-61</v>
      </c>
      <c r="Q208" s="195">
        <v>204690</v>
      </c>
    </row>
    <row r="209" spans="1:17" ht="14.4">
      <c r="A209" s="190"/>
      <c r="B209" s="190" t="s">
        <v>236</v>
      </c>
      <c r="C209" s="189" t="s">
        <v>237</v>
      </c>
      <c r="D209" s="915" t="s">
        <v>238</v>
      </c>
      <c r="E209" s="189">
        <v>1</v>
      </c>
      <c r="F209" s="189">
        <v>41250961</v>
      </c>
      <c r="G209" s="189" t="s">
        <v>1109</v>
      </c>
      <c r="H209" s="189" t="s">
        <v>1106</v>
      </c>
      <c r="I209" s="189">
        <v>1.9699999999999999E-2</v>
      </c>
      <c r="J209" s="189">
        <v>-0.1706</v>
      </c>
      <c r="K209" s="189">
        <v>1.17E-2</v>
      </c>
      <c r="L209" s="189">
        <v>1.5709999999999999E-48</v>
      </c>
      <c r="M209" s="747">
        <v>-3.0748000000000002</v>
      </c>
      <c r="N209" s="748">
        <v>8.4</v>
      </c>
      <c r="O209" s="189">
        <v>244459</v>
      </c>
      <c r="P209" s="937">
        <v>7.8880000000000001E-50</v>
      </c>
      <c r="Q209" s="195">
        <v>206435</v>
      </c>
    </row>
    <row r="210" spans="1:17" ht="14.4">
      <c r="A210" s="190"/>
      <c r="B210" s="190" t="s">
        <v>239</v>
      </c>
      <c r="C210" s="189" t="s">
        <v>240</v>
      </c>
      <c r="D210" s="915" t="s">
        <v>241</v>
      </c>
      <c r="E210" s="189">
        <v>1</v>
      </c>
      <c r="F210" s="189">
        <v>66984572</v>
      </c>
      <c r="G210" s="189" t="s">
        <v>1110</v>
      </c>
      <c r="H210" s="189" t="s">
        <v>1399</v>
      </c>
      <c r="I210" s="189">
        <v>0.22090000000000001</v>
      </c>
      <c r="J210" s="189">
        <v>3.1399999999999997E-2</v>
      </c>
      <c r="K210" s="189">
        <v>3.5000000000000001E-3</v>
      </c>
      <c r="L210" s="189">
        <v>1.056E-19</v>
      </c>
      <c r="M210" s="747">
        <v>0.58650000000000002</v>
      </c>
      <c r="N210" s="748">
        <v>18.399999999999999</v>
      </c>
      <c r="O210" s="189">
        <v>251364</v>
      </c>
      <c r="P210" s="937">
        <v>5.1190000000000005E-19</v>
      </c>
      <c r="Q210" s="195">
        <v>210777</v>
      </c>
    </row>
    <row r="211" spans="1:17" ht="14.4">
      <c r="A211" s="190"/>
      <c r="B211" s="190" t="s">
        <v>242</v>
      </c>
      <c r="C211" s="189" t="s">
        <v>243</v>
      </c>
      <c r="D211" s="938" t="s">
        <v>244</v>
      </c>
      <c r="E211" s="189">
        <v>1</v>
      </c>
      <c r="F211" s="189">
        <v>162033890</v>
      </c>
      <c r="G211" s="189" t="s">
        <v>1109</v>
      </c>
      <c r="H211" s="189" t="s">
        <v>1106</v>
      </c>
      <c r="I211" s="189">
        <v>0.24510000000000001</v>
      </c>
      <c r="J211" s="189">
        <v>0.20200000000000001</v>
      </c>
      <c r="K211" s="189">
        <v>3.3E-3</v>
      </c>
      <c r="L211" s="939" t="s">
        <v>15917</v>
      </c>
      <c r="M211" s="747">
        <v>3.867</v>
      </c>
      <c r="N211" s="748">
        <v>82.1</v>
      </c>
      <c r="O211" s="189">
        <v>244818</v>
      </c>
      <c r="P211" s="937" t="s">
        <v>15918</v>
      </c>
      <c r="Q211" s="195">
        <v>204231</v>
      </c>
    </row>
    <row r="212" spans="1:17" ht="14.4">
      <c r="A212" s="190"/>
      <c r="B212" s="190" t="s">
        <v>245</v>
      </c>
      <c r="C212" s="189" t="s">
        <v>246</v>
      </c>
      <c r="D212" s="938" t="s">
        <v>18948</v>
      </c>
      <c r="E212" s="189">
        <v>1</v>
      </c>
      <c r="F212" s="189">
        <v>169271902</v>
      </c>
      <c r="G212" s="189" t="s">
        <v>1109</v>
      </c>
      <c r="H212" s="189" t="s">
        <v>1106</v>
      </c>
      <c r="I212" s="189">
        <v>0.14319999999999999</v>
      </c>
      <c r="J212" s="189">
        <v>-9.7000000000000003E-2</v>
      </c>
      <c r="K212" s="189">
        <v>4.1000000000000003E-3</v>
      </c>
      <c r="L212" s="189">
        <v>1.01E-123</v>
      </c>
      <c r="M212" s="747">
        <v>-1.762</v>
      </c>
      <c r="N212" s="748">
        <v>31</v>
      </c>
      <c r="O212" s="189">
        <v>251437</v>
      </c>
      <c r="P212" s="937">
        <v>1.2899999999999999E-114</v>
      </c>
      <c r="Q212" s="195">
        <v>210850</v>
      </c>
    </row>
    <row r="213" spans="1:17" ht="14.4">
      <c r="A213" s="190"/>
      <c r="B213" s="190" t="s">
        <v>632</v>
      </c>
      <c r="C213" s="189" t="s">
        <v>633</v>
      </c>
      <c r="D213" s="915" t="s">
        <v>1406</v>
      </c>
      <c r="E213" s="189">
        <v>1</v>
      </c>
      <c r="F213" s="189">
        <v>205722958</v>
      </c>
      <c r="G213" s="189" t="s">
        <v>1109</v>
      </c>
      <c r="H213" s="189" t="s">
        <v>1106</v>
      </c>
      <c r="I213" s="189">
        <v>0.38550000000000001</v>
      </c>
      <c r="J213" s="189">
        <v>-2.18E-2</v>
      </c>
      <c r="K213" s="189">
        <v>2.8999999999999998E-3</v>
      </c>
      <c r="L213" s="189">
        <v>7.5169999999999997E-14</v>
      </c>
      <c r="M213" s="747">
        <v>-0.39279999999999998</v>
      </c>
      <c r="N213" s="748">
        <v>26.7</v>
      </c>
      <c r="O213" s="189">
        <v>251350</v>
      </c>
      <c r="P213" s="937">
        <v>9.9160000000000004E-14</v>
      </c>
      <c r="Q213" s="195">
        <v>210763</v>
      </c>
    </row>
    <row r="214" spans="1:17" ht="14.4">
      <c r="A214" s="190"/>
      <c r="B214" s="190" t="s">
        <v>249</v>
      </c>
      <c r="C214" s="189" t="s">
        <v>250</v>
      </c>
      <c r="D214" s="915" t="s">
        <v>251</v>
      </c>
      <c r="E214" s="189">
        <v>2</v>
      </c>
      <c r="F214" s="189">
        <v>40738240</v>
      </c>
      <c r="G214" s="189" t="s">
        <v>1109</v>
      </c>
      <c r="H214" s="189" t="s">
        <v>1106</v>
      </c>
      <c r="I214" s="189">
        <v>0.91249999999999998</v>
      </c>
      <c r="J214" s="189">
        <v>8.3799999999999999E-2</v>
      </c>
      <c r="K214" s="189">
        <v>6.0000000000000001E-3</v>
      </c>
      <c r="L214" s="189">
        <v>2.8700000000000002E-44</v>
      </c>
      <c r="M214" s="747">
        <v>1.6092</v>
      </c>
      <c r="N214" s="748">
        <v>21.9</v>
      </c>
      <c r="O214" s="189">
        <v>251110</v>
      </c>
      <c r="P214" s="937">
        <v>2.5900000000000001E-26</v>
      </c>
      <c r="Q214" s="195">
        <v>210523</v>
      </c>
    </row>
    <row r="215" spans="1:17" ht="14.4">
      <c r="A215" s="190"/>
      <c r="B215" s="190" t="s">
        <v>252</v>
      </c>
      <c r="C215" s="189" t="s">
        <v>253</v>
      </c>
      <c r="D215" s="915" t="s">
        <v>18908</v>
      </c>
      <c r="E215" s="189">
        <v>2</v>
      </c>
      <c r="F215" s="189">
        <v>174888351</v>
      </c>
      <c r="G215" s="189" t="s">
        <v>1109</v>
      </c>
      <c r="H215" s="189" t="s">
        <v>1399</v>
      </c>
      <c r="I215" s="189">
        <v>0.19800000000000001</v>
      </c>
      <c r="J215" s="189">
        <v>4.2799999999999998E-2</v>
      </c>
      <c r="K215" s="189">
        <v>3.8E-3</v>
      </c>
      <c r="L215" s="189">
        <v>8.6179999999999998E-30</v>
      </c>
      <c r="M215" s="747">
        <v>0.75760000000000005</v>
      </c>
      <c r="N215" s="748">
        <v>0</v>
      </c>
      <c r="O215" s="189">
        <v>247343</v>
      </c>
      <c r="P215" s="937">
        <v>6.1229999999999998E-29</v>
      </c>
      <c r="Q215" s="195">
        <v>206756</v>
      </c>
    </row>
    <row r="216" spans="1:17" ht="14.4">
      <c r="A216" s="190"/>
      <c r="B216" s="190" t="s">
        <v>254</v>
      </c>
      <c r="C216" s="189" t="s">
        <v>255</v>
      </c>
      <c r="D216" s="915" t="s">
        <v>18944</v>
      </c>
      <c r="E216" s="189">
        <v>2</v>
      </c>
      <c r="F216" s="189">
        <v>179611711</v>
      </c>
      <c r="G216" s="189" t="s">
        <v>1110</v>
      </c>
      <c r="H216" s="189" t="s">
        <v>1106</v>
      </c>
      <c r="I216" s="189">
        <v>6.3100000000000003E-2</v>
      </c>
      <c r="J216" s="189">
        <v>8.0100000000000005E-2</v>
      </c>
      <c r="K216" s="189">
        <v>6.4999999999999997E-3</v>
      </c>
      <c r="L216" s="189">
        <v>6.4939999999999995E-35</v>
      </c>
      <c r="M216" s="747">
        <v>1.4514</v>
      </c>
      <c r="N216" s="748">
        <v>1.1000000000000001</v>
      </c>
      <c r="O216" s="189">
        <v>251462</v>
      </c>
      <c r="P216" s="937">
        <v>2.231E-30</v>
      </c>
      <c r="Q216" s="195">
        <v>210875</v>
      </c>
    </row>
    <row r="217" spans="1:17" ht="14.4">
      <c r="A217" s="190"/>
      <c r="B217" s="190" t="s">
        <v>257</v>
      </c>
      <c r="C217" s="189" t="s">
        <v>258</v>
      </c>
      <c r="D217" s="915" t="s">
        <v>259</v>
      </c>
      <c r="E217" s="189">
        <v>2</v>
      </c>
      <c r="F217" s="189">
        <v>201163454</v>
      </c>
      <c r="G217" s="189" t="s">
        <v>1110</v>
      </c>
      <c r="H217" s="189" t="s">
        <v>1109</v>
      </c>
      <c r="I217" s="189">
        <v>0.61629999999999996</v>
      </c>
      <c r="J217" s="189">
        <v>-2.4799999999999999E-2</v>
      </c>
      <c r="K217" s="189">
        <v>2.8999999999999998E-3</v>
      </c>
      <c r="L217" s="189">
        <v>3.3440000000000001E-17</v>
      </c>
      <c r="M217" s="747">
        <v>-0.46679999999999999</v>
      </c>
      <c r="N217" s="748">
        <v>16.3</v>
      </c>
      <c r="O217" s="189">
        <v>251456</v>
      </c>
      <c r="P217" s="937">
        <v>2.7670000000000001E-17</v>
      </c>
      <c r="Q217" s="195">
        <v>210869</v>
      </c>
    </row>
    <row r="218" spans="1:17" ht="14.4">
      <c r="A218" s="190"/>
      <c r="B218" s="190" t="s">
        <v>260</v>
      </c>
      <c r="C218" s="189" t="s">
        <v>261</v>
      </c>
      <c r="D218" s="915" t="s">
        <v>262</v>
      </c>
      <c r="E218" s="189">
        <v>2</v>
      </c>
      <c r="F218" s="189">
        <v>220500830</v>
      </c>
      <c r="G218" s="189" t="s">
        <v>1106</v>
      </c>
      <c r="H218" s="189" t="s">
        <v>1399</v>
      </c>
      <c r="I218" s="189">
        <v>0.2132</v>
      </c>
      <c r="J218" s="189">
        <v>4.9099999999999998E-2</v>
      </c>
      <c r="K218" s="189">
        <v>3.5999999999999999E-3</v>
      </c>
      <c r="L218" s="189">
        <v>1.5680000000000001E-42</v>
      </c>
      <c r="M218" s="747">
        <v>0.94950000000000001</v>
      </c>
      <c r="N218" s="748">
        <v>27.3</v>
      </c>
      <c r="O218" s="189">
        <v>248284</v>
      </c>
      <c r="P218" s="937">
        <v>1.022E-43</v>
      </c>
      <c r="Q218" s="195">
        <v>207697</v>
      </c>
    </row>
    <row r="219" spans="1:17" ht="14.4">
      <c r="A219" s="190"/>
      <c r="B219" s="190" t="s">
        <v>634</v>
      </c>
      <c r="C219" s="189" t="s">
        <v>635</v>
      </c>
      <c r="D219" s="915" t="s">
        <v>265</v>
      </c>
      <c r="E219" s="189">
        <v>3</v>
      </c>
      <c r="F219" s="189">
        <v>38621237</v>
      </c>
      <c r="G219" s="189" t="s">
        <v>1106</v>
      </c>
      <c r="H219" s="189" t="s">
        <v>1399</v>
      </c>
      <c r="I219" s="189">
        <v>0.85589999999999999</v>
      </c>
      <c r="J219" s="189">
        <v>0.12330000000000001</v>
      </c>
      <c r="K219" s="189">
        <v>4.1999999999999997E-3</v>
      </c>
      <c r="L219" s="189">
        <v>3.0899999999999999E-193</v>
      </c>
      <c r="M219" s="747">
        <v>2.3094000000000001</v>
      </c>
      <c r="N219" s="748">
        <v>48.7</v>
      </c>
      <c r="O219" s="189">
        <v>251385</v>
      </c>
      <c r="P219" s="937">
        <v>3.6899999999999998E-174</v>
      </c>
      <c r="Q219" s="195">
        <v>210798</v>
      </c>
    </row>
    <row r="220" spans="1:17" ht="14.4">
      <c r="A220" s="190"/>
      <c r="B220" s="190" t="s">
        <v>636</v>
      </c>
      <c r="C220" s="189" t="s">
        <v>637</v>
      </c>
      <c r="D220" s="915" t="s">
        <v>15216</v>
      </c>
      <c r="E220" s="189">
        <v>3</v>
      </c>
      <c r="F220" s="189">
        <v>46888471</v>
      </c>
      <c r="G220" s="189" t="s">
        <v>1110</v>
      </c>
      <c r="H220" s="189" t="s">
        <v>1399</v>
      </c>
      <c r="I220" s="189">
        <v>0.86919999999999997</v>
      </c>
      <c r="J220" s="189">
        <v>2.9000000000000001E-2</v>
      </c>
      <c r="K220" s="189">
        <v>4.4999999999999997E-3</v>
      </c>
      <c r="L220" s="189">
        <v>1.056E-10</v>
      </c>
      <c r="M220" s="747">
        <v>0.50839999999999996</v>
      </c>
      <c r="N220" s="748">
        <v>22.4</v>
      </c>
      <c r="O220" s="189">
        <v>251464</v>
      </c>
      <c r="P220" s="937">
        <v>3.8070000000000003E-8</v>
      </c>
      <c r="Q220" s="195">
        <v>210877</v>
      </c>
    </row>
    <row r="221" spans="1:17" ht="14.4">
      <c r="A221" s="190"/>
      <c r="B221" s="190" t="s">
        <v>268</v>
      </c>
      <c r="C221" s="189" t="s">
        <v>269</v>
      </c>
      <c r="D221" s="915" t="s">
        <v>270</v>
      </c>
      <c r="E221" s="189">
        <v>3</v>
      </c>
      <c r="F221" s="189">
        <v>122013465</v>
      </c>
      <c r="G221" s="189" t="s">
        <v>1109</v>
      </c>
      <c r="H221" s="189" t="s">
        <v>1106</v>
      </c>
      <c r="I221" s="189">
        <v>0.13009999999999999</v>
      </c>
      <c r="J221" s="189">
        <v>-4.41E-2</v>
      </c>
      <c r="K221" s="189">
        <v>4.3E-3</v>
      </c>
      <c r="L221" s="189">
        <v>1.444E-24</v>
      </c>
      <c r="M221" s="747">
        <v>-0.84279999999999999</v>
      </c>
      <c r="N221" s="748">
        <v>23.3</v>
      </c>
      <c r="O221" s="189">
        <v>251395</v>
      </c>
      <c r="P221" s="937">
        <v>8.1370000000000007E-24</v>
      </c>
      <c r="Q221" s="195">
        <v>210808</v>
      </c>
    </row>
    <row r="222" spans="1:17" ht="14.4">
      <c r="A222" s="190"/>
      <c r="B222" s="190" t="s">
        <v>638</v>
      </c>
      <c r="C222" s="189" t="s">
        <v>639</v>
      </c>
      <c r="D222" s="915" t="s">
        <v>273</v>
      </c>
      <c r="E222" s="189">
        <v>3</v>
      </c>
      <c r="F222" s="189">
        <v>185307879</v>
      </c>
      <c r="G222" s="189" t="s">
        <v>1110</v>
      </c>
      <c r="H222" s="189" t="s">
        <v>1109</v>
      </c>
      <c r="I222" s="189">
        <v>0.65139999999999998</v>
      </c>
      <c r="J222" s="189">
        <v>-2.9700000000000001E-2</v>
      </c>
      <c r="K222" s="189">
        <v>3.0000000000000001E-3</v>
      </c>
      <c r="L222" s="189">
        <v>3.523E-23</v>
      </c>
      <c r="M222" s="747">
        <v>-0.5645</v>
      </c>
      <c r="N222" s="748">
        <v>0</v>
      </c>
      <c r="O222" s="189">
        <v>251175</v>
      </c>
      <c r="P222" s="937">
        <v>4.0229999999999999E-23</v>
      </c>
      <c r="Q222" s="195">
        <v>210588</v>
      </c>
    </row>
    <row r="223" spans="1:17" ht="14.4">
      <c r="A223" s="190"/>
      <c r="B223" s="190" t="s">
        <v>274</v>
      </c>
      <c r="C223" s="189" t="s">
        <v>275</v>
      </c>
      <c r="D223" s="915" t="s">
        <v>18912</v>
      </c>
      <c r="E223" s="189">
        <v>3</v>
      </c>
      <c r="F223" s="189">
        <v>194299967</v>
      </c>
      <c r="G223" s="189" t="s">
        <v>1109</v>
      </c>
      <c r="H223" s="189" t="s">
        <v>1399</v>
      </c>
      <c r="I223" s="189">
        <v>0.4375</v>
      </c>
      <c r="J223" s="189">
        <v>-4.5100000000000001E-2</v>
      </c>
      <c r="K223" s="189">
        <v>3.0999999999999999E-3</v>
      </c>
      <c r="L223" s="189">
        <v>3.0109999999999999E-49</v>
      </c>
      <c r="M223" s="747">
        <v>-0.81230000000000002</v>
      </c>
      <c r="N223" s="748">
        <v>10.7</v>
      </c>
      <c r="O223" s="189">
        <v>250814</v>
      </c>
      <c r="P223" s="937">
        <v>2.6660000000000002E-52</v>
      </c>
      <c r="Q223" s="195">
        <v>210227</v>
      </c>
    </row>
    <row r="224" spans="1:17" ht="14.4">
      <c r="A224" s="190"/>
      <c r="B224" s="190" t="s">
        <v>640</v>
      </c>
      <c r="C224" s="189" t="s">
        <v>641</v>
      </c>
      <c r="D224" s="915" t="s">
        <v>278</v>
      </c>
      <c r="E224" s="189">
        <v>4</v>
      </c>
      <c r="F224" s="189">
        <v>72119998</v>
      </c>
      <c r="G224" s="189" t="s">
        <v>1110</v>
      </c>
      <c r="H224" s="189" t="s">
        <v>1399</v>
      </c>
      <c r="I224" s="189">
        <v>0.21510000000000001</v>
      </c>
      <c r="J224" s="189">
        <v>4.4999999999999998E-2</v>
      </c>
      <c r="K224" s="189">
        <v>3.8999999999999998E-3</v>
      </c>
      <c r="L224" s="189">
        <v>6.6159999999999996E-31</v>
      </c>
      <c r="M224" s="747">
        <v>0.8639</v>
      </c>
      <c r="N224" s="748">
        <v>16.399999999999999</v>
      </c>
      <c r="O224" s="189">
        <v>251429</v>
      </c>
      <c r="P224" s="937">
        <v>4.0540000000000003E-27</v>
      </c>
      <c r="Q224" s="195">
        <v>210842</v>
      </c>
    </row>
    <row r="225" spans="1:17" ht="14.4">
      <c r="A225" s="190"/>
      <c r="B225" s="190" t="s">
        <v>642</v>
      </c>
      <c r="C225" s="189" t="s">
        <v>643</v>
      </c>
      <c r="D225" s="915" t="s">
        <v>281</v>
      </c>
      <c r="E225" s="189">
        <v>4</v>
      </c>
      <c r="F225" s="189">
        <v>95129238</v>
      </c>
      <c r="G225" s="189" t="s">
        <v>1109</v>
      </c>
      <c r="H225" s="189" t="s">
        <v>1106</v>
      </c>
      <c r="I225" s="189">
        <v>0.39800000000000002</v>
      </c>
      <c r="J225" s="189">
        <v>2.0500000000000001E-2</v>
      </c>
      <c r="K225" s="189">
        <v>3.0000000000000001E-3</v>
      </c>
      <c r="L225" s="189">
        <v>5.7959999999999999E-12</v>
      </c>
      <c r="M225" s="747">
        <v>0.39419999999999999</v>
      </c>
      <c r="N225" s="748">
        <v>0</v>
      </c>
      <c r="O225" s="189">
        <v>251098</v>
      </c>
      <c r="P225" s="937">
        <v>2.8329999999999999E-10</v>
      </c>
      <c r="Q225" s="195">
        <v>210511</v>
      </c>
    </row>
    <row r="226" spans="1:17" ht="14.4">
      <c r="A226" s="190"/>
      <c r="B226" s="190" t="s">
        <v>644</v>
      </c>
      <c r="C226" s="189" t="s">
        <v>645</v>
      </c>
      <c r="D226" s="915" t="s">
        <v>284</v>
      </c>
      <c r="E226" s="189">
        <v>4</v>
      </c>
      <c r="F226" s="189">
        <v>103446115</v>
      </c>
      <c r="G226" s="189" t="s">
        <v>1110</v>
      </c>
      <c r="H226" s="189" t="s">
        <v>1399</v>
      </c>
      <c r="I226" s="189">
        <v>0.43319999999999997</v>
      </c>
      <c r="J226" s="189">
        <v>-1.6899999999999998E-2</v>
      </c>
      <c r="K226" s="189">
        <v>2.8999999999999998E-3</v>
      </c>
      <c r="L226" s="189">
        <v>5.9209999999999997E-9</v>
      </c>
      <c r="M226" s="747">
        <v>-0.31280000000000002</v>
      </c>
      <c r="N226" s="748">
        <v>11</v>
      </c>
      <c r="O226" s="189">
        <v>248650</v>
      </c>
      <c r="P226" s="937">
        <v>9.069E-9</v>
      </c>
      <c r="Q226" s="195">
        <v>208063</v>
      </c>
    </row>
    <row r="227" spans="1:17" ht="14.4">
      <c r="A227" s="190"/>
      <c r="B227" s="190" t="s">
        <v>285</v>
      </c>
      <c r="C227" s="189" t="s">
        <v>286</v>
      </c>
      <c r="D227" s="915" t="s">
        <v>15976</v>
      </c>
      <c r="E227" s="189">
        <v>5</v>
      </c>
      <c r="F227" s="189">
        <v>1065683</v>
      </c>
      <c r="G227" s="189" t="s">
        <v>1110</v>
      </c>
      <c r="H227" s="189" t="s">
        <v>1106</v>
      </c>
      <c r="I227" s="189">
        <v>0.49280000000000002</v>
      </c>
      <c r="J227" s="189">
        <v>-3.27E-2</v>
      </c>
      <c r="K227" s="189">
        <v>2.8999999999999998E-3</v>
      </c>
      <c r="L227" s="189">
        <v>4.8689999999999998E-29</v>
      </c>
      <c r="M227" s="747">
        <v>-0.61370000000000002</v>
      </c>
      <c r="N227" s="748">
        <v>36.6</v>
      </c>
      <c r="O227" s="189">
        <v>245486</v>
      </c>
      <c r="P227" s="937">
        <v>3.4780000000000001E-26</v>
      </c>
      <c r="Q227" s="195">
        <v>204899</v>
      </c>
    </row>
    <row r="228" spans="1:17" ht="14.4">
      <c r="A228" s="190"/>
      <c r="B228" s="190" t="s">
        <v>646</v>
      </c>
      <c r="C228" s="189" t="s">
        <v>647</v>
      </c>
      <c r="D228" s="915" t="s">
        <v>289</v>
      </c>
      <c r="E228" s="189">
        <v>5</v>
      </c>
      <c r="F228" s="189">
        <v>128295798</v>
      </c>
      <c r="G228" s="189" t="s">
        <v>1109</v>
      </c>
      <c r="H228" s="189" t="s">
        <v>1399</v>
      </c>
      <c r="I228" s="189">
        <v>0.71689999999999998</v>
      </c>
      <c r="J228" s="189">
        <v>-2.8299999999999999E-2</v>
      </c>
      <c r="K228" s="189">
        <v>3.7000000000000002E-3</v>
      </c>
      <c r="L228" s="189">
        <v>2.842E-14</v>
      </c>
      <c r="M228" s="747">
        <v>-0.53610000000000002</v>
      </c>
      <c r="N228" s="748">
        <v>29</v>
      </c>
      <c r="O228" s="189">
        <v>190135</v>
      </c>
      <c r="P228" s="937">
        <v>5.0160000000000001E-16</v>
      </c>
      <c r="Q228" s="195">
        <v>150121</v>
      </c>
    </row>
    <row r="229" spans="1:17" ht="14.4">
      <c r="A229" s="190"/>
      <c r="B229" s="190" t="s">
        <v>648</v>
      </c>
      <c r="C229" s="189" t="s">
        <v>649</v>
      </c>
      <c r="D229" s="915" t="s">
        <v>18844</v>
      </c>
      <c r="E229" s="189">
        <v>5</v>
      </c>
      <c r="F229" s="189">
        <v>137364795</v>
      </c>
      <c r="G229" s="189" t="s">
        <v>1109</v>
      </c>
      <c r="H229" s="189" t="s">
        <v>1106</v>
      </c>
      <c r="I229" s="189">
        <v>0.16650000000000001</v>
      </c>
      <c r="J229" s="189">
        <v>-3.95E-2</v>
      </c>
      <c r="K229" s="189">
        <v>4.0000000000000001E-3</v>
      </c>
      <c r="L229" s="189">
        <v>3.9430000000000001E-23</v>
      </c>
      <c r="M229" s="747">
        <v>-0.76990000000000003</v>
      </c>
      <c r="N229" s="748">
        <v>5.5</v>
      </c>
      <c r="O229" s="189">
        <v>251407</v>
      </c>
      <c r="P229" s="937">
        <v>1.3930000000000001E-23</v>
      </c>
      <c r="Q229" s="195">
        <v>210820</v>
      </c>
    </row>
    <row r="230" spans="1:17" ht="14.4">
      <c r="A230" s="190"/>
      <c r="B230" s="190" t="s">
        <v>650</v>
      </c>
      <c r="C230" s="189" t="s">
        <v>651</v>
      </c>
      <c r="D230" s="915" t="s">
        <v>18246</v>
      </c>
      <c r="E230" s="189">
        <v>5</v>
      </c>
      <c r="F230" s="189">
        <v>172646183</v>
      </c>
      <c r="G230" s="189" t="s">
        <v>1110</v>
      </c>
      <c r="H230" s="189" t="s">
        <v>1399</v>
      </c>
      <c r="I230" s="189">
        <v>0.19719999999999999</v>
      </c>
      <c r="J230" s="189">
        <v>3.1399999999999997E-2</v>
      </c>
      <c r="K230" s="189">
        <v>3.8E-3</v>
      </c>
      <c r="L230" s="189">
        <v>1.431E-16</v>
      </c>
      <c r="M230" s="747">
        <v>0.55379999999999996</v>
      </c>
      <c r="N230" s="748">
        <v>10.6</v>
      </c>
      <c r="O230" s="189">
        <v>250814</v>
      </c>
      <c r="P230" s="937">
        <v>5.2739999999999995E-16</v>
      </c>
      <c r="Q230" s="195">
        <v>210227</v>
      </c>
    </row>
    <row r="231" spans="1:17" ht="14.4">
      <c r="A231" s="190"/>
      <c r="B231" s="190" t="s">
        <v>652</v>
      </c>
      <c r="C231" s="189" t="s">
        <v>653</v>
      </c>
      <c r="D231" s="895" t="s">
        <v>297</v>
      </c>
      <c r="E231" s="189">
        <v>6</v>
      </c>
      <c r="F231" s="189">
        <v>16290761</v>
      </c>
      <c r="G231" s="189" t="s">
        <v>1110</v>
      </c>
      <c r="H231" s="189" t="s">
        <v>1109</v>
      </c>
      <c r="I231" s="189">
        <v>0.43280000000000002</v>
      </c>
      <c r="J231" s="189">
        <v>3.1099999999999999E-2</v>
      </c>
      <c r="K231" s="189">
        <v>3.0000000000000001E-3</v>
      </c>
      <c r="L231" s="189">
        <v>1.283E-25</v>
      </c>
      <c r="M231" s="747">
        <v>0.5968</v>
      </c>
      <c r="N231" s="748">
        <v>0</v>
      </c>
      <c r="O231" s="189">
        <v>250722</v>
      </c>
      <c r="P231" s="937">
        <v>2.2359999999999999E-24</v>
      </c>
      <c r="Q231" s="195">
        <v>210135</v>
      </c>
    </row>
    <row r="232" spans="1:17" ht="14.4">
      <c r="A232" s="190"/>
      <c r="B232" s="190" t="s">
        <v>298</v>
      </c>
      <c r="C232" s="189" t="s">
        <v>299</v>
      </c>
      <c r="D232" s="915" t="s">
        <v>300</v>
      </c>
      <c r="E232" s="189">
        <v>6</v>
      </c>
      <c r="F232" s="189">
        <v>36647289</v>
      </c>
      <c r="G232" s="189" t="s">
        <v>1110</v>
      </c>
      <c r="H232" s="189" t="s">
        <v>1399</v>
      </c>
      <c r="I232" s="189">
        <v>0.20269999999999999</v>
      </c>
      <c r="J232" s="189">
        <v>-6.8699999999999997E-2</v>
      </c>
      <c r="K232" s="189">
        <v>3.5999999999999999E-3</v>
      </c>
      <c r="L232" s="189">
        <v>3.6160000000000001E-81</v>
      </c>
      <c r="M232" s="747">
        <v>-1.3048999999999999</v>
      </c>
      <c r="N232" s="748">
        <v>53</v>
      </c>
      <c r="O232" s="189">
        <v>251031</v>
      </c>
      <c r="P232" s="937">
        <v>3.0920000000000001E-67</v>
      </c>
      <c r="Q232" s="195">
        <v>210444</v>
      </c>
    </row>
    <row r="233" spans="1:17" ht="14.4">
      <c r="A233" s="190"/>
      <c r="B233" s="190" t="s">
        <v>654</v>
      </c>
      <c r="C233" s="189" t="s">
        <v>655</v>
      </c>
      <c r="D233" s="915" t="s">
        <v>303</v>
      </c>
      <c r="E233" s="189">
        <v>6</v>
      </c>
      <c r="F233" s="189">
        <v>105721866</v>
      </c>
      <c r="G233" s="189" t="s">
        <v>1110</v>
      </c>
      <c r="H233" s="189" t="s">
        <v>1399</v>
      </c>
      <c r="I233" s="189">
        <v>0.18179999999999999</v>
      </c>
      <c r="J233" s="189">
        <v>-4.1500000000000002E-2</v>
      </c>
      <c r="K233" s="189">
        <v>4.0000000000000001E-3</v>
      </c>
      <c r="L233" s="189">
        <v>5.7370000000000003E-25</v>
      </c>
      <c r="M233" s="747">
        <v>-0.77500000000000002</v>
      </c>
      <c r="N233" s="748">
        <v>0.9</v>
      </c>
      <c r="O233" s="189">
        <v>247831</v>
      </c>
      <c r="P233" s="937">
        <v>1.242E-21</v>
      </c>
      <c r="Q233" s="195">
        <v>207244</v>
      </c>
    </row>
    <row r="234" spans="1:17" ht="14.4">
      <c r="A234" s="190"/>
      <c r="B234" s="190" t="s">
        <v>304</v>
      </c>
      <c r="C234" s="189" t="s">
        <v>305</v>
      </c>
      <c r="D234" s="915" t="s">
        <v>19150</v>
      </c>
      <c r="E234" s="189">
        <v>6</v>
      </c>
      <c r="F234" s="189">
        <v>118667522</v>
      </c>
      <c r="G234" s="189" t="s">
        <v>1109</v>
      </c>
      <c r="H234" s="189" t="s">
        <v>1106</v>
      </c>
      <c r="I234" s="189">
        <v>0.53320000000000001</v>
      </c>
      <c r="J234" s="189">
        <v>-6.2300000000000001E-2</v>
      </c>
      <c r="K234" s="189">
        <v>2.8999999999999998E-3</v>
      </c>
      <c r="L234" s="189">
        <v>2.4199999999999999E-104</v>
      </c>
      <c r="M234" s="747">
        <v>-1.1639999999999999</v>
      </c>
      <c r="N234" s="748">
        <v>36.200000000000003</v>
      </c>
      <c r="O234" s="189">
        <v>251450</v>
      </c>
      <c r="P234" s="937">
        <v>4.7900000000000001E-100</v>
      </c>
      <c r="Q234" s="195">
        <v>210863</v>
      </c>
    </row>
    <row r="235" spans="1:17" ht="14.4">
      <c r="A235" s="190"/>
      <c r="B235" s="190" t="s">
        <v>656</v>
      </c>
      <c r="C235" s="189" t="s">
        <v>657</v>
      </c>
      <c r="D235" s="915" t="s">
        <v>312</v>
      </c>
      <c r="E235" s="189">
        <v>7</v>
      </c>
      <c r="F235" s="189">
        <v>150658199</v>
      </c>
      <c r="G235" s="189" t="s">
        <v>1109</v>
      </c>
      <c r="H235" s="189" t="s">
        <v>1106</v>
      </c>
      <c r="I235" s="189">
        <v>0.7651</v>
      </c>
      <c r="J235" s="189">
        <v>-9.0899999999999995E-2</v>
      </c>
      <c r="K235" s="189">
        <v>3.5000000000000001E-3</v>
      </c>
      <c r="L235" s="189">
        <v>7.7199999999999998E-148</v>
      </c>
      <c r="M235" s="747">
        <v>-1.7685</v>
      </c>
      <c r="N235" s="748">
        <v>50.7</v>
      </c>
      <c r="O235" s="189">
        <v>246735</v>
      </c>
      <c r="P235" s="937">
        <v>7.0500000000000002E-143</v>
      </c>
      <c r="Q235" s="195">
        <v>206148</v>
      </c>
    </row>
    <row r="236" spans="1:17" ht="14.4">
      <c r="A236" s="190"/>
      <c r="B236" s="190" t="s">
        <v>658</v>
      </c>
      <c r="C236" s="189" t="s">
        <v>659</v>
      </c>
      <c r="D236" s="915" t="s">
        <v>315</v>
      </c>
      <c r="E236" s="189">
        <v>8</v>
      </c>
      <c r="F236" s="189">
        <v>71251084</v>
      </c>
      <c r="G236" s="189" t="s">
        <v>1109</v>
      </c>
      <c r="H236" s="189" t="s">
        <v>1106</v>
      </c>
      <c r="I236" s="189">
        <v>0.1046</v>
      </c>
      <c r="J236" s="189">
        <v>4.1000000000000002E-2</v>
      </c>
      <c r="K236" s="189">
        <v>4.7999999999999996E-3</v>
      </c>
      <c r="L236" s="189">
        <v>1.4119999999999999E-17</v>
      </c>
      <c r="M236" s="747">
        <v>0.75609999999999999</v>
      </c>
      <c r="N236" s="748">
        <v>12.6</v>
      </c>
      <c r="O236" s="189">
        <v>246936</v>
      </c>
      <c r="P236" s="937">
        <v>4.1839999999999999E-17</v>
      </c>
      <c r="Q236" s="195">
        <v>206349</v>
      </c>
    </row>
    <row r="237" spans="1:17" ht="14.4">
      <c r="A237" s="190"/>
      <c r="B237" s="190" t="s">
        <v>660</v>
      </c>
      <c r="C237" s="189" t="s">
        <v>661</v>
      </c>
      <c r="D237" s="915" t="s">
        <v>318</v>
      </c>
      <c r="E237" s="189">
        <v>8</v>
      </c>
      <c r="F237" s="189">
        <v>98829573</v>
      </c>
      <c r="G237" s="189" t="s">
        <v>1109</v>
      </c>
      <c r="H237" s="189" t="s">
        <v>1106</v>
      </c>
      <c r="I237" s="189">
        <v>0.42449999999999999</v>
      </c>
      <c r="J237" s="189">
        <v>-3.5900000000000001E-2</v>
      </c>
      <c r="K237" s="189">
        <v>2.8999999999999998E-3</v>
      </c>
      <c r="L237" s="189">
        <v>3.5309999999999999E-34</v>
      </c>
      <c r="M237" s="747">
        <v>-0.64739999999999998</v>
      </c>
      <c r="N237" s="748">
        <v>2.8</v>
      </c>
      <c r="O237" s="189">
        <v>246717</v>
      </c>
      <c r="P237" s="937">
        <v>3.9220000000000002E-30</v>
      </c>
      <c r="Q237" s="195">
        <v>206130</v>
      </c>
    </row>
    <row r="238" spans="1:17" ht="14.4">
      <c r="A238" s="190"/>
      <c r="B238" s="190" t="s">
        <v>319</v>
      </c>
      <c r="C238" s="189" t="s">
        <v>320</v>
      </c>
      <c r="D238" s="915" t="s">
        <v>321</v>
      </c>
      <c r="E238" s="189">
        <v>8</v>
      </c>
      <c r="F238" s="189">
        <v>103931938</v>
      </c>
      <c r="G238" s="189" t="s">
        <v>1106</v>
      </c>
      <c r="H238" s="189" t="s">
        <v>1399</v>
      </c>
      <c r="I238" s="189">
        <v>0.41909999999999997</v>
      </c>
      <c r="J238" s="189">
        <v>2.3900000000000001E-2</v>
      </c>
      <c r="K238" s="189">
        <v>3.0000000000000001E-3</v>
      </c>
      <c r="L238" s="189">
        <v>7.4920000000000003E-16</v>
      </c>
      <c r="M238" s="747">
        <v>0.43809999999999999</v>
      </c>
      <c r="N238" s="748">
        <v>20.5</v>
      </c>
      <c r="O238" s="189">
        <v>246924</v>
      </c>
      <c r="P238" s="937">
        <v>3.5350000000000002E-14</v>
      </c>
      <c r="Q238" s="195">
        <v>206337</v>
      </c>
    </row>
    <row r="239" spans="1:17" ht="14.4">
      <c r="A239" s="190"/>
      <c r="B239" s="190" t="s">
        <v>322</v>
      </c>
      <c r="C239" s="189" t="s">
        <v>323</v>
      </c>
      <c r="D239" s="915" t="s">
        <v>18916</v>
      </c>
      <c r="E239" s="189">
        <v>8</v>
      </c>
      <c r="F239" s="189">
        <v>106347897</v>
      </c>
      <c r="G239" s="189" t="s">
        <v>1110</v>
      </c>
      <c r="H239" s="189" t="s">
        <v>1109</v>
      </c>
      <c r="I239" s="189">
        <v>3.7900000000000003E-2</v>
      </c>
      <c r="J239" s="189">
        <v>8.43E-2</v>
      </c>
      <c r="K239" s="189">
        <v>8.0999999999999996E-3</v>
      </c>
      <c r="L239" s="189">
        <v>2.0519999999999999E-25</v>
      </c>
      <c r="M239" s="747">
        <v>1.5509999999999999</v>
      </c>
      <c r="N239" s="748">
        <v>38.200000000000003</v>
      </c>
      <c r="O239" s="189">
        <v>245496</v>
      </c>
      <c r="P239" s="937">
        <v>2.611E-26</v>
      </c>
      <c r="Q239" s="195">
        <v>206151</v>
      </c>
    </row>
    <row r="240" spans="1:17" ht="14.4">
      <c r="A240" s="190"/>
      <c r="B240" s="190" t="s">
        <v>662</v>
      </c>
      <c r="C240" s="189" t="s">
        <v>663</v>
      </c>
      <c r="D240" s="915" t="s">
        <v>18917</v>
      </c>
      <c r="E240" s="189">
        <v>10</v>
      </c>
      <c r="F240" s="189">
        <v>38182447</v>
      </c>
      <c r="G240" s="189" t="s">
        <v>1106</v>
      </c>
      <c r="H240" s="189" t="s">
        <v>1399</v>
      </c>
      <c r="I240" s="189">
        <v>0.49859999999999999</v>
      </c>
      <c r="J240" s="189">
        <v>-2.2499999999999999E-2</v>
      </c>
      <c r="K240" s="189">
        <v>2.8999999999999998E-3</v>
      </c>
      <c r="L240" s="189">
        <v>1.688E-14</v>
      </c>
      <c r="M240" s="747">
        <v>-0.43159999999999998</v>
      </c>
      <c r="N240" s="748">
        <v>0</v>
      </c>
      <c r="O240" s="189">
        <v>245272</v>
      </c>
      <c r="P240" s="937">
        <v>4.5829999999999998E-13</v>
      </c>
      <c r="Q240" s="195">
        <v>210572</v>
      </c>
    </row>
    <row r="241" spans="1:17" ht="14.4">
      <c r="A241" s="190"/>
      <c r="B241" s="190" t="s">
        <v>664</v>
      </c>
      <c r="C241" s="189" t="s">
        <v>665</v>
      </c>
      <c r="D241" s="915" t="s">
        <v>328</v>
      </c>
      <c r="E241" s="189">
        <v>10</v>
      </c>
      <c r="F241" s="189">
        <v>75080045</v>
      </c>
      <c r="G241" s="189" t="s">
        <v>1110</v>
      </c>
      <c r="H241" s="189" t="s">
        <v>1399</v>
      </c>
      <c r="I241" s="189">
        <v>0.91359999999999997</v>
      </c>
      <c r="J241" s="189">
        <v>-3.2300000000000002E-2</v>
      </c>
      <c r="K241" s="189">
        <v>5.7000000000000002E-3</v>
      </c>
      <c r="L241" s="189">
        <v>1.7669999999999999E-8</v>
      </c>
      <c r="M241" s="747">
        <v>-0.59660000000000002</v>
      </c>
      <c r="N241" s="748">
        <v>0</v>
      </c>
      <c r="O241" s="189">
        <v>238537</v>
      </c>
      <c r="P241" s="937">
        <v>5.3129999999999998E-6</v>
      </c>
      <c r="Q241" s="195">
        <v>207847</v>
      </c>
    </row>
    <row r="242" spans="1:17" ht="14.4">
      <c r="A242" s="190"/>
      <c r="B242" s="190" t="s">
        <v>666</v>
      </c>
      <c r="C242" s="189" t="s">
        <v>667</v>
      </c>
      <c r="D242" s="915" t="s">
        <v>331</v>
      </c>
      <c r="E242" s="189">
        <v>10</v>
      </c>
      <c r="F242" s="189">
        <v>104060529</v>
      </c>
      <c r="G242" s="189" t="s">
        <v>1109</v>
      </c>
      <c r="H242" s="189" t="s">
        <v>1106</v>
      </c>
      <c r="I242" s="189">
        <v>0.377</v>
      </c>
      <c r="J242" s="189">
        <v>-2.5600000000000001E-2</v>
      </c>
      <c r="K242" s="189">
        <v>3.0000000000000001E-3</v>
      </c>
      <c r="L242" s="189">
        <v>1.6959999999999999E-17</v>
      </c>
      <c r="M242" s="747">
        <v>-0.44330000000000003</v>
      </c>
      <c r="N242" s="748">
        <v>0</v>
      </c>
      <c r="O242" s="189">
        <v>241557</v>
      </c>
      <c r="P242" s="937">
        <v>4.5879999999999996E-15</v>
      </c>
      <c r="Q242" s="195">
        <v>210867</v>
      </c>
    </row>
    <row r="243" spans="1:17" ht="14.4">
      <c r="A243" s="190"/>
      <c r="B243" s="190" t="s">
        <v>668</v>
      </c>
      <c r="C243" s="189" t="s">
        <v>669</v>
      </c>
      <c r="D243" s="915" t="s">
        <v>982</v>
      </c>
      <c r="E243" s="189">
        <v>10</v>
      </c>
      <c r="F243" s="189">
        <v>114506292</v>
      </c>
      <c r="G243" s="189" t="s">
        <v>1110</v>
      </c>
      <c r="H243" s="189" t="s">
        <v>1399</v>
      </c>
      <c r="I243" s="189">
        <v>0.29089999999999999</v>
      </c>
      <c r="J243" s="189">
        <v>-4.1099999999999998E-2</v>
      </c>
      <c r="K243" s="189">
        <v>3.3E-3</v>
      </c>
      <c r="L243" s="189">
        <v>3.5080000000000003E-35</v>
      </c>
      <c r="M243" s="747">
        <v>-0.73829999999999996</v>
      </c>
      <c r="N243" s="748">
        <v>2.6</v>
      </c>
      <c r="O243" s="189">
        <v>241520</v>
      </c>
      <c r="P243" s="937">
        <v>2.4480000000000001E-31</v>
      </c>
      <c r="Q243" s="195">
        <v>210830</v>
      </c>
    </row>
    <row r="244" spans="1:17" ht="14.4">
      <c r="A244" s="190"/>
      <c r="B244" s="190" t="s">
        <v>332</v>
      </c>
      <c r="C244" s="189" t="s">
        <v>333</v>
      </c>
      <c r="D244" s="915" t="s">
        <v>334</v>
      </c>
      <c r="E244" s="189">
        <v>11</v>
      </c>
      <c r="F244" s="189">
        <v>2484803</v>
      </c>
      <c r="G244" s="189" t="s">
        <v>1109</v>
      </c>
      <c r="H244" s="189" t="s">
        <v>1106</v>
      </c>
      <c r="I244" s="189">
        <v>8.6599999999999996E-2</v>
      </c>
      <c r="J244" s="189">
        <v>-0.26650000000000001</v>
      </c>
      <c r="K244" s="189">
        <v>6.1999999999999998E-3</v>
      </c>
      <c r="L244" s="939" t="s">
        <v>15919</v>
      </c>
      <c r="M244" s="747">
        <v>-5.0175999999999998</v>
      </c>
      <c r="N244" s="748">
        <v>65.8</v>
      </c>
      <c r="O244" s="189">
        <v>230412</v>
      </c>
      <c r="P244" s="937" t="s">
        <v>15920</v>
      </c>
      <c r="Q244" s="195">
        <v>199722</v>
      </c>
    </row>
    <row r="245" spans="1:17" ht="14.4">
      <c r="A245" s="190"/>
      <c r="B245" s="190" t="s">
        <v>670</v>
      </c>
      <c r="C245" s="189" t="s">
        <v>671</v>
      </c>
      <c r="D245" s="915" t="s">
        <v>18949</v>
      </c>
      <c r="E245" s="189">
        <v>11</v>
      </c>
      <c r="F245" s="189">
        <v>61591636</v>
      </c>
      <c r="G245" s="189" t="s">
        <v>1106</v>
      </c>
      <c r="H245" s="189" t="s">
        <v>1399</v>
      </c>
      <c r="I245" s="189">
        <v>0.83840000000000003</v>
      </c>
      <c r="J245" s="189">
        <v>3.0700000000000002E-2</v>
      </c>
      <c r="K245" s="189">
        <v>4.3E-3</v>
      </c>
      <c r="L245" s="189">
        <v>1.3229999999999999E-12</v>
      </c>
      <c r="M245" s="747">
        <v>0.5484</v>
      </c>
      <c r="N245" s="748">
        <v>22.5</v>
      </c>
      <c r="O245" s="189">
        <v>241564</v>
      </c>
      <c r="P245" s="937">
        <v>1.7490000000000001E-9</v>
      </c>
      <c r="Q245" s="195">
        <v>210874</v>
      </c>
    </row>
    <row r="246" spans="1:17" ht="14.4">
      <c r="A246" s="190"/>
      <c r="B246" s="190" t="s">
        <v>672</v>
      </c>
      <c r="C246" s="189" t="s">
        <v>673</v>
      </c>
      <c r="D246" s="915" t="s">
        <v>18925</v>
      </c>
      <c r="E246" s="189">
        <v>12</v>
      </c>
      <c r="F246" s="189">
        <v>32992139</v>
      </c>
      <c r="G246" s="189" t="s">
        <v>1109</v>
      </c>
      <c r="H246" s="189" t="s">
        <v>1106</v>
      </c>
      <c r="I246" s="189">
        <v>0.14680000000000001</v>
      </c>
      <c r="J246" s="189">
        <v>2.87E-2</v>
      </c>
      <c r="K246" s="189">
        <v>4.1999999999999997E-3</v>
      </c>
      <c r="L246" s="189">
        <v>7.2230000000000002E-12</v>
      </c>
      <c r="M246" s="747">
        <v>0.50980000000000003</v>
      </c>
      <c r="N246" s="748">
        <v>0</v>
      </c>
      <c r="O246" s="189">
        <v>241530</v>
      </c>
      <c r="P246" s="937">
        <v>6.5299999999999998E-12</v>
      </c>
      <c r="Q246" s="195">
        <v>210840</v>
      </c>
    </row>
    <row r="247" spans="1:17" ht="14.4">
      <c r="A247" s="190"/>
      <c r="B247" s="190" t="s">
        <v>343</v>
      </c>
      <c r="C247" s="189" t="s">
        <v>344</v>
      </c>
      <c r="D247" s="915" t="s">
        <v>345</v>
      </c>
      <c r="E247" s="189">
        <v>12</v>
      </c>
      <c r="F247" s="189">
        <v>46199798</v>
      </c>
      <c r="G247" s="189" t="s">
        <v>1109</v>
      </c>
      <c r="H247" s="189" t="s">
        <v>1106</v>
      </c>
      <c r="I247" s="189">
        <v>0.96660000000000001</v>
      </c>
      <c r="J247" s="189">
        <v>9.11E-2</v>
      </c>
      <c r="K247" s="189">
        <v>8.9999999999999993E-3</v>
      </c>
      <c r="L247" s="189">
        <v>3.3120000000000002E-24</v>
      </c>
      <c r="M247" s="747">
        <v>1.6035999999999999</v>
      </c>
      <c r="N247" s="748">
        <v>27.9</v>
      </c>
      <c r="O247" s="189">
        <v>233632</v>
      </c>
      <c r="P247" s="937">
        <v>1.1750000000000001E-22</v>
      </c>
      <c r="Q247" s="195">
        <v>205505</v>
      </c>
    </row>
    <row r="248" spans="1:17" ht="14.4">
      <c r="A248" s="190"/>
      <c r="B248" s="190" t="s">
        <v>674</v>
      </c>
      <c r="C248" s="189" t="s">
        <v>675</v>
      </c>
      <c r="D248" s="915" t="s">
        <v>676</v>
      </c>
      <c r="E248" s="189">
        <v>12</v>
      </c>
      <c r="F248" s="189">
        <v>57103154</v>
      </c>
      <c r="G248" s="189" t="s">
        <v>1109</v>
      </c>
      <c r="H248" s="189" t="s">
        <v>1106</v>
      </c>
      <c r="I248" s="189">
        <v>0.2681</v>
      </c>
      <c r="J248" s="189">
        <v>2.7900000000000001E-2</v>
      </c>
      <c r="K248" s="189">
        <v>3.3999999999999998E-3</v>
      </c>
      <c r="L248" s="189">
        <v>1.966E-16</v>
      </c>
      <c r="M248" s="747">
        <v>0.50619999999999998</v>
      </c>
      <c r="N248" s="748">
        <v>0</v>
      </c>
      <c r="O248" s="189">
        <v>238769</v>
      </c>
      <c r="P248" s="937">
        <v>1.8930000000000002E-15</v>
      </c>
      <c r="Q248" s="195">
        <v>208079</v>
      </c>
    </row>
    <row r="249" spans="1:17" ht="14.4">
      <c r="A249" s="190"/>
      <c r="B249" s="190" t="s">
        <v>677</v>
      </c>
      <c r="C249" s="189" t="s">
        <v>678</v>
      </c>
      <c r="D249" s="915" t="s">
        <v>348</v>
      </c>
      <c r="E249" s="189">
        <v>12</v>
      </c>
      <c r="F249" s="189">
        <v>110543466</v>
      </c>
      <c r="G249" s="189" t="s">
        <v>1110</v>
      </c>
      <c r="H249" s="189" t="s">
        <v>1399</v>
      </c>
      <c r="I249" s="189">
        <v>0.23280000000000001</v>
      </c>
      <c r="J249" s="189">
        <v>3.9699999999999999E-2</v>
      </c>
      <c r="K249" s="189">
        <v>3.5000000000000001E-3</v>
      </c>
      <c r="L249" s="189">
        <v>4.0759999999999997E-30</v>
      </c>
      <c r="M249" s="747">
        <v>0.72960000000000003</v>
      </c>
      <c r="N249" s="748">
        <v>23</v>
      </c>
      <c r="O249" s="189">
        <v>238775</v>
      </c>
      <c r="P249" s="937">
        <v>5.934E-26</v>
      </c>
      <c r="Q249" s="195">
        <v>208085</v>
      </c>
    </row>
    <row r="250" spans="1:17" ht="14.4">
      <c r="A250" s="190"/>
      <c r="B250" s="190" t="s">
        <v>352</v>
      </c>
      <c r="C250" s="189" t="s">
        <v>353</v>
      </c>
      <c r="D250" s="915" t="s">
        <v>354</v>
      </c>
      <c r="E250" s="189">
        <v>13</v>
      </c>
      <c r="F250" s="189">
        <v>74511991</v>
      </c>
      <c r="G250" s="189" t="s">
        <v>1106</v>
      </c>
      <c r="H250" s="189" t="s">
        <v>1399</v>
      </c>
      <c r="I250" s="189">
        <v>0.36659999999999998</v>
      </c>
      <c r="J250" s="189">
        <v>6.3100000000000003E-2</v>
      </c>
      <c r="K250" s="189">
        <v>3.0999999999999999E-3</v>
      </c>
      <c r="L250" s="189">
        <v>1.15E-94</v>
      </c>
      <c r="M250" s="747">
        <v>1.1660999999999999</v>
      </c>
      <c r="N250" s="748">
        <v>29.3</v>
      </c>
      <c r="O250" s="189">
        <v>237984</v>
      </c>
      <c r="P250" s="937">
        <v>1.341E-84</v>
      </c>
      <c r="Q250" s="195">
        <v>207294</v>
      </c>
    </row>
    <row r="251" spans="1:17" ht="14.4">
      <c r="A251" s="190"/>
      <c r="B251" s="190" t="s">
        <v>355</v>
      </c>
      <c r="C251" s="189" t="s">
        <v>356</v>
      </c>
      <c r="D251" s="915" t="s">
        <v>357</v>
      </c>
      <c r="E251" s="189">
        <v>14</v>
      </c>
      <c r="F251" s="189">
        <v>102974999</v>
      </c>
      <c r="G251" s="189" t="s">
        <v>1109</v>
      </c>
      <c r="H251" s="189" t="s">
        <v>1106</v>
      </c>
      <c r="I251" s="189">
        <v>0.3407</v>
      </c>
      <c r="J251" s="189">
        <v>3.4500000000000003E-2</v>
      </c>
      <c r="K251" s="189">
        <v>3.2000000000000002E-3</v>
      </c>
      <c r="L251" s="189">
        <v>5.6700000000000003E-27</v>
      </c>
      <c r="M251" s="747">
        <v>0.61409999999999998</v>
      </c>
      <c r="N251" s="748">
        <v>14.5</v>
      </c>
      <c r="O251" s="189">
        <v>234719</v>
      </c>
      <c r="P251" s="937">
        <v>1.227E-25</v>
      </c>
      <c r="Q251" s="195">
        <v>204029</v>
      </c>
    </row>
    <row r="252" spans="1:17" ht="14.4">
      <c r="A252" s="190"/>
      <c r="B252" s="190" t="s">
        <v>358</v>
      </c>
      <c r="C252" s="189" t="s">
        <v>359</v>
      </c>
      <c r="D252" s="915" t="s">
        <v>18928</v>
      </c>
      <c r="E252" s="189">
        <v>15</v>
      </c>
      <c r="F252" s="189">
        <v>50838236</v>
      </c>
      <c r="G252" s="189" t="s">
        <v>1106</v>
      </c>
      <c r="H252" s="189" t="s">
        <v>1399</v>
      </c>
      <c r="I252" s="189">
        <v>0.5403</v>
      </c>
      <c r="J252" s="189">
        <v>-3.3599999999999998E-2</v>
      </c>
      <c r="K252" s="189">
        <v>2.8999999999999998E-3</v>
      </c>
      <c r="L252" s="189">
        <v>2.9930000000000001E-30</v>
      </c>
      <c r="M252" s="747">
        <v>-0.60819999999999996</v>
      </c>
      <c r="N252" s="748">
        <v>6.9</v>
      </c>
      <c r="O252" s="189">
        <v>238833</v>
      </c>
      <c r="P252" s="937">
        <v>4.3360000000000002E-24</v>
      </c>
      <c r="Q252" s="195">
        <v>208143</v>
      </c>
    </row>
    <row r="253" spans="1:17" ht="14.4">
      <c r="A253" s="190"/>
      <c r="B253" s="190" t="s">
        <v>360</v>
      </c>
      <c r="C253" s="189" t="s">
        <v>361</v>
      </c>
      <c r="D253" s="915" t="s">
        <v>362</v>
      </c>
      <c r="E253" s="189">
        <v>15</v>
      </c>
      <c r="F253" s="189">
        <v>85364516</v>
      </c>
      <c r="G253" s="189" t="s">
        <v>1109</v>
      </c>
      <c r="H253" s="189" t="s">
        <v>1106</v>
      </c>
      <c r="I253" s="189">
        <v>0.46289999999999998</v>
      </c>
      <c r="J253" s="189">
        <v>2.4299999999999999E-2</v>
      </c>
      <c r="K253" s="189">
        <v>2.8999999999999998E-3</v>
      </c>
      <c r="L253" s="189">
        <v>1.326E-16</v>
      </c>
      <c r="M253" s="747">
        <v>0.44090000000000001</v>
      </c>
      <c r="N253" s="748">
        <v>0</v>
      </c>
      <c r="O253" s="189">
        <v>238845</v>
      </c>
      <c r="P253" s="937">
        <v>1.3610000000000001E-16</v>
      </c>
      <c r="Q253" s="195">
        <v>208155</v>
      </c>
    </row>
    <row r="254" spans="1:17" ht="14.4">
      <c r="A254" s="190"/>
      <c r="B254" s="190" t="s">
        <v>363</v>
      </c>
      <c r="C254" s="189" t="s">
        <v>364</v>
      </c>
      <c r="D254" s="915" t="s">
        <v>365</v>
      </c>
      <c r="E254" s="189">
        <v>16</v>
      </c>
      <c r="F254" s="189">
        <v>3873642</v>
      </c>
      <c r="G254" s="189" t="s">
        <v>1110</v>
      </c>
      <c r="H254" s="189" t="s">
        <v>1106</v>
      </c>
      <c r="I254" s="189">
        <v>0.80689999999999995</v>
      </c>
      <c r="J254" s="189">
        <v>-3.2800000000000003E-2</v>
      </c>
      <c r="K254" s="189">
        <v>4.0000000000000001E-3</v>
      </c>
      <c r="L254" s="189">
        <v>9.5219999999999997E-17</v>
      </c>
      <c r="M254" s="747">
        <v>-0.62</v>
      </c>
      <c r="N254" s="748">
        <v>0</v>
      </c>
      <c r="O254" s="189">
        <v>237340</v>
      </c>
      <c r="P254" s="937">
        <v>1.0629999999999999E-15</v>
      </c>
      <c r="Q254" s="195">
        <v>206650</v>
      </c>
    </row>
    <row r="255" spans="1:17" ht="14.4">
      <c r="A255" s="190"/>
      <c r="B255" s="190" t="s">
        <v>366</v>
      </c>
      <c r="C255" s="189" t="s">
        <v>367</v>
      </c>
      <c r="D255" s="915" t="s">
        <v>368</v>
      </c>
      <c r="E255" s="189">
        <v>16</v>
      </c>
      <c r="F255" s="189">
        <v>11692658</v>
      </c>
      <c r="G255" s="189" t="s">
        <v>1109</v>
      </c>
      <c r="H255" s="189" t="s">
        <v>1106</v>
      </c>
      <c r="I255" s="189">
        <v>0.45660000000000001</v>
      </c>
      <c r="J255" s="189">
        <v>-7.5300000000000006E-2</v>
      </c>
      <c r="K255" s="189">
        <v>3.0000000000000001E-3</v>
      </c>
      <c r="L255" s="189">
        <v>1.55E-142</v>
      </c>
      <c r="M255" s="747">
        <v>-1.3932</v>
      </c>
      <c r="N255" s="748">
        <v>9.1999999999999993</v>
      </c>
      <c r="O255" s="189">
        <v>238737</v>
      </c>
      <c r="P255" s="937">
        <v>6.1600000000000004E-124</v>
      </c>
      <c r="Q255" s="195">
        <v>208047</v>
      </c>
    </row>
    <row r="256" spans="1:17" ht="14.4">
      <c r="A256" s="190"/>
      <c r="B256" s="190" t="s">
        <v>369</v>
      </c>
      <c r="C256" s="189" t="s">
        <v>370</v>
      </c>
      <c r="D256" s="915" t="s">
        <v>18932</v>
      </c>
      <c r="E256" s="189">
        <v>16</v>
      </c>
      <c r="F256" s="189">
        <v>14405892</v>
      </c>
      <c r="G256" s="189" t="s">
        <v>1110</v>
      </c>
      <c r="H256" s="189" t="s">
        <v>1399</v>
      </c>
      <c r="I256" s="189">
        <v>0.45269999999999999</v>
      </c>
      <c r="J256" s="189">
        <v>3.2399999999999998E-2</v>
      </c>
      <c r="K256" s="189">
        <v>3.0000000000000001E-3</v>
      </c>
      <c r="L256" s="189">
        <v>7.1390000000000001E-28</v>
      </c>
      <c r="M256" s="747">
        <v>0.60640000000000005</v>
      </c>
      <c r="N256" s="748">
        <v>0</v>
      </c>
      <c r="O256" s="189">
        <v>234619</v>
      </c>
      <c r="P256" s="937">
        <v>7.3290000000000004E-25</v>
      </c>
      <c r="Q256" s="195">
        <v>203929</v>
      </c>
    </row>
    <row r="257" spans="1:17" ht="14.4">
      <c r="A257" s="190"/>
      <c r="B257" s="190" t="s">
        <v>371</v>
      </c>
      <c r="C257" s="189" t="s">
        <v>372</v>
      </c>
      <c r="D257" s="915" t="s">
        <v>18933</v>
      </c>
      <c r="E257" s="189">
        <v>16</v>
      </c>
      <c r="F257" s="189">
        <v>28838073</v>
      </c>
      <c r="G257" s="189" t="s">
        <v>1110</v>
      </c>
      <c r="H257" s="189" t="s">
        <v>1399</v>
      </c>
      <c r="I257" s="189">
        <v>0.32900000000000001</v>
      </c>
      <c r="J257" s="189">
        <v>4.6300000000000001E-2</v>
      </c>
      <c r="K257" s="189">
        <v>3.3E-3</v>
      </c>
      <c r="L257" s="189">
        <v>3.9610000000000002E-44</v>
      </c>
      <c r="M257" s="747">
        <v>0.85609999999999997</v>
      </c>
      <c r="N257" s="748">
        <v>17.7</v>
      </c>
      <c r="O257" s="189">
        <v>234726</v>
      </c>
      <c r="P257" s="937">
        <v>1.26E-41</v>
      </c>
      <c r="Q257" s="195">
        <v>204036</v>
      </c>
    </row>
    <row r="258" spans="1:17" ht="14.4">
      <c r="A258" s="190"/>
      <c r="B258" s="190" t="s">
        <v>373</v>
      </c>
      <c r="C258" s="189" t="s">
        <v>374</v>
      </c>
      <c r="D258" s="915" t="s">
        <v>19161</v>
      </c>
      <c r="E258" s="189">
        <v>16</v>
      </c>
      <c r="F258" s="189">
        <v>58601410</v>
      </c>
      <c r="G258" s="189" t="s">
        <v>1110</v>
      </c>
      <c r="H258" s="189" t="s">
        <v>1399</v>
      </c>
      <c r="I258" s="189">
        <v>0.25330000000000003</v>
      </c>
      <c r="J258" s="189">
        <v>-0.1042</v>
      </c>
      <c r="K258" s="189">
        <v>3.3999999999999998E-3</v>
      </c>
      <c r="L258" s="189">
        <v>6.4100000000000002E-209</v>
      </c>
      <c r="M258" s="747">
        <v>-1.954</v>
      </c>
      <c r="N258" s="748">
        <v>40</v>
      </c>
      <c r="O258" s="189">
        <v>238845</v>
      </c>
      <c r="P258" s="937">
        <v>2.4599999999999999E-180</v>
      </c>
      <c r="Q258" s="195">
        <v>208155</v>
      </c>
    </row>
    <row r="259" spans="1:17" ht="14.4">
      <c r="A259" s="190"/>
      <c r="B259" s="190" t="s">
        <v>679</v>
      </c>
      <c r="C259" s="189" t="s">
        <v>680</v>
      </c>
      <c r="D259" s="915" t="s">
        <v>380</v>
      </c>
      <c r="E259" s="189">
        <v>17</v>
      </c>
      <c r="F259" s="189">
        <v>33324382</v>
      </c>
      <c r="G259" s="189" t="s">
        <v>1109</v>
      </c>
      <c r="H259" s="189" t="s">
        <v>1106</v>
      </c>
      <c r="I259" s="189">
        <v>0.44740000000000002</v>
      </c>
      <c r="J259" s="189">
        <v>-4.2999999999999997E-2</v>
      </c>
      <c r="K259" s="189">
        <v>3.0000000000000001E-3</v>
      </c>
      <c r="L259" s="189">
        <v>7.4020000000000005E-48</v>
      </c>
      <c r="M259" s="747">
        <v>-0.78139999999999998</v>
      </c>
      <c r="N259" s="748">
        <v>19.3</v>
      </c>
      <c r="O259" s="189">
        <v>238648</v>
      </c>
      <c r="P259" s="937">
        <v>2.3429999999999999E-43</v>
      </c>
      <c r="Q259" s="195">
        <v>207958</v>
      </c>
    </row>
    <row r="260" spans="1:17" ht="14.4">
      <c r="A260" s="190"/>
      <c r="B260" s="190" t="s">
        <v>681</v>
      </c>
      <c r="C260" s="189" t="s">
        <v>682</v>
      </c>
      <c r="D260" s="915" t="s">
        <v>18938</v>
      </c>
      <c r="E260" s="189">
        <v>17</v>
      </c>
      <c r="F260" s="189">
        <v>42209751</v>
      </c>
      <c r="G260" s="189" t="s">
        <v>1106</v>
      </c>
      <c r="H260" s="189" t="s">
        <v>1399</v>
      </c>
      <c r="I260" s="189">
        <v>0.29139999999999999</v>
      </c>
      <c r="J260" s="189">
        <v>-2.3300000000000001E-2</v>
      </c>
      <c r="K260" s="189">
        <v>3.3E-3</v>
      </c>
      <c r="L260" s="189">
        <v>1.3959999999999999E-12</v>
      </c>
      <c r="M260" s="747">
        <v>-0.436</v>
      </c>
      <c r="N260" s="748">
        <v>0</v>
      </c>
      <c r="O260" s="189">
        <v>236373</v>
      </c>
      <c r="P260" s="937">
        <v>5.2939999999999999E-12</v>
      </c>
      <c r="Q260" s="195">
        <v>208147</v>
      </c>
    </row>
    <row r="261" spans="1:17" ht="14.4">
      <c r="A261" s="190"/>
      <c r="B261" s="190" t="s">
        <v>383</v>
      </c>
      <c r="C261" s="189" t="s">
        <v>384</v>
      </c>
      <c r="D261" s="915" t="s">
        <v>385</v>
      </c>
      <c r="E261" s="189">
        <v>17</v>
      </c>
      <c r="F261" s="189">
        <v>57473166</v>
      </c>
      <c r="G261" s="189" t="s">
        <v>1110</v>
      </c>
      <c r="H261" s="189" t="s">
        <v>1399</v>
      </c>
      <c r="I261" s="189">
        <v>0.49430000000000002</v>
      </c>
      <c r="J261" s="189">
        <v>4.5999999999999999E-2</v>
      </c>
      <c r="K261" s="189">
        <v>2.8999999999999998E-3</v>
      </c>
      <c r="L261" s="189">
        <v>1.9720000000000001E-55</v>
      </c>
      <c r="M261" s="747">
        <v>0.84899999999999998</v>
      </c>
      <c r="N261" s="748">
        <v>6.2</v>
      </c>
      <c r="O261" s="189">
        <v>238738</v>
      </c>
      <c r="P261" s="937">
        <v>7.9490000000000004E-49</v>
      </c>
      <c r="Q261" s="195">
        <v>208048</v>
      </c>
    </row>
    <row r="262" spans="1:17" ht="14.4">
      <c r="A262" s="190"/>
      <c r="B262" s="190" t="s">
        <v>683</v>
      </c>
      <c r="C262" s="189" t="s">
        <v>684</v>
      </c>
      <c r="D262" s="915" t="s">
        <v>388</v>
      </c>
      <c r="E262" s="189">
        <v>17</v>
      </c>
      <c r="F262" s="189">
        <v>64321567</v>
      </c>
      <c r="G262" s="189" t="s">
        <v>1109</v>
      </c>
      <c r="H262" s="189" t="s">
        <v>1106</v>
      </c>
      <c r="I262" s="189">
        <v>0.57840000000000003</v>
      </c>
      <c r="J262" s="189">
        <v>6.2600000000000003E-2</v>
      </c>
      <c r="K262" s="189">
        <v>3.0000000000000001E-3</v>
      </c>
      <c r="L262" s="189">
        <v>7.8700000000000006E-99</v>
      </c>
      <c r="M262" s="747">
        <v>1.1544000000000001</v>
      </c>
      <c r="N262" s="748">
        <v>16.2</v>
      </c>
      <c r="O262" s="189">
        <v>238731</v>
      </c>
      <c r="P262" s="937">
        <v>9.705E-78</v>
      </c>
      <c r="Q262" s="195">
        <v>208041</v>
      </c>
    </row>
    <row r="263" spans="1:17" ht="14.4">
      <c r="A263" s="190"/>
      <c r="B263" s="190" t="s">
        <v>685</v>
      </c>
      <c r="C263" s="189" t="s">
        <v>686</v>
      </c>
      <c r="D263" s="915" t="s">
        <v>18939</v>
      </c>
      <c r="E263" s="189">
        <v>17</v>
      </c>
      <c r="F263" s="189">
        <v>68479345</v>
      </c>
      <c r="G263" s="189" t="s">
        <v>1110</v>
      </c>
      <c r="H263" s="189" t="s">
        <v>1399</v>
      </c>
      <c r="I263" s="189">
        <v>0.30180000000000001</v>
      </c>
      <c r="J263" s="189">
        <v>-5.7299999999999997E-2</v>
      </c>
      <c r="K263" s="189">
        <v>3.2000000000000002E-3</v>
      </c>
      <c r="L263" s="189">
        <v>3.1269999999999999E-71</v>
      </c>
      <c r="M263" s="747">
        <v>-1.0642</v>
      </c>
      <c r="N263" s="748">
        <v>30.9</v>
      </c>
      <c r="O263" s="189">
        <v>235915</v>
      </c>
      <c r="P263" s="937">
        <v>3.177E-70</v>
      </c>
      <c r="Q263" s="195">
        <v>205225</v>
      </c>
    </row>
    <row r="264" spans="1:17" ht="14.4">
      <c r="A264" s="190"/>
      <c r="B264" s="190" t="s">
        <v>687</v>
      </c>
      <c r="C264" s="189" t="s">
        <v>688</v>
      </c>
      <c r="D264" s="915" t="s">
        <v>18940</v>
      </c>
      <c r="E264" s="189">
        <v>21</v>
      </c>
      <c r="F264" s="189">
        <v>30737816</v>
      </c>
      <c r="G264" s="189" t="s">
        <v>1106</v>
      </c>
      <c r="H264" s="189" t="s">
        <v>1399</v>
      </c>
      <c r="I264" s="189">
        <v>0.38529999999999998</v>
      </c>
      <c r="J264" s="189">
        <v>2.3199999999999998E-2</v>
      </c>
      <c r="K264" s="189">
        <v>3.0000000000000001E-3</v>
      </c>
      <c r="L264" s="189">
        <v>2.0669999999999999E-14</v>
      </c>
      <c r="M264" s="747">
        <v>0.45100000000000001</v>
      </c>
      <c r="N264" s="748">
        <v>9.5</v>
      </c>
      <c r="O264" s="189">
        <v>238833</v>
      </c>
      <c r="P264" s="937">
        <v>3.0130000000000002E-12</v>
      </c>
      <c r="Q264" s="195">
        <v>208143</v>
      </c>
    </row>
    <row r="265" spans="1:17" ht="14.4">
      <c r="A265" s="187"/>
      <c r="B265" s="187" t="s">
        <v>393</v>
      </c>
      <c r="C265" s="188" t="s">
        <v>394</v>
      </c>
      <c r="D265" s="917" t="s">
        <v>395</v>
      </c>
      <c r="E265" s="188">
        <v>21</v>
      </c>
      <c r="F265" s="188">
        <v>35821680</v>
      </c>
      <c r="G265" s="188" t="s">
        <v>1109</v>
      </c>
      <c r="H265" s="188" t="s">
        <v>1106</v>
      </c>
      <c r="I265" s="188">
        <v>1.4E-2</v>
      </c>
      <c r="J265" s="188">
        <v>0.38250000000000001</v>
      </c>
      <c r="K265" s="188">
        <v>1.4800000000000001E-2</v>
      </c>
      <c r="L265" s="188">
        <v>6.5799999999999995E-147</v>
      </c>
      <c r="M265" s="940">
        <v>7.4587000000000003</v>
      </c>
      <c r="N265" s="941">
        <v>32.6</v>
      </c>
      <c r="O265" s="188">
        <v>227176</v>
      </c>
      <c r="P265" s="918">
        <v>4.8400000000000004E-140</v>
      </c>
      <c r="Q265" s="194">
        <v>200708</v>
      </c>
    </row>
  </sheetData>
  <mergeCells count="3">
    <mergeCell ref="A4:P4"/>
    <mergeCell ref="A205:P205"/>
    <mergeCell ref="A2:Q2"/>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1D156B-A959-4932-B789-EC9BDFB1214B}">
  <dimension ref="A1:Q204"/>
  <sheetViews>
    <sheetView zoomScale="80" zoomScaleNormal="80" workbookViewId="0">
      <selection activeCell="A2" sqref="A2:Q2"/>
    </sheetView>
  </sheetViews>
  <sheetFormatPr defaultColWidth="8.77734375" defaultRowHeight="13.2"/>
  <cols>
    <col min="1" max="1" width="21.77734375" style="79" customWidth="1"/>
    <col min="2" max="2" width="14.5546875" style="79" bestFit="1" customWidth="1"/>
    <col min="3" max="3" width="23.33203125" style="79" bestFit="1" customWidth="1"/>
    <col min="4" max="4" width="32.33203125" style="79" bestFit="1" customWidth="1"/>
    <col min="5" max="5" width="3.77734375" style="79" bestFit="1" customWidth="1"/>
    <col min="6" max="6" width="10" style="79" bestFit="1" customWidth="1"/>
    <col min="7" max="7" width="3.33203125" style="79" bestFit="1" customWidth="1"/>
    <col min="8" max="8" width="10.33203125" style="79" bestFit="1" customWidth="1"/>
    <col min="9" max="9" width="7" style="438" bestFit="1" customWidth="1"/>
    <col min="10" max="10" width="7.6640625" style="438" bestFit="1" customWidth="1"/>
    <col min="11" max="11" width="8.21875" style="438" bestFit="1" customWidth="1"/>
    <col min="12" max="12" width="10.21875" style="438" bestFit="1" customWidth="1"/>
    <col min="13" max="13" width="10.21875" style="728" customWidth="1"/>
    <col min="14" max="14" width="10.21875" style="729" customWidth="1"/>
    <col min="15" max="15" width="10" style="438" bestFit="1" customWidth="1"/>
    <col min="16" max="16" width="18.88671875" style="438" bestFit="1" customWidth="1"/>
    <col min="17" max="17" width="21.77734375" style="438" bestFit="1" customWidth="1"/>
    <col min="18" max="16384" width="8.77734375" style="79"/>
  </cols>
  <sheetData>
    <row r="1" spans="1:17" ht="13.8">
      <c r="A1" s="727" t="s">
        <v>19936</v>
      </c>
    </row>
    <row r="2" spans="1:17" ht="60" customHeight="1">
      <c r="A2" s="1023" t="s">
        <v>20342</v>
      </c>
      <c r="B2" s="1023"/>
      <c r="C2" s="1023"/>
      <c r="D2" s="1023"/>
      <c r="E2" s="1023"/>
      <c r="F2" s="1023"/>
      <c r="G2" s="1023"/>
      <c r="H2" s="1023"/>
      <c r="I2" s="1023"/>
      <c r="J2" s="1023"/>
      <c r="K2" s="1023"/>
      <c r="L2" s="1023"/>
      <c r="M2" s="1023"/>
      <c r="N2" s="1023"/>
      <c r="O2" s="1023"/>
      <c r="P2" s="1023"/>
      <c r="Q2" s="1023"/>
    </row>
    <row r="3" spans="1:17" ht="11.55" customHeight="1">
      <c r="A3" s="730"/>
      <c r="B3" s="731"/>
      <c r="C3" s="731"/>
      <c r="D3" s="731"/>
      <c r="E3" s="731"/>
      <c r="F3" s="731"/>
      <c r="G3" s="731"/>
      <c r="H3" s="731"/>
      <c r="I3" s="732"/>
      <c r="J3" s="732"/>
      <c r="K3" s="732"/>
      <c r="L3" s="732"/>
      <c r="M3" s="733"/>
      <c r="N3" s="734"/>
      <c r="O3" s="732"/>
    </row>
    <row r="4" spans="1:17">
      <c r="A4" s="1021" t="s">
        <v>15924</v>
      </c>
      <c r="B4" s="1022"/>
      <c r="C4" s="1022"/>
      <c r="D4" s="1022"/>
      <c r="E4" s="1022"/>
      <c r="F4" s="1022"/>
      <c r="G4" s="1022"/>
      <c r="H4" s="1022"/>
      <c r="I4" s="1022"/>
      <c r="J4" s="1022"/>
      <c r="K4" s="1022"/>
      <c r="L4" s="1022"/>
      <c r="M4" s="1022"/>
      <c r="N4" s="1022"/>
      <c r="O4" s="1022"/>
    </row>
    <row r="5" spans="1:17">
      <c r="A5" s="735" t="s">
        <v>0</v>
      </c>
    </row>
    <row r="6" spans="1:17" ht="15.6">
      <c r="A6" s="735" t="s">
        <v>1</v>
      </c>
      <c r="B6" s="910" t="s">
        <v>19830</v>
      </c>
      <c r="C6" s="735" t="s">
        <v>1104</v>
      </c>
      <c r="D6" s="735" t="s">
        <v>16039</v>
      </c>
      <c r="E6" s="735" t="s">
        <v>1393</v>
      </c>
      <c r="F6" s="735" t="s">
        <v>1392</v>
      </c>
      <c r="G6" s="735" t="s">
        <v>1387</v>
      </c>
      <c r="H6" s="735" t="s">
        <v>1397</v>
      </c>
      <c r="I6" s="765" t="s">
        <v>1388</v>
      </c>
      <c r="J6" s="765" t="s">
        <v>1394</v>
      </c>
      <c r="K6" s="765" t="s">
        <v>1105</v>
      </c>
      <c r="L6" s="765" t="s">
        <v>16349</v>
      </c>
      <c r="M6" s="739" t="s">
        <v>19829</v>
      </c>
      <c r="N6" s="740" t="s">
        <v>19953</v>
      </c>
      <c r="O6" s="765" t="s">
        <v>1398</v>
      </c>
      <c r="P6" s="766" t="s">
        <v>19954</v>
      </c>
      <c r="Q6" s="766" t="s">
        <v>15913</v>
      </c>
    </row>
    <row r="7" spans="1:17" ht="14.4">
      <c r="A7" s="190" t="s">
        <v>15923</v>
      </c>
      <c r="B7" s="742" t="s">
        <v>3</v>
      </c>
      <c r="C7" s="743" t="s">
        <v>4</v>
      </c>
      <c r="D7" s="744" t="s">
        <v>16040</v>
      </c>
      <c r="E7" s="743">
        <v>1</v>
      </c>
      <c r="F7" s="743">
        <v>2144107</v>
      </c>
      <c r="G7" s="743" t="s">
        <v>1110</v>
      </c>
      <c r="H7" s="743" t="s">
        <v>1399</v>
      </c>
      <c r="I7" s="745">
        <v>0.12909999999999999</v>
      </c>
      <c r="J7" s="745">
        <v>-3.0700000000000002E-2</v>
      </c>
      <c r="K7" s="745">
        <v>5.0000000000000001E-3</v>
      </c>
      <c r="L7" s="745">
        <v>7.7319999999999998E-10</v>
      </c>
      <c r="M7" s="747">
        <v>-0.30320000000000003</v>
      </c>
      <c r="N7" s="748">
        <v>10.3</v>
      </c>
      <c r="O7" s="745">
        <v>241474</v>
      </c>
      <c r="P7" s="749">
        <v>3.813E-9</v>
      </c>
      <c r="Q7" s="750">
        <v>201316</v>
      </c>
    </row>
    <row r="8" spans="1:17" ht="14.4">
      <c r="A8" s="190"/>
      <c r="B8" s="190" t="s">
        <v>783</v>
      </c>
      <c r="C8" s="79" t="s">
        <v>784</v>
      </c>
      <c r="D8" s="938" t="s">
        <v>232</v>
      </c>
      <c r="E8" s="79">
        <v>1</v>
      </c>
      <c r="F8" s="79">
        <v>6749761</v>
      </c>
      <c r="G8" s="79" t="s">
        <v>1110</v>
      </c>
      <c r="H8" s="79" t="s">
        <v>1399</v>
      </c>
      <c r="I8" s="438">
        <v>0.65590000000000004</v>
      </c>
      <c r="J8" s="438">
        <v>-1.8599999999999998E-2</v>
      </c>
      <c r="K8" s="438">
        <v>3.0000000000000001E-3</v>
      </c>
      <c r="L8" s="438">
        <v>9.333999999999999E-10</v>
      </c>
      <c r="M8" s="747">
        <v>-0.15989999999999999</v>
      </c>
      <c r="N8" s="748">
        <v>4.7</v>
      </c>
      <c r="O8" s="438">
        <v>250689</v>
      </c>
      <c r="P8" s="754">
        <v>1.672E-8</v>
      </c>
      <c r="Q8" s="755">
        <v>210531</v>
      </c>
    </row>
    <row r="9" spans="1:17" ht="14.4">
      <c r="A9" s="190"/>
      <c r="B9" s="190" t="s">
        <v>233</v>
      </c>
      <c r="C9" s="79" t="s">
        <v>234</v>
      </c>
      <c r="D9" s="938" t="s">
        <v>235</v>
      </c>
      <c r="E9" s="79">
        <v>1</v>
      </c>
      <c r="F9" s="79">
        <v>23710475</v>
      </c>
      <c r="G9" s="79" t="s">
        <v>1109</v>
      </c>
      <c r="H9" s="79" t="s">
        <v>1106</v>
      </c>
      <c r="I9" s="438">
        <v>0.4819</v>
      </c>
      <c r="J9" s="438">
        <v>-2.75E-2</v>
      </c>
      <c r="K9" s="438">
        <v>3.0000000000000001E-3</v>
      </c>
      <c r="L9" s="438">
        <v>7.449E-20</v>
      </c>
      <c r="M9" s="747">
        <v>-0.22309999999999999</v>
      </c>
      <c r="N9" s="748">
        <v>18.5</v>
      </c>
      <c r="O9" s="438">
        <v>244650</v>
      </c>
      <c r="P9" s="754">
        <v>1.4380000000000001E-19</v>
      </c>
      <c r="Q9" s="755">
        <v>204492</v>
      </c>
    </row>
    <row r="10" spans="1:17" ht="14.4">
      <c r="A10" s="190"/>
      <c r="B10" s="190" t="s">
        <v>785</v>
      </c>
      <c r="C10" s="79" t="s">
        <v>786</v>
      </c>
      <c r="D10" s="938" t="s">
        <v>16041</v>
      </c>
      <c r="E10" s="79">
        <v>1</v>
      </c>
      <c r="F10" s="79">
        <v>26540108</v>
      </c>
      <c r="G10" s="79" t="s">
        <v>1110</v>
      </c>
      <c r="H10" s="79" t="s">
        <v>19472</v>
      </c>
      <c r="I10" s="438">
        <v>0.80059999999999998</v>
      </c>
      <c r="J10" s="438">
        <v>2.93E-2</v>
      </c>
      <c r="K10" s="438">
        <v>4.7999999999999996E-3</v>
      </c>
      <c r="L10" s="438">
        <v>1.0419999999999999E-9</v>
      </c>
      <c r="M10" s="747">
        <v>0.2079</v>
      </c>
      <c r="N10" s="748">
        <v>0</v>
      </c>
      <c r="O10" s="438">
        <v>180380</v>
      </c>
      <c r="P10" s="754">
        <v>7.128E-8</v>
      </c>
      <c r="Q10" s="755">
        <v>141716</v>
      </c>
    </row>
    <row r="11" spans="1:17" ht="14.4">
      <c r="A11" s="190"/>
      <c r="B11" s="190" t="s">
        <v>787</v>
      </c>
      <c r="C11" s="79" t="s">
        <v>788</v>
      </c>
      <c r="D11" s="938" t="s">
        <v>2026</v>
      </c>
      <c r="E11" s="79">
        <v>1</v>
      </c>
      <c r="F11" s="79">
        <v>112454822</v>
      </c>
      <c r="G11" s="79" t="s">
        <v>1109</v>
      </c>
      <c r="H11" s="79" t="s">
        <v>1106</v>
      </c>
      <c r="I11" s="438">
        <v>0.3024</v>
      </c>
      <c r="J11" s="438">
        <v>-2.6200000000000001E-2</v>
      </c>
      <c r="K11" s="438">
        <v>3.2000000000000002E-3</v>
      </c>
      <c r="L11" s="438">
        <v>1.545E-16</v>
      </c>
      <c r="M11" s="747">
        <v>-0.1978</v>
      </c>
      <c r="N11" s="748">
        <v>17.100000000000001</v>
      </c>
      <c r="O11" s="438">
        <v>250785</v>
      </c>
      <c r="P11" s="754">
        <v>1.67E-13</v>
      </c>
      <c r="Q11" s="755">
        <v>210627</v>
      </c>
    </row>
    <row r="12" spans="1:17" ht="14.4">
      <c r="A12" s="190"/>
      <c r="B12" s="190" t="s">
        <v>789</v>
      </c>
      <c r="C12" s="79" t="s">
        <v>790</v>
      </c>
      <c r="D12" s="938" t="s">
        <v>16042</v>
      </c>
      <c r="E12" s="79">
        <v>1</v>
      </c>
      <c r="F12" s="79">
        <v>120467876</v>
      </c>
      <c r="G12" s="79" t="s">
        <v>1110</v>
      </c>
      <c r="H12" s="79" t="s">
        <v>1399</v>
      </c>
      <c r="I12" s="438">
        <v>4.7600000000000003E-2</v>
      </c>
      <c r="J12" s="438">
        <v>-5.9200000000000003E-2</v>
      </c>
      <c r="K12" s="438">
        <v>9.2999999999999992E-3</v>
      </c>
      <c r="L12" s="438">
        <v>2.4079999999999999E-10</v>
      </c>
      <c r="M12" s="747">
        <v>-0.41370000000000001</v>
      </c>
      <c r="N12" s="748">
        <v>34</v>
      </c>
      <c r="O12" s="438">
        <v>186481</v>
      </c>
      <c r="P12" s="754">
        <v>4.7249999999999997E-10</v>
      </c>
      <c r="Q12" s="755">
        <v>157293</v>
      </c>
    </row>
    <row r="13" spans="1:17" ht="14.4">
      <c r="A13" s="190"/>
      <c r="B13" s="190" t="s">
        <v>791</v>
      </c>
      <c r="C13" s="79" t="s">
        <v>792</v>
      </c>
      <c r="D13" s="938" t="s">
        <v>244</v>
      </c>
      <c r="E13" s="79">
        <v>1</v>
      </c>
      <c r="F13" s="79">
        <v>162024242</v>
      </c>
      <c r="G13" s="79" t="s">
        <v>1109</v>
      </c>
      <c r="H13" s="79" t="s">
        <v>1106</v>
      </c>
      <c r="I13" s="438">
        <v>0.24179999999999999</v>
      </c>
      <c r="J13" s="438">
        <v>-2.1399999999999999E-2</v>
      </c>
      <c r="K13" s="438">
        <v>3.3999999999999998E-3</v>
      </c>
      <c r="L13" s="438">
        <v>2.513E-10</v>
      </c>
      <c r="M13" s="747">
        <v>-0.17380000000000001</v>
      </c>
      <c r="N13" s="748">
        <v>34.5</v>
      </c>
      <c r="O13" s="438">
        <v>250373</v>
      </c>
      <c r="P13" s="754">
        <v>1.0670000000000001E-8</v>
      </c>
      <c r="Q13" s="755">
        <v>210215</v>
      </c>
    </row>
    <row r="14" spans="1:17" ht="14.4">
      <c r="A14" s="190"/>
      <c r="B14" s="190" t="s">
        <v>793</v>
      </c>
      <c r="C14" s="79" t="s">
        <v>794</v>
      </c>
      <c r="D14" s="938" t="s">
        <v>16043</v>
      </c>
      <c r="E14" s="79">
        <v>1</v>
      </c>
      <c r="F14" s="79">
        <v>180319021</v>
      </c>
      <c r="G14" s="79" t="s">
        <v>1109</v>
      </c>
      <c r="H14" s="79" t="s">
        <v>1106</v>
      </c>
      <c r="I14" s="438">
        <v>0.93879999999999997</v>
      </c>
      <c r="J14" s="438">
        <v>-3.4799999999999998E-2</v>
      </c>
      <c r="K14" s="438">
        <v>6.1999999999999998E-3</v>
      </c>
      <c r="L14" s="438">
        <v>1.8769999999999999E-8</v>
      </c>
      <c r="M14" s="747">
        <v>-0.27389999999999998</v>
      </c>
      <c r="N14" s="748">
        <v>0</v>
      </c>
      <c r="O14" s="438">
        <v>250832</v>
      </c>
      <c r="P14" s="754">
        <v>1.171E-8</v>
      </c>
      <c r="Q14" s="755">
        <v>210674</v>
      </c>
    </row>
    <row r="15" spans="1:17" ht="14.4">
      <c r="A15" s="190"/>
      <c r="B15" s="190" t="s">
        <v>795</v>
      </c>
      <c r="C15" s="79" t="s">
        <v>796</v>
      </c>
      <c r="D15" s="938" t="s">
        <v>1405</v>
      </c>
      <c r="E15" s="79">
        <v>1</v>
      </c>
      <c r="F15" s="79">
        <v>205714372</v>
      </c>
      <c r="G15" s="79" t="s">
        <v>1109</v>
      </c>
      <c r="H15" s="79" t="s">
        <v>1106</v>
      </c>
      <c r="I15" s="438">
        <v>0.40960000000000002</v>
      </c>
      <c r="J15" s="438">
        <v>1.9E-2</v>
      </c>
      <c r="K15" s="438">
        <v>3.0000000000000001E-3</v>
      </c>
      <c r="L15" s="438">
        <v>1.3140000000000001E-10</v>
      </c>
      <c r="M15" s="747">
        <v>0.13930000000000001</v>
      </c>
      <c r="N15" s="748">
        <v>0</v>
      </c>
      <c r="O15" s="438">
        <v>250839</v>
      </c>
      <c r="P15" s="754">
        <v>3.05E-9</v>
      </c>
      <c r="Q15" s="755">
        <v>210681</v>
      </c>
    </row>
    <row r="16" spans="1:17" ht="14.4">
      <c r="A16" s="190"/>
      <c r="B16" s="190" t="s">
        <v>797</v>
      </c>
      <c r="C16" s="79" t="s">
        <v>798</v>
      </c>
      <c r="D16" s="938" t="s">
        <v>1962</v>
      </c>
      <c r="E16" s="79">
        <v>1</v>
      </c>
      <c r="F16" s="79">
        <v>236853167</v>
      </c>
      <c r="G16" s="79" t="s">
        <v>1110</v>
      </c>
      <c r="H16" s="79" t="s">
        <v>1399</v>
      </c>
      <c r="I16" s="438">
        <v>0.58220000000000005</v>
      </c>
      <c r="J16" s="438">
        <v>1.6500000000000001E-2</v>
      </c>
      <c r="K16" s="438">
        <v>3.0000000000000001E-3</v>
      </c>
      <c r="L16" s="438">
        <v>3.6820000000000001E-8</v>
      </c>
      <c r="M16" s="747">
        <v>0.1366</v>
      </c>
      <c r="N16" s="748">
        <v>6.5</v>
      </c>
      <c r="O16" s="438">
        <v>250570</v>
      </c>
      <c r="P16" s="754">
        <v>8.405E-6</v>
      </c>
      <c r="Q16" s="755">
        <v>210412</v>
      </c>
    </row>
    <row r="17" spans="1:17" ht="14.4">
      <c r="A17" s="190"/>
      <c r="B17" s="190" t="s">
        <v>799</v>
      </c>
      <c r="C17" s="79" t="s">
        <v>800</v>
      </c>
      <c r="D17" s="938" t="s">
        <v>16044</v>
      </c>
      <c r="E17" s="79">
        <v>2</v>
      </c>
      <c r="F17" s="79">
        <v>8714769</v>
      </c>
      <c r="G17" s="79" t="s">
        <v>1109</v>
      </c>
      <c r="H17" s="79" t="s">
        <v>1106</v>
      </c>
      <c r="I17" s="438">
        <v>0.14940000000000001</v>
      </c>
      <c r="J17" s="438">
        <v>2.4299999999999999E-2</v>
      </c>
      <c r="K17" s="438">
        <v>4.1000000000000003E-3</v>
      </c>
      <c r="L17" s="438">
        <v>3.9689999999999998E-9</v>
      </c>
      <c r="M17" s="747">
        <v>0.2208</v>
      </c>
      <c r="N17" s="748">
        <v>39.5</v>
      </c>
      <c r="O17" s="438">
        <v>250274</v>
      </c>
      <c r="P17" s="754">
        <v>1.2069999999999999E-7</v>
      </c>
      <c r="Q17" s="755">
        <v>209745</v>
      </c>
    </row>
    <row r="18" spans="1:17" ht="14.4">
      <c r="A18" s="190"/>
      <c r="B18" s="190" t="s">
        <v>801</v>
      </c>
      <c r="C18" s="79" t="s">
        <v>802</v>
      </c>
      <c r="D18" s="938" t="s">
        <v>16045</v>
      </c>
      <c r="E18" s="79">
        <v>2</v>
      </c>
      <c r="F18" s="79">
        <v>11583293</v>
      </c>
      <c r="G18" s="79" t="s">
        <v>1110</v>
      </c>
      <c r="H18" s="79" t="s">
        <v>1399</v>
      </c>
      <c r="I18" s="438">
        <v>0.60070000000000001</v>
      </c>
      <c r="J18" s="438">
        <v>1.7399999999999999E-2</v>
      </c>
      <c r="K18" s="438">
        <v>3.0000000000000001E-3</v>
      </c>
      <c r="L18" s="438">
        <v>4.7850000000000003E-9</v>
      </c>
      <c r="M18" s="747">
        <v>0.12180000000000001</v>
      </c>
      <c r="N18" s="748">
        <v>8.8000000000000007</v>
      </c>
      <c r="O18" s="438">
        <v>251082</v>
      </c>
      <c r="P18" s="754">
        <v>3.224E-9</v>
      </c>
      <c r="Q18" s="755">
        <v>210553</v>
      </c>
    </row>
    <row r="19" spans="1:17" ht="14.4">
      <c r="A19" s="190"/>
      <c r="B19" s="190" t="s">
        <v>803</v>
      </c>
      <c r="C19" s="79" t="s">
        <v>804</v>
      </c>
      <c r="D19" s="938" t="s">
        <v>16046</v>
      </c>
      <c r="E19" s="79">
        <v>2</v>
      </c>
      <c r="F19" s="79">
        <v>42148519</v>
      </c>
      <c r="G19" s="79" t="s">
        <v>1109</v>
      </c>
      <c r="H19" s="79" t="s">
        <v>1106</v>
      </c>
      <c r="I19" s="438">
        <v>0.3851</v>
      </c>
      <c r="J19" s="438">
        <v>-1.7600000000000001E-2</v>
      </c>
      <c r="K19" s="438">
        <v>3.0000000000000001E-3</v>
      </c>
      <c r="L19" s="438">
        <v>2.8510000000000002E-9</v>
      </c>
      <c r="M19" s="747">
        <v>-0.13450000000000001</v>
      </c>
      <c r="N19" s="748">
        <v>8.6999999999999993</v>
      </c>
      <c r="O19" s="438">
        <v>248359</v>
      </c>
      <c r="P19" s="754">
        <v>1.294E-8</v>
      </c>
      <c r="Q19" s="755">
        <v>207830</v>
      </c>
    </row>
    <row r="20" spans="1:17" ht="14.4">
      <c r="A20" s="190"/>
      <c r="B20" s="190" t="s">
        <v>805</v>
      </c>
      <c r="C20" s="79" t="s">
        <v>806</v>
      </c>
      <c r="D20" s="938" t="s">
        <v>15292</v>
      </c>
      <c r="E20" s="79">
        <v>2</v>
      </c>
      <c r="F20" s="79">
        <v>46533552</v>
      </c>
      <c r="G20" s="79" t="s">
        <v>1109</v>
      </c>
      <c r="H20" s="79" t="s">
        <v>1399</v>
      </c>
      <c r="I20" s="438">
        <v>0.42920000000000003</v>
      </c>
      <c r="J20" s="438">
        <v>1.9300000000000001E-2</v>
      </c>
      <c r="K20" s="438">
        <v>2.8999999999999998E-3</v>
      </c>
      <c r="L20" s="438">
        <v>3.4609999999999997E-11</v>
      </c>
      <c r="M20" s="747">
        <v>0.15820000000000001</v>
      </c>
      <c r="N20" s="748">
        <v>6.5</v>
      </c>
      <c r="O20" s="438">
        <v>251211</v>
      </c>
      <c r="P20" s="754">
        <v>1.8270000000000001E-8</v>
      </c>
      <c r="Q20" s="755">
        <v>210682</v>
      </c>
    </row>
    <row r="21" spans="1:17" ht="14.4">
      <c r="A21" s="190"/>
      <c r="B21" s="190" t="s">
        <v>807</v>
      </c>
      <c r="C21" s="79" t="s">
        <v>808</v>
      </c>
      <c r="D21" s="938" t="s">
        <v>14801</v>
      </c>
      <c r="E21" s="79">
        <v>2</v>
      </c>
      <c r="F21" s="79">
        <v>61564249</v>
      </c>
      <c r="G21" s="79" t="s">
        <v>1110</v>
      </c>
      <c r="H21" s="79" t="s">
        <v>1106</v>
      </c>
      <c r="I21" s="438">
        <v>0.62429999999999997</v>
      </c>
      <c r="J21" s="438">
        <v>-1.67E-2</v>
      </c>
      <c r="K21" s="438">
        <v>3.0000000000000001E-3</v>
      </c>
      <c r="L21" s="438">
        <v>1.7760000000000002E-8</v>
      </c>
      <c r="M21" s="747">
        <v>-0.1216</v>
      </c>
      <c r="N21" s="748">
        <v>21.6</v>
      </c>
      <c r="O21" s="438">
        <v>251175</v>
      </c>
      <c r="P21" s="754">
        <v>6.9709999999999994E-8</v>
      </c>
      <c r="Q21" s="755">
        <v>210646</v>
      </c>
    </row>
    <row r="22" spans="1:17" ht="14.4">
      <c r="A22" s="190"/>
      <c r="B22" s="190" t="s">
        <v>809</v>
      </c>
      <c r="C22" s="79" t="s">
        <v>810</v>
      </c>
      <c r="D22" s="938" t="s">
        <v>16047</v>
      </c>
      <c r="E22" s="79">
        <v>2</v>
      </c>
      <c r="F22" s="79">
        <v>101578458</v>
      </c>
      <c r="G22" s="79" t="s">
        <v>1110</v>
      </c>
      <c r="H22" s="79" t="s">
        <v>1399</v>
      </c>
      <c r="I22" s="438">
        <v>0.24879999999999999</v>
      </c>
      <c r="J22" s="438">
        <v>2.24E-2</v>
      </c>
      <c r="K22" s="438">
        <v>3.3999999999999998E-3</v>
      </c>
      <c r="L22" s="438">
        <v>3.0450000000000002E-11</v>
      </c>
      <c r="M22" s="747">
        <v>0.1976</v>
      </c>
      <c r="N22" s="748">
        <v>0</v>
      </c>
      <c r="O22" s="438">
        <v>251203</v>
      </c>
      <c r="P22" s="754">
        <v>6.627E-10</v>
      </c>
      <c r="Q22" s="755">
        <v>210674</v>
      </c>
    </row>
    <row r="23" spans="1:17" ht="14.4">
      <c r="A23" s="190"/>
      <c r="B23" s="190" t="s">
        <v>811</v>
      </c>
      <c r="C23" s="79" t="s">
        <v>812</v>
      </c>
      <c r="D23" s="938" t="s">
        <v>16048</v>
      </c>
      <c r="E23" s="79">
        <v>2</v>
      </c>
      <c r="F23" s="79">
        <v>106147779</v>
      </c>
      <c r="G23" s="79" t="s">
        <v>1106</v>
      </c>
      <c r="H23" s="79" t="s">
        <v>1399</v>
      </c>
      <c r="I23" s="438">
        <v>0.51459999999999995</v>
      </c>
      <c r="J23" s="438">
        <v>1.6199999999999999E-2</v>
      </c>
      <c r="K23" s="438">
        <v>2.8999999999999998E-3</v>
      </c>
      <c r="L23" s="438">
        <v>2.182E-8</v>
      </c>
      <c r="M23" s="747">
        <v>0.12770000000000001</v>
      </c>
      <c r="N23" s="748">
        <v>5.8</v>
      </c>
      <c r="O23" s="438">
        <v>250935</v>
      </c>
      <c r="P23" s="754">
        <v>2.96E-7</v>
      </c>
      <c r="Q23" s="755">
        <v>210406</v>
      </c>
    </row>
    <row r="24" spans="1:17" ht="14.4">
      <c r="A24" s="190"/>
      <c r="B24" s="190" t="s">
        <v>813</v>
      </c>
      <c r="C24" s="79" t="s">
        <v>814</v>
      </c>
      <c r="D24" s="938" t="s">
        <v>16049</v>
      </c>
      <c r="E24" s="79">
        <v>2</v>
      </c>
      <c r="F24" s="79">
        <v>183292913</v>
      </c>
      <c r="G24" s="79" t="s">
        <v>1109</v>
      </c>
      <c r="H24" s="79" t="s">
        <v>1106</v>
      </c>
      <c r="I24" s="438">
        <v>0.21179999999999999</v>
      </c>
      <c r="J24" s="438">
        <v>2.4400000000000002E-2</v>
      </c>
      <c r="K24" s="438">
        <v>3.5999999999999999E-3</v>
      </c>
      <c r="L24" s="438">
        <v>8.8880000000000001E-12</v>
      </c>
      <c r="M24" s="747">
        <v>0.2036</v>
      </c>
      <c r="N24" s="748">
        <v>0</v>
      </c>
      <c r="O24" s="438">
        <v>251147</v>
      </c>
      <c r="P24" s="754">
        <v>2.079E-9</v>
      </c>
      <c r="Q24" s="755">
        <v>210618</v>
      </c>
    </row>
    <row r="25" spans="1:17" ht="14.4">
      <c r="A25" s="190"/>
      <c r="B25" s="190" t="s">
        <v>815</v>
      </c>
      <c r="C25" s="79" t="s">
        <v>816</v>
      </c>
      <c r="D25" s="938" t="s">
        <v>16050</v>
      </c>
      <c r="E25" s="79">
        <v>2</v>
      </c>
      <c r="F25" s="79">
        <v>192712723</v>
      </c>
      <c r="G25" s="79" t="s">
        <v>1110</v>
      </c>
      <c r="H25" s="79" t="s">
        <v>1399</v>
      </c>
      <c r="I25" s="438">
        <v>0.13689999999999999</v>
      </c>
      <c r="J25" s="438">
        <v>3.6799999999999999E-2</v>
      </c>
      <c r="K25" s="438">
        <v>4.3E-3</v>
      </c>
      <c r="L25" s="438">
        <v>5.899E-18</v>
      </c>
      <c r="M25" s="747">
        <v>0.29320000000000002</v>
      </c>
      <c r="N25" s="748">
        <v>7.2</v>
      </c>
      <c r="O25" s="438">
        <v>251211</v>
      </c>
      <c r="P25" s="754">
        <v>5.9380000000000001E-16</v>
      </c>
      <c r="Q25" s="755">
        <v>210682</v>
      </c>
    </row>
    <row r="26" spans="1:17" ht="14.4">
      <c r="A26" s="190"/>
      <c r="B26" s="190" t="s">
        <v>817</v>
      </c>
      <c r="C26" s="79" t="s">
        <v>818</v>
      </c>
      <c r="D26" s="938" t="s">
        <v>16051</v>
      </c>
      <c r="E26" s="79">
        <v>2</v>
      </c>
      <c r="F26" s="79">
        <v>207956967</v>
      </c>
      <c r="G26" s="79" t="s">
        <v>1110</v>
      </c>
      <c r="H26" s="79" t="s">
        <v>1399</v>
      </c>
      <c r="I26" s="438">
        <v>7.0800000000000002E-2</v>
      </c>
      <c r="J26" s="438">
        <v>3.3599999999999998E-2</v>
      </c>
      <c r="K26" s="438">
        <v>5.7999999999999996E-3</v>
      </c>
      <c r="L26" s="438">
        <v>7.4449999999999998E-9</v>
      </c>
      <c r="M26" s="747">
        <v>0.251</v>
      </c>
      <c r="N26" s="748">
        <v>0</v>
      </c>
      <c r="O26" s="438">
        <v>249947</v>
      </c>
      <c r="P26" s="754">
        <v>1.5060000000000001E-7</v>
      </c>
      <c r="Q26" s="755">
        <v>210660</v>
      </c>
    </row>
    <row r="27" spans="1:17" ht="14.4">
      <c r="A27" s="190"/>
      <c r="B27" s="190" t="s">
        <v>819</v>
      </c>
      <c r="C27" s="79" t="s">
        <v>820</v>
      </c>
      <c r="D27" s="938" t="s">
        <v>16052</v>
      </c>
      <c r="E27" s="79">
        <v>2</v>
      </c>
      <c r="F27" s="79">
        <v>220427395</v>
      </c>
      <c r="G27" s="79" t="s">
        <v>1110</v>
      </c>
      <c r="H27" s="79" t="s">
        <v>1399</v>
      </c>
      <c r="I27" s="438">
        <v>0.24310000000000001</v>
      </c>
      <c r="J27" s="438">
        <v>-2.18E-2</v>
      </c>
      <c r="K27" s="438">
        <v>3.5000000000000001E-3</v>
      </c>
      <c r="L27" s="438">
        <v>6.2559999999999999E-10</v>
      </c>
      <c r="M27" s="747">
        <v>-0.1678</v>
      </c>
      <c r="N27" s="748">
        <v>0</v>
      </c>
      <c r="O27" s="438">
        <v>248008</v>
      </c>
      <c r="P27" s="754">
        <v>1.8939999999999999E-9</v>
      </c>
      <c r="Q27" s="755">
        <v>207479</v>
      </c>
    </row>
    <row r="28" spans="1:17" ht="14.4">
      <c r="A28" s="190"/>
      <c r="B28" s="190" t="s">
        <v>821</v>
      </c>
      <c r="C28" s="79" t="s">
        <v>822</v>
      </c>
      <c r="D28" s="938" t="s">
        <v>14805</v>
      </c>
      <c r="E28" s="79">
        <v>2</v>
      </c>
      <c r="F28" s="79">
        <v>227426895</v>
      </c>
      <c r="G28" s="79" t="s">
        <v>1110</v>
      </c>
      <c r="H28" s="79" t="s">
        <v>1399</v>
      </c>
      <c r="I28" s="438">
        <v>9.6500000000000002E-2</v>
      </c>
      <c r="J28" s="438">
        <v>3.4099999999999998E-2</v>
      </c>
      <c r="K28" s="438">
        <v>5.1000000000000004E-3</v>
      </c>
      <c r="L28" s="438">
        <v>2.7950000000000001E-11</v>
      </c>
      <c r="M28" s="747">
        <v>0.25280000000000002</v>
      </c>
      <c r="N28" s="748">
        <v>12.1</v>
      </c>
      <c r="O28" s="438">
        <v>247488</v>
      </c>
      <c r="P28" s="754">
        <v>5.3929999999999999E-9</v>
      </c>
      <c r="Q28" s="755">
        <v>206959</v>
      </c>
    </row>
    <row r="29" spans="1:17" ht="14.4">
      <c r="A29" s="190"/>
      <c r="B29" s="190" t="s">
        <v>823</v>
      </c>
      <c r="C29" s="79" t="s">
        <v>824</v>
      </c>
      <c r="D29" s="938" t="s">
        <v>16053</v>
      </c>
      <c r="E29" s="79">
        <v>3</v>
      </c>
      <c r="F29" s="79">
        <v>14276238</v>
      </c>
      <c r="G29" s="79" t="s">
        <v>1110</v>
      </c>
      <c r="H29" s="79" t="s">
        <v>1399</v>
      </c>
      <c r="I29" s="438">
        <v>0.20680000000000001</v>
      </c>
      <c r="J29" s="438">
        <v>2.7300000000000001E-2</v>
      </c>
      <c r="K29" s="438">
        <v>3.5999999999999999E-3</v>
      </c>
      <c r="L29" s="438">
        <v>4.0189999999999997E-14</v>
      </c>
      <c r="M29" s="747">
        <v>0.23630000000000001</v>
      </c>
      <c r="N29" s="748">
        <v>4.5</v>
      </c>
      <c r="O29" s="438">
        <v>251095</v>
      </c>
      <c r="P29" s="754">
        <v>2.284E-12</v>
      </c>
      <c r="Q29" s="755">
        <v>210566</v>
      </c>
    </row>
    <row r="30" spans="1:17" ht="14.4">
      <c r="A30" s="190"/>
      <c r="B30" s="190" t="s">
        <v>825</v>
      </c>
      <c r="C30" s="189" t="s">
        <v>826</v>
      </c>
      <c r="D30" s="751" t="s">
        <v>1753</v>
      </c>
      <c r="E30" s="189">
        <v>3</v>
      </c>
      <c r="F30" s="189">
        <v>15719049</v>
      </c>
      <c r="G30" s="189" t="s">
        <v>1109</v>
      </c>
      <c r="H30" s="189" t="s">
        <v>1106</v>
      </c>
      <c r="I30" s="752">
        <v>0.95650000000000002</v>
      </c>
      <c r="J30" s="752">
        <v>-4.2900000000000001E-2</v>
      </c>
      <c r="K30" s="752">
        <v>7.7999999999999996E-3</v>
      </c>
      <c r="L30" s="752">
        <v>4.5020000000000002E-8</v>
      </c>
      <c r="M30" s="747">
        <v>-0.3029</v>
      </c>
      <c r="N30" s="748">
        <v>0</v>
      </c>
      <c r="O30" s="752">
        <v>241800</v>
      </c>
      <c r="P30" s="754">
        <v>3.551E-7</v>
      </c>
      <c r="Q30" s="755">
        <v>203261</v>
      </c>
    </row>
    <row r="31" spans="1:17" ht="14.4">
      <c r="A31" s="190"/>
      <c r="B31" s="190" t="s">
        <v>827</v>
      </c>
      <c r="C31" s="79" t="s">
        <v>828</v>
      </c>
      <c r="D31" s="938" t="s">
        <v>14657</v>
      </c>
      <c r="E31" s="79">
        <v>3</v>
      </c>
      <c r="F31" s="79">
        <v>69906231</v>
      </c>
      <c r="G31" s="79" t="s">
        <v>1109</v>
      </c>
      <c r="H31" s="79" t="s">
        <v>1399</v>
      </c>
      <c r="I31" s="438">
        <v>0.82350000000000001</v>
      </c>
      <c r="J31" s="438">
        <v>-3.8800000000000001E-2</v>
      </c>
      <c r="K31" s="438">
        <v>3.8999999999999998E-3</v>
      </c>
      <c r="L31" s="438">
        <v>9.3179999999999997E-24</v>
      </c>
      <c r="M31" s="747">
        <v>-0.29480000000000001</v>
      </c>
      <c r="N31" s="748">
        <v>20.5</v>
      </c>
      <c r="O31" s="438">
        <v>250630</v>
      </c>
      <c r="P31" s="754">
        <v>2.582E-20</v>
      </c>
      <c r="Q31" s="755">
        <v>210101</v>
      </c>
    </row>
    <row r="32" spans="1:17" ht="14.4">
      <c r="A32" s="190"/>
      <c r="B32" s="190" t="s">
        <v>829</v>
      </c>
      <c r="C32" s="79" t="s">
        <v>830</v>
      </c>
      <c r="D32" s="938" t="s">
        <v>1972</v>
      </c>
      <c r="E32" s="79">
        <v>3</v>
      </c>
      <c r="F32" s="79">
        <v>73554922</v>
      </c>
      <c r="G32" s="79" t="s">
        <v>1110</v>
      </c>
      <c r="H32" s="79" t="s">
        <v>1109</v>
      </c>
      <c r="I32" s="438">
        <v>0.32979999999999998</v>
      </c>
      <c r="J32" s="438">
        <v>1.8800000000000001E-2</v>
      </c>
      <c r="K32" s="438">
        <v>3.0999999999999999E-3</v>
      </c>
      <c r="L32" s="438">
        <v>1.8629999999999999E-9</v>
      </c>
      <c r="M32" s="747">
        <v>0.10290000000000001</v>
      </c>
      <c r="N32" s="748">
        <v>0</v>
      </c>
      <c r="O32" s="438">
        <v>250944</v>
      </c>
      <c r="P32" s="754">
        <v>4.3310000000000002E-8</v>
      </c>
      <c r="Q32" s="755">
        <v>210415</v>
      </c>
    </row>
    <row r="33" spans="1:17" ht="14.4">
      <c r="A33" s="190"/>
      <c r="B33" s="190" t="s">
        <v>831</v>
      </c>
      <c r="C33" s="79" t="s">
        <v>832</v>
      </c>
      <c r="D33" s="938" t="s">
        <v>1978</v>
      </c>
      <c r="E33" s="79">
        <v>4</v>
      </c>
      <c r="F33" s="79">
        <v>16037084</v>
      </c>
      <c r="G33" s="79" t="s">
        <v>1106</v>
      </c>
      <c r="H33" s="79" t="s">
        <v>1399</v>
      </c>
      <c r="I33" s="438">
        <v>0.23480000000000001</v>
      </c>
      <c r="J33" s="438">
        <v>-2.06E-2</v>
      </c>
      <c r="K33" s="438">
        <v>3.3999999999999998E-3</v>
      </c>
      <c r="L33" s="438">
        <v>2.2039999999999998E-9</v>
      </c>
      <c r="M33" s="747">
        <v>-0.1827</v>
      </c>
      <c r="N33" s="748">
        <v>14.7</v>
      </c>
      <c r="O33" s="438">
        <v>251090</v>
      </c>
      <c r="P33" s="754">
        <v>6.1830000000000005E-8</v>
      </c>
      <c r="Q33" s="755">
        <v>210561</v>
      </c>
    </row>
    <row r="34" spans="1:17" ht="14.4">
      <c r="A34" s="190"/>
      <c r="B34" s="190" t="s">
        <v>833</v>
      </c>
      <c r="C34" s="79" t="s">
        <v>834</v>
      </c>
      <c r="D34" s="938" t="s">
        <v>15495</v>
      </c>
      <c r="E34" s="79">
        <v>4</v>
      </c>
      <c r="F34" s="79">
        <v>23875158</v>
      </c>
      <c r="G34" s="79" t="s">
        <v>1109</v>
      </c>
      <c r="H34" s="79" t="s">
        <v>1106</v>
      </c>
      <c r="I34" s="438">
        <v>0.25130000000000002</v>
      </c>
      <c r="J34" s="438">
        <v>2.3800000000000002E-2</v>
      </c>
      <c r="K34" s="438">
        <v>3.5000000000000001E-3</v>
      </c>
      <c r="L34" s="438">
        <v>1.267E-11</v>
      </c>
      <c r="M34" s="747">
        <v>0.1714</v>
      </c>
      <c r="N34" s="748">
        <v>16.600000000000001</v>
      </c>
      <c r="O34" s="438">
        <v>250691</v>
      </c>
      <c r="P34" s="754">
        <v>7.0479999999999999E-10</v>
      </c>
      <c r="Q34" s="755">
        <v>210162</v>
      </c>
    </row>
    <row r="35" spans="1:17" ht="14.4">
      <c r="A35" s="190"/>
      <c r="B35" s="190" t="s">
        <v>835</v>
      </c>
      <c r="C35" s="79" t="s">
        <v>836</v>
      </c>
      <c r="D35" s="938" t="s">
        <v>1979</v>
      </c>
      <c r="E35" s="79">
        <v>4</v>
      </c>
      <c r="F35" s="79">
        <v>86456155</v>
      </c>
      <c r="G35" s="79" t="s">
        <v>1110</v>
      </c>
      <c r="H35" s="79" t="s">
        <v>1109</v>
      </c>
      <c r="I35" s="438">
        <v>0.72550000000000003</v>
      </c>
      <c r="J35" s="438">
        <v>2.2200000000000001E-2</v>
      </c>
      <c r="K35" s="438">
        <v>3.3E-3</v>
      </c>
      <c r="L35" s="438">
        <v>1.498E-11</v>
      </c>
      <c r="M35" s="747">
        <v>0.14369999999999999</v>
      </c>
      <c r="N35" s="748">
        <v>27.9</v>
      </c>
      <c r="O35" s="438">
        <v>251146</v>
      </c>
      <c r="P35" s="754">
        <v>3.4619999999999998E-9</v>
      </c>
      <c r="Q35" s="755">
        <v>210617</v>
      </c>
    </row>
    <row r="36" spans="1:17" ht="14.4">
      <c r="A36" s="190"/>
      <c r="B36" s="190" t="s">
        <v>837</v>
      </c>
      <c r="C36" s="79" t="s">
        <v>838</v>
      </c>
      <c r="D36" s="938" t="s">
        <v>16054</v>
      </c>
      <c r="E36" s="79">
        <v>4</v>
      </c>
      <c r="F36" s="79">
        <v>95506531</v>
      </c>
      <c r="G36" s="79" t="s">
        <v>1110</v>
      </c>
      <c r="H36" s="79" t="s">
        <v>1399</v>
      </c>
      <c r="I36" s="438">
        <v>0.31630000000000003</v>
      </c>
      <c r="J36" s="438">
        <v>2.2700000000000001E-2</v>
      </c>
      <c r="K36" s="438">
        <v>3.3E-3</v>
      </c>
      <c r="L36" s="438">
        <v>2.7799999999999999E-12</v>
      </c>
      <c r="M36" s="747">
        <v>0.17249999999999999</v>
      </c>
      <c r="N36" s="748">
        <v>4.5</v>
      </c>
      <c r="O36" s="438">
        <v>249716</v>
      </c>
      <c r="P36" s="754">
        <v>2.1919999999999999E-12</v>
      </c>
      <c r="Q36" s="755">
        <v>209187</v>
      </c>
    </row>
    <row r="37" spans="1:17" ht="14.4">
      <c r="A37" s="190"/>
      <c r="B37" s="190" t="s">
        <v>839</v>
      </c>
      <c r="C37" s="79" t="s">
        <v>840</v>
      </c>
      <c r="D37" s="938" t="s">
        <v>16055</v>
      </c>
      <c r="E37" s="79">
        <v>4</v>
      </c>
      <c r="F37" s="79">
        <v>125718227</v>
      </c>
      <c r="G37" s="79" t="s">
        <v>1109</v>
      </c>
      <c r="H37" s="79" t="s">
        <v>19473</v>
      </c>
      <c r="I37" s="438">
        <v>0.23139999999999999</v>
      </c>
      <c r="J37" s="438">
        <v>2.35E-2</v>
      </c>
      <c r="K37" s="438">
        <v>4.0000000000000001E-3</v>
      </c>
      <c r="L37" s="438">
        <v>3.7410000000000002E-9</v>
      </c>
      <c r="M37" s="747">
        <v>0.1915</v>
      </c>
      <c r="N37" s="748">
        <v>0</v>
      </c>
      <c r="O37" s="438">
        <v>183373</v>
      </c>
      <c r="P37" s="754">
        <v>1.3459999999999999E-6</v>
      </c>
      <c r="Q37" s="755">
        <v>143417</v>
      </c>
    </row>
    <row r="38" spans="1:17" ht="14.4">
      <c r="A38" s="190"/>
      <c r="B38" s="190" t="s">
        <v>841</v>
      </c>
      <c r="C38" s="79" t="s">
        <v>842</v>
      </c>
      <c r="D38" s="938" t="s">
        <v>16056</v>
      </c>
      <c r="E38" s="79">
        <v>4</v>
      </c>
      <c r="F38" s="79">
        <v>169665307</v>
      </c>
      <c r="G38" s="79" t="s">
        <v>1109</v>
      </c>
      <c r="H38" s="79" t="s">
        <v>1106</v>
      </c>
      <c r="I38" s="438">
        <v>0.30070000000000002</v>
      </c>
      <c r="J38" s="438">
        <v>1.8800000000000001E-2</v>
      </c>
      <c r="K38" s="438">
        <v>3.3E-3</v>
      </c>
      <c r="L38" s="438">
        <v>1.5320000000000001E-8</v>
      </c>
      <c r="M38" s="747">
        <v>0.18940000000000001</v>
      </c>
      <c r="N38" s="748">
        <v>4.7</v>
      </c>
      <c r="O38" s="438">
        <v>246834</v>
      </c>
      <c r="P38" s="754">
        <v>2.7099999999999999E-6</v>
      </c>
      <c r="Q38" s="755">
        <v>206305</v>
      </c>
    </row>
    <row r="39" spans="1:17" ht="14.4">
      <c r="A39" s="190"/>
      <c r="B39" s="190" t="s">
        <v>843</v>
      </c>
      <c r="C39" s="79" t="s">
        <v>844</v>
      </c>
      <c r="D39" s="938" t="s">
        <v>16057</v>
      </c>
      <c r="E39" s="79">
        <v>5</v>
      </c>
      <c r="F39" s="79">
        <v>1887200</v>
      </c>
      <c r="G39" s="79" t="s">
        <v>1106</v>
      </c>
      <c r="H39" s="79" t="s">
        <v>1399</v>
      </c>
      <c r="I39" s="438">
        <v>0.34970000000000001</v>
      </c>
      <c r="J39" s="438">
        <v>-2.3300000000000001E-2</v>
      </c>
      <c r="K39" s="438">
        <v>3.2000000000000002E-3</v>
      </c>
      <c r="L39" s="438">
        <v>1.5020000000000001E-13</v>
      </c>
      <c r="M39" s="747">
        <v>-0.19869999999999999</v>
      </c>
      <c r="N39" s="748">
        <v>0</v>
      </c>
      <c r="O39" s="438">
        <v>249903</v>
      </c>
      <c r="P39" s="754">
        <v>7.5459999999999996E-10</v>
      </c>
      <c r="Q39" s="755">
        <v>209374</v>
      </c>
    </row>
    <row r="40" spans="1:17" ht="14.4">
      <c r="A40" s="190"/>
      <c r="B40" s="190" t="s">
        <v>845</v>
      </c>
      <c r="C40" s="79" t="s">
        <v>846</v>
      </c>
      <c r="D40" s="938" t="s">
        <v>16058</v>
      </c>
      <c r="E40" s="79">
        <v>5</v>
      </c>
      <c r="F40" s="79">
        <v>3095124</v>
      </c>
      <c r="G40" s="79" t="s">
        <v>1110</v>
      </c>
      <c r="H40" s="79" t="s">
        <v>1399</v>
      </c>
      <c r="I40" s="438">
        <v>0.13980000000000001</v>
      </c>
      <c r="J40" s="438">
        <v>-2.8199999999999999E-2</v>
      </c>
      <c r="K40" s="438">
        <v>4.3E-3</v>
      </c>
      <c r="L40" s="438">
        <v>3.579E-11</v>
      </c>
      <c r="M40" s="747">
        <v>-0.25090000000000001</v>
      </c>
      <c r="N40" s="748">
        <v>38.299999999999997</v>
      </c>
      <c r="O40" s="438">
        <v>248478</v>
      </c>
      <c r="P40" s="754">
        <v>5.0929999999999999E-11</v>
      </c>
      <c r="Q40" s="755">
        <v>207949</v>
      </c>
    </row>
    <row r="41" spans="1:17" ht="14.4">
      <c r="A41" s="190"/>
      <c r="B41" s="190" t="s">
        <v>847</v>
      </c>
      <c r="C41" s="79" t="s">
        <v>848</v>
      </c>
      <c r="D41" s="938" t="s">
        <v>16059</v>
      </c>
      <c r="E41" s="79">
        <v>5</v>
      </c>
      <c r="F41" s="79">
        <v>45281627</v>
      </c>
      <c r="G41" s="79" t="s">
        <v>1110</v>
      </c>
      <c r="H41" s="79" t="s">
        <v>1399</v>
      </c>
      <c r="I41" s="438">
        <v>0.77080000000000004</v>
      </c>
      <c r="J41" s="438">
        <v>2.12E-2</v>
      </c>
      <c r="K41" s="438">
        <v>3.5000000000000001E-3</v>
      </c>
      <c r="L41" s="438">
        <v>1.9009999999999999E-9</v>
      </c>
      <c r="M41" s="747">
        <v>0.1724</v>
      </c>
      <c r="N41" s="748">
        <v>6</v>
      </c>
      <c r="O41" s="438">
        <v>251060</v>
      </c>
      <c r="P41" s="754">
        <v>3.2139999999999999E-9</v>
      </c>
      <c r="Q41" s="755">
        <v>210531</v>
      </c>
    </row>
    <row r="42" spans="1:17" ht="14.4">
      <c r="A42" s="190"/>
      <c r="B42" s="190" t="s">
        <v>849</v>
      </c>
      <c r="C42" s="79" t="s">
        <v>850</v>
      </c>
      <c r="D42" s="938" t="s">
        <v>16060</v>
      </c>
      <c r="E42" s="79">
        <v>5</v>
      </c>
      <c r="F42" s="79">
        <v>108113740</v>
      </c>
      <c r="G42" s="79" t="s">
        <v>1109</v>
      </c>
      <c r="H42" s="79" t="s">
        <v>1399</v>
      </c>
      <c r="I42" s="438">
        <v>8.2799999999999999E-2</v>
      </c>
      <c r="J42" s="438">
        <v>4.1099999999999998E-2</v>
      </c>
      <c r="K42" s="438">
        <v>5.3E-3</v>
      </c>
      <c r="L42" s="438">
        <v>1.44E-14</v>
      </c>
      <c r="M42" s="747">
        <v>0.3367</v>
      </c>
      <c r="N42" s="748">
        <v>0</v>
      </c>
      <c r="O42" s="438">
        <v>251135</v>
      </c>
      <c r="P42" s="754">
        <v>7.8219999999999997E-15</v>
      </c>
      <c r="Q42" s="755">
        <v>210606</v>
      </c>
    </row>
    <row r="43" spans="1:17" ht="14.4">
      <c r="A43" s="190"/>
      <c r="B43" s="190" t="s">
        <v>851</v>
      </c>
      <c r="C43" s="79" t="s">
        <v>852</v>
      </c>
      <c r="D43" s="938" t="s">
        <v>16061</v>
      </c>
      <c r="E43" s="79">
        <v>5</v>
      </c>
      <c r="F43" s="79">
        <v>119629645</v>
      </c>
      <c r="G43" s="79" t="s">
        <v>1106</v>
      </c>
      <c r="H43" s="79" t="s">
        <v>1399</v>
      </c>
      <c r="I43" s="438">
        <v>0.15010000000000001</v>
      </c>
      <c r="J43" s="438">
        <v>2.52E-2</v>
      </c>
      <c r="K43" s="438">
        <v>4.1999999999999997E-3</v>
      </c>
      <c r="L43" s="438">
        <v>1.3379999999999999E-9</v>
      </c>
      <c r="M43" s="747">
        <v>0.2079</v>
      </c>
      <c r="N43" s="748">
        <v>0</v>
      </c>
      <c r="O43" s="438">
        <v>251020</v>
      </c>
      <c r="P43" s="754">
        <v>1.7870000000000001E-8</v>
      </c>
      <c r="Q43" s="755">
        <v>210491</v>
      </c>
    </row>
    <row r="44" spans="1:17" ht="14.4">
      <c r="A44" s="190"/>
      <c r="B44" s="190" t="s">
        <v>855</v>
      </c>
      <c r="C44" s="79" t="s">
        <v>856</v>
      </c>
      <c r="D44" s="938" t="s">
        <v>16063</v>
      </c>
      <c r="E44" s="79">
        <v>5</v>
      </c>
      <c r="F44" s="79">
        <v>126551732</v>
      </c>
      <c r="G44" s="79" t="s">
        <v>1110</v>
      </c>
      <c r="H44" s="79" t="s">
        <v>1399</v>
      </c>
      <c r="I44" s="438">
        <v>0.52480000000000004</v>
      </c>
      <c r="J44" s="438">
        <v>1.6199999999999999E-2</v>
      </c>
      <c r="K44" s="438">
        <v>2.8999999999999998E-3</v>
      </c>
      <c r="L44" s="438">
        <v>3.9029999999999999E-8</v>
      </c>
      <c r="M44" s="747">
        <v>0.129</v>
      </c>
      <c r="N44" s="748">
        <v>23.6</v>
      </c>
      <c r="O44" s="438">
        <v>244754</v>
      </c>
      <c r="P44" s="754">
        <v>5.0670000000000003E-8</v>
      </c>
      <c r="Q44" s="755">
        <v>204225</v>
      </c>
    </row>
    <row r="45" spans="1:17" ht="14.4">
      <c r="A45" s="190"/>
      <c r="B45" s="190" t="s">
        <v>857</v>
      </c>
      <c r="C45" s="79" t="s">
        <v>858</v>
      </c>
      <c r="D45" s="938" t="s">
        <v>1413</v>
      </c>
      <c r="E45" s="79">
        <v>5</v>
      </c>
      <c r="F45" s="79">
        <v>137434172</v>
      </c>
      <c r="G45" s="79" t="s">
        <v>1109</v>
      </c>
      <c r="H45" s="79" t="s">
        <v>1106</v>
      </c>
      <c r="I45" s="438">
        <v>0.30080000000000001</v>
      </c>
      <c r="J45" s="438">
        <v>-2.3199999999999998E-2</v>
      </c>
      <c r="K45" s="438">
        <v>3.2000000000000002E-3</v>
      </c>
      <c r="L45" s="438">
        <v>3.3549999999999998E-13</v>
      </c>
      <c r="M45" s="747">
        <v>-0.18179999999999999</v>
      </c>
      <c r="N45" s="748">
        <v>4.4000000000000004</v>
      </c>
      <c r="O45" s="438">
        <v>251135</v>
      </c>
      <c r="P45" s="754">
        <v>1.9540000000000001E-11</v>
      </c>
      <c r="Q45" s="755">
        <v>210606</v>
      </c>
    </row>
    <row r="46" spans="1:17" ht="14.4">
      <c r="A46" s="190"/>
      <c r="B46" s="190" t="s">
        <v>859</v>
      </c>
      <c r="C46" s="79" t="s">
        <v>860</v>
      </c>
      <c r="D46" s="938" t="s">
        <v>16064</v>
      </c>
      <c r="E46" s="79">
        <v>5</v>
      </c>
      <c r="F46" s="79">
        <v>143487897</v>
      </c>
      <c r="G46" s="79" t="s">
        <v>1110</v>
      </c>
      <c r="H46" s="79" t="s">
        <v>1109</v>
      </c>
      <c r="I46" s="438">
        <v>0.70120000000000005</v>
      </c>
      <c r="J46" s="438">
        <v>1.7600000000000001E-2</v>
      </c>
      <c r="K46" s="438">
        <v>3.2000000000000002E-3</v>
      </c>
      <c r="L46" s="438">
        <v>2.9370000000000001E-8</v>
      </c>
      <c r="M46" s="747">
        <v>0.12520000000000001</v>
      </c>
      <c r="N46" s="748">
        <v>12.2</v>
      </c>
      <c r="O46" s="438">
        <v>250910</v>
      </c>
      <c r="P46" s="754">
        <v>3.0069999999999997E-8</v>
      </c>
      <c r="Q46" s="755">
        <v>210381</v>
      </c>
    </row>
    <row r="47" spans="1:17" ht="14.4">
      <c r="A47" s="190"/>
      <c r="B47" s="190" t="s">
        <v>863</v>
      </c>
      <c r="C47" s="79" t="s">
        <v>864</v>
      </c>
      <c r="D47" s="938" t="s">
        <v>16066</v>
      </c>
      <c r="E47" s="79">
        <v>5</v>
      </c>
      <c r="F47" s="79">
        <v>172642370</v>
      </c>
      <c r="G47" s="79" t="s">
        <v>1110</v>
      </c>
      <c r="H47" s="79" t="s">
        <v>1399</v>
      </c>
      <c r="I47" s="438">
        <v>0.6552</v>
      </c>
      <c r="J47" s="438">
        <v>2.4400000000000002E-2</v>
      </c>
      <c r="K47" s="438">
        <v>3.0999999999999999E-3</v>
      </c>
      <c r="L47" s="438">
        <v>5.8410000000000001E-15</v>
      </c>
      <c r="M47" s="747">
        <v>0.2094</v>
      </c>
      <c r="N47" s="748">
        <v>21.3</v>
      </c>
      <c r="O47" s="438">
        <v>250703</v>
      </c>
      <c r="P47" s="754">
        <v>1.2800000000000001E-15</v>
      </c>
      <c r="Q47" s="755">
        <v>210174</v>
      </c>
    </row>
    <row r="48" spans="1:17" ht="14.4">
      <c r="A48" s="190"/>
      <c r="B48" s="190" t="s">
        <v>865</v>
      </c>
      <c r="C48" s="79" t="s">
        <v>866</v>
      </c>
      <c r="D48" s="938" t="s">
        <v>16067</v>
      </c>
      <c r="E48" s="79">
        <v>6</v>
      </c>
      <c r="F48" s="79">
        <v>2569239</v>
      </c>
      <c r="G48" s="79" t="s">
        <v>1110</v>
      </c>
      <c r="H48" s="79" t="s">
        <v>1399</v>
      </c>
      <c r="I48" s="438">
        <v>0.70660000000000001</v>
      </c>
      <c r="J48" s="438">
        <v>-1.8100000000000002E-2</v>
      </c>
      <c r="K48" s="438">
        <v>3.3E-3</v>
      </c>
      <c r="L48" s="438">
        <v>2.838E-8</v>
      </c>
      <c r="M48" s="747">
        <v>-0.15770000000000001</v>
      </c>
      <c r="N48" s="748">
        <v>14.6</v>
      </c>
      <c r="O48" s="438">
        <v>250978</v>
      </c>
      <c r="P48" s="754">
        <v>6.7150000000000005E-7</v>
      </c>
      <c r="Q48" s="755">
        <v>210449</v>
      </c>
    </row>
    <row r="49" spans="1:17" ht="14.4">
      <c r="A49" s="190"/>
      <c r="B49" s="190" t="s">
        <v>867</v>
      </c>
      <c r="C49" s="79" t="s">
        <v>868</v>
      </c>
      <c r="D49" s="938" t="s">
        <v>15824</v>
      </c>
      <c r="E49" s="79">
        <v>7</v>
      </c>
      <c r="F49" s="79">
        <v>92287283</v>
      </c>
      <c r="G49" s="79" t="s">
        <v>1106</v>
      </c>
      <c r="H49" s="79" t="s">
        <v>1399</v>
      </c>
      <c r="I49" s="438">
        <v>0.26910000000000001</v>
      </c>
      <c r="J49" s="438">
        <v>2.5600000000000001E-2</v>
      </c>
      <c r="K49" s="438">
        <v>3.3E-3</v>
      </c>
      <c r="L49" s="438">
        <v>1.287E-14</v>
      </c>
      <c r="M49" s="747">
        <v>0.2041</v>
      </c>
      <c r="N49" s="748">
        <v>0</v>
      </c>
      <c r="O49" s="438">
        <v>251135</v>
      </c>
      <c r="P49" s="754">
        <v>3.9470000000000002E-13</v>
      </c>
      <c r="Q49" s="755">
        <v>210606</v>
      </c>
    </row>
    <row r="50" spans="1:17" ht="14.4">
      <c r="A50" s="190"/>
      <c r="B50" s="190" t="s">
        <v>869</v>
      </c>
      <c r="C50" s="79" t="s">
        <v>870</v>
      </c>
      <c r="D50" s="938" t="s">
        <v>16068</v>
      </c>
      <c r="E50" s="79">
        <v>7</v>
      </c>
      <c r="F50" s="79">
        <v>107094431</v>
      </c>
      <c r="G50" s="79" t="s">
        <v>1109</v>
      </c>
      <c r="H50" s="79" t="s">
        <v>19474</v>
      </c>
      <c r="I50" s="438">
        <v>0.52559999999999996</v>
      </c>
      <c r="J50" s="438">
        <v>-2.8299999999999999E-2</v>
      </c>
      <c r="K50" s="438">
        <v>3.3999999999999998E-3</v>
      </c>
      <c r="L50" s="438">
        <v>6.1109999999999996E-17</v>
      </c>
      <c r="M50" s="747">
        <v>-0.21970000000000001</v>
      </c>
      <c r="N50" s="748">
        <v>4</v>
      </c>
      <c r="O50" s="438">
        <v>183280</v>
      </c>
      <c r="P50" s="754">
        <v>7.9670000000000003E-14</v>
      </c>
      <c r="Q50" s="755">
        <v>143324</v>
      </c>
    </row>
    <row r="51" spans="1:17" ht="14.4">
      <c r="A51" s="190"/>
      <c r="B51" s="190" t="s">
        <v>871</v>
      </c>
      <c r="C51" s="79" t="s">
        <v>872</v>
      </c>
      <c r="D51" s="938" t="s">
        <v>16018</v>
      </c>
      <c r="E51" s="79">
        <v>8</v>
      </c>
      <c r="F51" s="79">
        <v>1983350</v>
      </c>
      <c r="G51" s="79" t="s">
        <v>1110</v>
      </c>
      <c r="H51" s="79" t="s">
        <v>1399</v>
      </c>
      <c r="I51" s="438">
        <v>0.76859999999999995</v>
      </c>
      <c r="J51" s="438">
        <v>-2.8000000000000001E-2</v>
      </c>
      <c r="K51" s="438">
        <v>3.3999999999999998E-3</v>
      </c>
      <c r="L51" s="438">
        <v>4.9409999999999998E-16</v>
      </c>
      <c r="M51" s="747">
        <v>-0.21440000000000001</v>
      </c>
      <c r="N51" s="748">
        <v>0</v>
      </c>
      <c r="O51" s="438">
        <v>250201</v>
      </c>
      <c r="P51" s="754">
        <v>2.4880000000000001E-13</v>
      </c>
      <c r="Q51" s="755">
        <v>209672</v>
      </c>
    </row>
    <row r="52" spans="1:17" ht="14.4">
      <c r="A52" s="190"/>
      <c r="B52" s="190" t="s">
        <v>873</v>
      </c>
      <c r="C52" s="79" t="s">
        <v>874</v>
      </c>
      <c r="D52" s="938" t="s">
        <v>14810</v>
      </c>
      <c r="E52" s="79">
        <v>8</v>
      </c>
      <c r="F52" s="79">
        <v>8669681</v>
      </c>
      <c r="G52" s="79" t="s">
        <v>1106</v>
      </c>
      <c r="H52" s="79" t="s">
        <v>19475</v>
      </c>
      <c r="I52" s="438">
        <v>0.44750000000000001</v>
      </c>
      <c r="J52" s="438">
        <v>3.4500000000000003E-2</v>
      </c>
      <c r="K52" s="438">
        <v>3.7000000000000002E-3</v>
      </c>
      <c r="L52" s="438">
        <v>8.9810000000000004E-21</v>
      </c>
      <c r="M52" s="747">
        <v>0.24129999999999999</v>
      </c>
      <c r="N52" s="748">
        <v>33.200000000000003</v>
      </c>
      <c r="O52" s="438">
        <v>165590</v>
      </c>
      <c r="P52" s="754">
        <v>5.1210000000000002E-20</v>
      </c>
      <c r="Q52" s="755">
        <v>136310</v>
      </c>
    </row>
    <row r="53" spans="1:17" ht="14.4">
      <c r="A53" s="190"/>
      <c r="B53" s="190" t="s">
        <v>875</v>
      </c>
      <c r="C53" s="79" t="s">
        <v>876</v>
      </c>
      <c r="D53" s="938" t="s">
        <v>16069</v>
      </c>
      <c r="E53" s="79">
        <v>8</v>
      </c>
      <c r="F53" s="79">
        <v>32411499</v>
      </c>
      <c r="G53" s="79" t="s">
        <v>1106</v>
      </c>
      <c r="H53" s="79" t="s">
        <v>1399</v>
      </c>
      <c r="I53" s="438">
        <v>0.44829999999999998</v>
      </c>
      <c r="J53" s="438">
        <v>1.7500000000000002E-2</v>
      </c>
      <c r="K53" s="438">
        <v>2.8999999999999998E-3</v>
      </c>
      <c r="L53" s="438">
        <v>1.622E-9</v>
      </c>
      <c r="M53" s="747">
        <v>0.12970000000000001</v>
      </c>
      <c r="N53" s="748">
        <v>4.3</v>
      </c>
      <c r="O53" s="438">
        <v>251174</v>
      </c>
      <c r="P53" s="754">
        <v>7.1619999999999999E-9</v>
      </c>
      <c r="Q53" s="755">
        <v>210645</v>
      </c>
    </row>
    <row r="54" spans="1:17" ht="14.4">
      <c r="A54" s="190"/>
      <c r="B54" s="190" t="s">
        <v>877</v>
      </c>
      <c r="C54" s="79" t="s">
        <v>878</v>
      </c>
      <c r="D54" s="938" t="s">
        <v>16070</v>
      </c>
      <c r="E54" s="79">
        <v>8</v>
      </c>
      <c r="F54" s="79">
        <v>103301555</v>
      </c>
      <c r="G54" s="79" t="s">
        <v>1109</v>
      </c>
      <c r="H54" s="79" t="s">
        <v>1106</v>
      </c>
      <c r="I54" s="438">
        <v>0.71930000000000005</v>
      </c>
      <c r="J54" s="438">
        <v>-1.9800000000000002E-2</v>
      </c>
      <c r="K54" s="438">
        <v>3.3E-3</v>
      </c>
      <c r="L54" s="438">
        <v>1.088E-9</v>
      </c>
      <c r="M54" s="747">
        <v>-0.1779</v>
      </c>
      <c r="N54" s="748">
        <v>16.2</v>
      </c>
      <c r="O54" s="438">
        <v>248465</v>
      </c>
      <c r="P54" s="754">
        <v>5.5250000000000002E-8</v>
      </c>
      <c r="Q54" s="755">
        <v>207936</v>
      </c>
    </row>
    <row r="55" spans="1:17" ht="14.4">
      <c r="A55" s="190"/>
      <c r="B55" s="190" t="s">
        <v>466</v>
      </c>
      <c r="C55" s="79" t="s">
        <v>467</v>
      </c>
      <c r="D55" s="938" t="s">
        <v>16071</v>
      </c>
      <c r="E55" s="79">
        <v>9</v>
      </c>
      <c r="F55" s="79">
        <v>13988817</v>
      </c>
      <c r="G55" s="79" t="s">
        <v>1110</v>
      </c>
      <c r="H55" s="79" t="s">
        <v>1106</v>
      </c>
      <c r="I55" s="438">
        <v>0.8901</v>
      </c>
      <c r="J55" s="438">
        <v>3.0099999999999998E-2</v>
      </c>
      <c r="K55" s="438">
        <v>5.3E-3</v>
      </c>
      <c r="L55" s="438">
        <v>1.5539999999999999E-8</v>
      </c>
      <c r="M55" s="747">
        <v>0.27389999999999998</v>
      </c>
      <c r="N55" s="748">
        <v>0</v>
      </c>
      <c r="O55" s="438">
        <v>251045</v>
      </c>
      <c r="P55" s="754">
        <v>2.2919999999999999E-9</v>
      </c>
      <c r="Q55" s="755">
        <v>210516</v>
      </c>
    </row>
    <row r="56" spans="1:17" ht="14.4">
      <c r="A56" s="190"/>
      <c r="B56" s="190" t="s">
        <v>879</v>
      </c>
      <c r="C56" s="79" t="s">
        <v>880</v>
      </c>
      <c r="D56" s="938" t="s">
        <v>16072</v>
      </c>
      <c r="E56" s="79">
        <v>9</v>
      </c>
      <c r="F56" s="79">
        <v>97477793</v>
      </c>
      <c r="G56" s="79" t="s">
        <v>1109</v>
      </c>
      <c r="H56" s="79" t="s">
        <v>1106</v>
      </c>
      <c r="I56" s="438">
        <v>0.50800000000000001</v>
      </c>
      <c r="J56" s="438">
        <v>1.61E-2</v>
      </c>
      <c r="K56" s="438">
        <v>2.8999999999999998E-3</v>
      </c>
      <c r="L56" s="438">
        <v>3.4669999999999999E-8</v>
      </c>
      <c r="M56" s="747">
        <v>0.12670000000000001</v>
      </c>
      <c r="N56" s="748">
        <v>0</v>
      </c>
      <c r="O56" s="438">
        <v>250993</v>
      </c>
      <c r="P56" s="754">
        <v>2.4439999999999999E-7</v>
      </c>
      <c r="Q56" s="755">
        <v>210464</v>
      </c>
    </row>
    <row r="57" spans="1:17" ht="14.4">
      <c r="A57" s="190"/>
      <c r="B57" s="190" t="s">
        <v>881</v>
      </c>
      <c r="C57" s="79" t="s">
        <v>882</v>
      </c>
      <c r="D57" s="938" t="s">
        <v>16073</v>
      </c>
      <c r="E57" s="79">
        <v>10</v>
      </c>
      <c r="F57" s="79">
        <v>64870338</v>
      </c>
      <c r="G57" s="79" t="s">
        <v>1110</v>
      </c>
      <c r="H57" s="79" t="s">
        <v>1106</v>
      </c>
      <c r="I57" s="438">
        <v>0.22559999999999999</v>
      </c>
      <c r="J57" s="438">
        <v>-2.1600000000000001E-2</v>
      </c>
      <c r="K57" s="438">
        <v>3.7000000000000002E-3</v>
      </c>
      <c r="L57" s="438">
        <v>4.374E-9</v>
      </c>
      <c r="M57" s="747">
        <v>-0.16470000000000001</v>
      </c>
      <c r="N57" s="748">
        <v>20.6</v>
      </c>
      <c r="O57" s="438">
        <v>241155</v>
      </c>
      <c r="P57" s="754">
        <v>4.0300000000000004E-6</v>
      </c>
      <c r="Q57" s="755">
        <v>210478</v>
      </c>
    </row>
    <row r="58" spans="1:17" ht="14.4">
      <c r="A58" s="190"/>
      <c r="B58" s="190" t="s">
        <v>883</v>
      </c>
      <c r="C58" s="79" t="s">
        <v>884</v>
      </c>
      <c r="D58" s="938" t="s">
        <v>16074</v>
      </c>
      <c r="E58" s="79">
        <v>10</v>
      </c>
      <c r="F58" s="79">
        <v>77686741</v>
      </c>
      <c r="G58" s="79" t="s">
        <v>1106</v>
      </c>
      <c r="H58" s="79" t="s">
        <v>1399</v>
      </c>
      <c r="I58" s="438">
        <v>0.2029</v>
      </c>
      <c r="J58" s="438">
        <v>-2.1700000000000001E-2</v>
      </c>
      <c r="K58" s="438">
        <v>3.8E-3</v>
      </c>
      <c r="L58" s="438">
        <v>1.236E-8</v>
      </c>
      <c r="M58" s="747">
        <v>-0.16700000000000001</v>
      </c>
      <c r="N58" s="748">
        <v>3.7</v>
      </c>
      <c r="O58" s="438">
        <v>241080</v>
      </c>
      <c r="P58" s="754">
        <v>1.054E-7</v>
      </c>
      <c r="Q58" s="755">
        <v>210403</v>
      </c>
    </row>
    <row r="59" spans="1:17" ht="14.4">
      <c r="A59" s="190"/>
      <c r="B59" s="190" t="s">
        <v>885</v>
      </c>
      <c r="C59" s="79" t="s">
        <v>886</v>
      </c>
      <c r="D59" s="938" t="s">
        <v>15481</v>
      </c>
      <c r="E59" s="79">
        <v>10</v>
      </c>
      <c r="F59" s="79">
        <v>92690942</v>
      </c>
      <c r="G59" s="79" t="s">
        <v>1106</v>
      </c>
      <c r="H59" s="79" t="s">
        <v>1399</v>
      </c>
      <c r="I59" s="438">
        <v>0.6966</v>
      </c>
      <c r="J59" s="438">
        <v>-2.9600000000000001E-2</v>
      </c>
      <c r="K59" s="438">
        <v>3.3E-3</v>
      </c>
      <c r="L59" s="438">
        <v>2.3889999999999999E-19</v>
      </c>
      <c r="M59" s="747">
        <v>-0.21990000000000001</v>
      </c>
      <c r="N59" s="748">
        <v>0</v>
      </c>
      <c r="O59" s="438">
        <v>239879</v>
      </c>
      <c r="P59" s="754">
        <v>2.009E-19</v>
      </c>
      <c r="Q59" s="755">
        <v>209202</v>
      </c>
    </row>
    <row r="60" spans="1:17" ht="14.4">
      <c r="A60" s="190"/>
      <c r="B60" s="190" t="s">
        <v>887</v>
      </c>
      <c r="C60" s="79" t="s">
        <v>888</v>
      </c>
      <c r="D60" s="938" t="s">
        <v>334</v>
      </c>
      <c r="E60" s="79">
        <v>11</v>
      </c>
      <c r="F60" s="79">
        <v>2480845</v>
      </c>
      <c r="G60" s="79" t="s">
        <v>1109</v>
      </c>
      <c r="H60" s="79" t="s">
        <v>1399</v>
      </c>
      <c r="I60" s="438">
        <v>0.7974</v>
      </c>
      <c r="J60" s="438">
        <v>2.3900000000000001E-2</v>
      </c>
      <c r="K60" s="438">
        <v>3.8999999999999998E-3</v>
      </c>
      <c r="L60" s="438">
        <v>7.9039999999999998E-10</v>
      </c>
      <c r="M60" s="747">
        <v>0.1769</v>
      </c>
      <c r="N60" s="748">
        <v>26.9</v>
      </c>
      <c r="O60" s="438">
        <v>239006</v>
      </c>
      <c r="P60" s="754">
        <v>4.0940000000000001E-8</v>
      </c>
      <c r="Q60" s="755">
        <v>208329</v>
      </c>
    </row>
    <row r="61" spans="1:17" ht="14.4">
      <c r="A61" s="190"/>
      <c r="B61" s="190" t="s">
        <v>889</v>
      </c>
      <c r="C61" s="79" t="s">
        <v>890</v>
      </c>
      <c r="D61" s="938" t="s">
        <v>16075</v>
      </c>
      <c r="E61" s="79">
        <v>11</v>
      </c>
      <c r="F61" s="79">
        <v>35055259</v>
      </c>
      <c r="G61" s="79" t="s">
        <v>1110</v>
      </c>
      <c r="H61" s="79" t="s">
        <v>1399</v>
      </c>
      <c r="I61" s="438">
        <v>0.86150000000000004</v>
      </c>
      <c r="J61" s="438">
        <v>2.6499999999999999E-2</v>
      </c>
      <c r="K61" s="438">
        <v>4.3E-3</v>
      </c>
      <c r="L61" s="438">
        <v>8.7799999999999997E-10</v>
      </c>
      <c r="M61" s="747">
        <v>0.20349999999999999</v>
      </c>
      <c r="N61" s="748">
        <v>1</v>
      </c>
      <c r="O61" s="438">
        <v>235171</v>
      </c>
      <c r="P61" s="754">
        <v>2.3539999999999999E-9</v>
      </c>
      <c r="Q61" s="755">
        <v>204494</v>
      </c>
    </row>
    <row r="62" spans="1:17" ht="14.4">
      <c r="A62" s="190"/>
      <c r="B62" s="190" t="s">
        <v>891</v>
      </c>
      <c r="C62" s="79" t="s">
        <v>892</v>
      </c>
      <c r="D62" s="938" t="s">
        <v>16076</v>
      </c>
      <c r="E62" s="79">
        <v>11</v>
      </c>
      <c r="F62" s="79">
        <v>100863814</v>
      </c>
      <c r="G62" s="79" t="s">
        <v>1110</v>
      </c>
      <c r="H62" s="79" t="s">
        <v>1109</v>
      </c>
      <c r="I62" s="438">
        <v>0.17649999999999999</v>
      </c>
      <c r="J62" s="438">
        <v>2.1299999999999999E-2</v>
      </c>
      <c r="K62" s="438">
        <v>3.8999999999999998E-3</v>
      </c>
      <c r="L62" s="438">
        <v>4.447E-8</v>
      </c>
      <c r="M62" s="747">
        <v>0.1835</v>
      </c>
      <c r="N62" s="748">
        <v>8</v>
      </c>
      <c r="O62" s="438">
        <v>241221</v>
      </c>
      <c r="P62" s="754">
        <v>4.6700000000000001E-8</v>
      </c>
      <c r="Q62" s="755">
        <v>210544</v>
      </c>
    </row>
    <row r="63" spans="1:17" ht="14.4">
      <c r="A63" s="190"/>
      <c r="B63" s="190" t="s">
        <v>893</v>
      </c>
      <c r="C63" s="79" t="s">
        <v>894</v>
      </c>
      <c r="D63" s="938" t="s">
        <v>16077</v>
      </c>
      <c r="E63" s="79">
        <v>12</v>
      </c>
      <c r="F63" s="79">
        <v>46716169</v>
      </c>
      <c r="G63" s="79" t="s">
        <v>1109</v>
      </c>
      <c r="H63" s="79" t="s">
        <v>1399</v>
      </c>
      <c r="I63" s="438">
        <v>0.38440000000000002</v>
      </c>
      <c r="J63" s="438">
        <v>-2.0299999999999999E-2</v>
      </c>
      <c r="K63" s="438">
        <v>3.0999999999999999E-3</v>
      </c>
      <c r="L63" s="438">
        <v>5.3399999999999998E-11</v>
      </c>
      <c r="M63" s="747">
        <v>-0.13159999999999999</v>
      </c>
      <c r="N63" s="748">
        <v>14.3</v>
      </c>
      <c r="O63" s="438">
        <v>233500</v>
      </c>
      <c r="P63" s="754">
        <v>3.1109999999999999E-10</v>
      </c>
      <c r="Q63" s="755">
        <v>202823</v>
      </c>
    </row>
    <row r="64" spans="1:17" ht="14.4">
      <c r="A64" s="190"/>
      <c r="B64" s="190" t="s">
        <v>895</v>
      </c>
      <c r="C64" s="79" t="s">
        <v>896</v>
      </c>
      <c r="D64" s="938" t="s">
        <v>16078</v>
      </c>
      <c r="E64" s="79">
        <v>12</v>
      </c>
      <c r="F64" s="79">
        <v>65956457</v>
      </c>
      <c r="G64" s="79" t="s">
        <v>1106</v>
      </c>
      <c r="H64" s="79" t="s">
        <v>1399</v>
      </c>
      <c r="I64" s="438">
        <v>0.16200000000000001</v>
      </c>
      <c r="J64" s="438">
        <v>-3.2599999999999997E-2</v>
      </c>
      <c r="K64" s="438">
        <v>4.0000000000000001E-3</v>
      </c>
      <c r="L64" s="438">
        <v>8.7860000000000002E-16</v>
      </c>
      <c r="M64" s="747">
        <v>-0.24929999999999999</v>
      </c>
      <c r="N64" s="748">
        <v>18.600000000000001</v>
      </c>
      <c r="O64" s="438">
        <v>238565</v>
      </c>
      <c r="P64" s="754">
        <v>1.6460000000000001E-10</v>
      </c>
      <c r="Q64" s="755">
        <v>207888</v>
      </c>
    </row>
    <row r="65" spans="1:17" ht="14.4">
      <c r="A65" s="190"/>
      <c r="B65" s="190" t="s">
        <v>897</v>
      </c>
      <c r="C65" s="189" t="s">
        <v>898</v>
      </c>
      <c r="D65" s="751" t="s">
        <v>16079</v>
      </c>
      <c r="E65" s="189">
        <v>12</v>
      </c>
      <c r="F65" s="189">
        <v>76325735</v>
      </c>
      <c r="G65" s="189" t="s">
        <v>1110</v>
      </c>
      <c r="H65" s="189" t="s">
        <v>1106</v>
      </c>
      <c r="I65" s="752">
        <v>0.89239999999999997</v>
      </c>
      <c r="J65" s="752">
        <v>2.9399999999999999E-2</v>
      </c>
      <c r="K65" s="752">
        <v>5.1999999999999998E-3</v>
      </c>
      <c r="L65" s="752">
        <v>1.9079999999999999E-8</v>
      </c>
      <c r="M65" s="747">
        <v>0.21029999999999999</v>
      </c>
      <c r="N65" s="748">
        <v>5.8</v>
      </c>
      <c r="O65" s="752">
        <v>238288</v>
      </c>
      <c r="P65" s="754">
        <v>1.59E-5</v>
      </c>
      <c r="Q65" s="755">
        <v>207611</v>
      </c>
    </row>
    <row r="66" spans="1:17" ht="14.4">
      <c r="A66" s="190"/>
      <c r="B66" s="190" t="s">
        <v>899</v>
      </c>
      <c r="C66" s="79" t="s">
        <v>900</v>
      </c>
      <c r="D66" s="938" t="s">
        <v>16080</v>
      </c>
      <c r="E66" s="79">
        <v>12</v>
      </c>
      <c r="F66" s="79">
        <v>93454823</v>
      </c>
      <c r="G66" s="79" t="s">
        <v>1109</v>
      </c>
      <c r="H66" s="79" t="s">
        <v>1106</v>
      </c>
      <c r="I66" s="438">
        <v>0.3463</v>
      </c>
      <c r="J66" s="438">
        <v>1.9E-2</v>
      </c>
      <c r="K66" s="438">
        <v>3.3E-3</v>
      </c>
      <c r="L66" s="438">
        <v>6.027E-9</v>
      </c>
      <c r="M66" s="747">
        <v>0.1399</v>
      </c>
      <c r="N66" s="748">
        <v>0</v>
      </c>
      <c r="O66" s="438">
        <v>232509</v>
      </c>
      <c r="P66" s="754">
        <v>9.1020000000000004E-8</v>
      </c>
      <c r="Q66" s="755">
        <v>201832</v>
      </c>
    </row>
    <row r="67" spans="1:17" ht="14.4">
      <c r="A67" s="190"/>
      <c r="B67" s="190" t="s">
        <v>903</v>
      </c>
      <c r="C67" s="79" t="s">
        <v>904</v>
      </c>
      <c r="D67" s="938" t="s">
        <v>16081</v>
      </c>
      <c r="E67" s="79">
        <v>13</v>
      </c>
      <c r="F67" s="79">
        <v>33175297</v>
      </c>
      <c r="G67" s="79" t="s">
        <v>1109</v>
      </c>
      <c r="H67" s="79" t="s">
        <v>1399</v>
      </c>
      <c r="I67" s="438">
        <v>0.62480000000000002</v>
      </c>
      <c r="J67" s="438">
        <v>1.84E-2</v>
      </c>
      <c r="K67" s="438">
        <v>3.0999999999999999E-3</v>
      </c>
      <c r="L67" s="438">
        <v>1.748E-9</v>
      </c>
      <c r="M67" s="747">
        <v>0.13489999999999999</v>
      </c>
      <c r="N67" s="748">
        <v>26.6</v>
      </c>
      <c r="O67" s="438">
        <v>238179</v>
      </c>
      <c r="P67" s="754">
        <v>3.8339999999999998E-9</v>
      </c>
      <c r="Q67" s="755">
        <v>207502</v>
      </c>
    </row>
    <row r="68" spans="1:17" ht="14.4">
      <c r="A68" s="190"/>
      <c r="B68" s="190" t="s">
        <v>905</v>
      </c>
      <c r="C68" s="79" t="s">
        <v>906</v>
      </c>
      <c r="D68" s="938" t="s">
        <v>16082</v>
      </c>
      <c r="E68" s="79">
        <v>14</v>
      </c>
      <c r="F68" s="79">
        <v>100204098</v>
      </c>
      <c r="G68" s="79" t="s">
        <v>1110</v>
      </c>
      <c r="H68" s="79" t="s">
        <v>1399</v>
      </c>
      <c r="I68" s="438">
        <v>3.7900000000000003E-2</v>
      </c>
      <c r="J68" s="438">
        <v>-5.8599999999999999E-2</v>
      </c>
      <c r="K68" s="438">
        <v>8.6999999999999994E-3</v>
      </c>
      <c r="L68" s="438">
        <v>1.8799999999999999E-11</v>
      </c>
      <c r="M68" s="747">
        <v>-0.45900000000000002</v>
      </c>
      <c r="N68" s="748">
        <v>0</v>
      </c>
      <c r="O68" s="438">
        <v>227993</v>
      </c>
      <c r="P68" s="754">
        <v>5.4389999999999999E-11</v>
      </c>
      <c r="Q68" s="755">
        <v>199879</v>
      </c>
    </row>
    <row r="69" spans="1:17" ht="14.4">
      <c r="A69" s="190"/>
      <c r="B69" s="190" t="s">
        <v>907</v>
      </c>
      <c r="C69" s="79" t="s">
        <v>908</v>
      </c>
      <c r="D69" s="938" t="s">
        <v>16083</v>
      </c>
      <c r="E69" s="79">
        <v>15</v>
      </c>
      <c r="F69" s="79">
        <v>57492360</v>
      </c>
      <c r="G69" s="79" t="s">
        <v>1109</v>
      </c>
      <c r="H69" s="79" t="s">
        <v>1106</v>
      </c>
      <c r="I69" s="438">
        <v>0.56340000000000001</v>
      </c>
      <c r="J69" s="438">
        <v>-1.72E-2</v>
      </c>
      <c r="K69" s="438">
        <v>3.0000000000000001E-3</v>
      </c>
      <c r="L69" s="438">
        <v>7.4850000000000005E-9</v>
      </c>
      <c r="M69" s="747">
        <v>-0.1351</v>
      </c>
      <c r="N69" s="748">
        <v>0</v>
      </c>
      <c r="O69" s="438">
        <v>238614</v>
      </c>
      <c r="P69" s="754">
        <v>2.241E-7</v>
      </c>
      <c r="Q69" s="755">
        <v>207937</v>
      </c>
    </row>
    <row r="70" spans="1:17" ht="14.4">
      <c r="A70" s="190"/>
      <c r="B70" s="190" t="s">
        <v>909</v>
      </c>
      <c r="C70" s="79" t="s">
        <v>910</v>
      </c>
      <c r="D70" s="938" t="s">
        <v>16084</v>
      </c>
      <c r="E70" s="79">
        <v>16</v>
      </c>
      <c r="F70" s="79">
        <v>4440397</v>
      </c>
      <c r="G70" s="79" t="s">
        <v>1106</v>
      </c>
      <c r="H70" s="79" t="s">
        <v>1399</v>
      </c>
      <c r="I70" s="438">
        <v>0.70209999999999995</v>
      </c>
      <c r="J70" s="438">
        <v>2.3599999999999999E-2</v>
      </c>
      <c r="K70" s="438">
        <v>3.3999999999999998E-3</v>
      </c>
      <c r="L70" s="438">
        <v>3.0460000000000001E-12</v>
      </c>
      <c r="M70" s="747">
        <v>0.1827</v>
      </c>
      <c r="N70" s="748">
        <v>0</v>
      </c>
      <c r="O70" s="438">
        <v>230794</v>
      </c>
      <c r="P70" s="754">
        <v>6.8969999999999996E-11</v>
      </c>
      <c r="Q70" s="755">
        <v>202568</v>
      </c>
    </row>
    <row r="71" spans="1:17" ht="14.4">
      <c r="A71" s="190"/>
      <c r="B71" s="190" t="s">
        <v>911</v>
      </c>
      <c r="C71" s="79" t="s">
        <v>912</v>
      </c>
      <c r="D71" s="938" t="s">
        <v>1995</v>
      </c>
      <c r="E71" s="79">
        <v>16</v>
      </c>
      <c r="F71" s="79">
        <v>15150505</v>
      </c>
      <c r="G71" s="79" t="s">
        <v>1110</v>
      </c>
      <c r="H71" s="79" t="s">
        <v>1106</v>
      </c>
      <c r="I71" s="438">
        <v>0.28749999999999998</v>
      </c>
      <c r="J71" s="438">
        <v>2.0400000000000001E-2</v>
      </c>
      <c r="K71" s="438">
        <v>3.3999999999999998E-3</v>
      </c>
      <c r="L71" s="438">
        <v>1.264E-9</v>
      </c>
      <c r="M71" s="747">
        <v>0.14249999999999999</v>
      </c>
      <c r="N71" s="748">
        <v>0</v>
      </c>
      <c r="O71" s="438">
        <v>235199</v>
      </c>
      <c r="P71" s="754">
        <v>1.5549999999999999E-9</v>
      </c>
      <c r="Q71" s="755">
        <v>204522</v>
      </c>
    </row>
    <row r="72" spans="1:17" ht="14.4">
      <c r="A72" s="190"/>
      <c r="B72" s="190" t="s">
        <v>913</v>
      </c>
      <c r="C72" s="79" t="s">
        <v>914</v>
      </c>
      <c r="D72" s="938" t="s">
        <v>16085</v>
      </c>
      <c r="E72" s="79">
        <v>16</v>
      </c>
      <c r="F72" s="79">
        <v>54451880</v>
      </c>
      <c r="G72" s="79" t="s">
        <v>1110</v>
      </c>
      <c r="H72" s="79" t="s">
        <v>1399</v>
      </c>
      <c r="I72" s="438">
        <v>0.46800000000000003</v>
      </c>
      <c r="J72" s="438">
        <v>2.12E-2</v>
      </c>
      <c r="K72" s="438">
        <v>3.0999999999999999E-3</v>
      </c>
      <c r="L72" s="438">
        <v>4.155E-12</v>
      </c>
      <c r="M72" s="747">
        <v>0.1729</v>
      </c>
      <c r="N72" s="748">
        <v>0</v>
      </c>
      <c r="O72" s="438">
        <v>237768</v>
      </c>
      <c r="P72" s="754">
        <v>8.3779999999999994E-11</v>
      </c>
      <c r="Q72" s="755">
        <v>207091</v>
      </c>
    </row>
    <row r="73" spans="1:17" ht="14.4">
      <c r="A73" s="190"/>
      <c r="B73" s="190" t="s">
        <v>915</v>
      </c>
      <c r="C73" s="79" t="s">
        <v>916</v>
      </c>
      <c r="D73" s="938" t="s">
        <v>16021</v>
      </c>
      <c r="E73" s="79">
        <v>16</v>
      </c>
      <c r="F73" s="79">
        <v>88544051</v>
      </c>
      <c r="G73" s="79" t="s">
        <v>1109</v>
      </c>
      <c r="H73" s="79" t="s">
        <v>1106</v>
      </c>
      <c r="I73" s="438">
        <v>0.36109999999999998</v>
      </c>
      <c r="J73" s="438">
        <v>-2.1100000000000001E-2</v>
      </c>
      <c r="K73" s="438">
        <v>3.3E-3</v>
      </c>
      <c r="L73" s="438">
        <v>1.106E-10</v>
      </c>
      <c r="M73" s="747">
        <v>-0.14649999999999999</v>
      </c>
      <c r="N73" s="748">
        <v>6.5</v>
      </c>
      <c r="O73" s="438">
        <v>229996</v>
      </c>
      <c r="P73" s="754">
        <v>3.5350000000000002E-10</v>
      </c>
      <c r="Q73" s="755">
        <v>199319</v>
      </c>
    </row>
    <row r="74" spans="1:17" ht="14.4">
      <c r="A74" s="190"/>
      <c r="B74" s="190" t="s">
        <v>917</v>
      </c>
      <c r="C74" s="79" t="s">
        <v>918</v>
      </c>
      <c r="D74" s="938" t="s">
        <v>16086</v>
      </c>
      <c r="E74" s="79">
        <v>17</v>
      </c>
      <c r="F74" s="79">
        <v>7383984</v>
      </c>
      <c r="G74" s="79" t="s">
        <v>1110</v>
      </c>
      <c r="H74" s="79" t="s">
        <v>1399</v>
      </c>
      <c r="I74" s="438">
        <v>0.41699999999999998</v>
      </c>
      <c r="J74" s="438">
        <v>-2.7300000000000001E-2</v>
      </c>
      <c r="K74" s="438">
        <v>3.0000000000000001E-3</v>
      </c>
      <c r="L74" s="438">
        <v>1.6869999999999999E-19</v>
      </c>
      <c r="M74" s="747">
        <v>-0.20949999999999999</v>
      </c>
      <c r="N74" s="748">
        <v>9.6999999999999993</v>
      </c>
      <c r="O74" s="438">
        <v>238590</v>
      </c>
      <c r="P74" s="754">
        <v>2.0399999999999999E-18</v>
      </c>
      <c r="Q74" s="755">
        <v>207913</v>
      </c>
    </row>
    <row r="75" spans="1:17" ht="14.4">
      <c r="A75" s="190"/>
      <c r="B75" s="190" t="s">
        <v>919</v>
      </c>
      <c r="C75" s="79" t="s">
        <v>920</v>
      </c>
      <c r="D75" s="938" t="s">
        <v>16087</v>
      </c>
      <c r="E75" s="79">
        <v>17</v>
      </c>
      <c r="F75" s="79">
        <v>10093966</v>
      </c>
      <c r="G75" s="79" t="s">
        <v>1109</v>
      </c>
      <c r="H75" s="79" t="s">
        <v>1106</v>
      </c>
      <c r="I75" s="438">
        <v>0.61890000000000001</v>
      </c>
      <c r="J75" s="438">
        <v>-2.1499999999999998E-2</v>
      </c>
      <c r="K75" s="438">
        <v>3.0999999999999999E-3</v>
      </c>
      <c r="L75" s="438">
        <v>1.921E-12</v>
      </c>
      <c r="M75" s="747">
        <v>-0.1898</v>
      </c>
      <c r="N75" s="748">
        <v>16.2</v>
      </c>
      <c r="O75" s="438">
        <v>238388</v>
      </c>
      <c r="P75" s="754">
        <v>8.3320000000000005E-14</v>
      </c>
      <c r="Q75" s="755">
        <v>207711</v>
      </c>
    </row>
    <row r="76" spans="1:17" ht="14.4">
      <c r="A76" s="190"/>
      <c r="B76" s="190" t="s">
        <v>921</v>
      </c>
      <c r="C76" s="79" t="s">
        <v>922</v>
      </c>
      <c r="D76" s="938" t="s">
        <v>15867</v>
      </c>
      <c r="E76" s="79">
        <v>17</v>
      </c>
      <c r="F76" s="79">
        <v>38080865</v>
      </c>
      <c r="G76" s="79" t="s">
        <v>1110</v>
      </c>
      <c r="H76" s="79" t="s">
        <v>1399</v>
      </c>
      <c r="I76" s="438">
        <v>0.4819</v>
      </c>
      <c r="J76" s="438">
        <v>1.67E-2</v>
      </c>
      <c r="K76" s="438">
        <v>3.0000000000000001E-3</v>
      </c>
      <c r="L76" s="438">
        <v>2.311E-8</v>
      </c>
      <c r="M76" s="747">
        <v>0.1148</v>
      </c>
      <c r="N76" s="748">
        <v>0</v>
      </c>
      <c r="O76" s="438">
        <v>235859</v>
      </c>
      <c r="P76" s="754">
        <v>2.974E-7</v>
      </c>
      <c r="Q76" s="755">
        <v>205182</v>
      </c>
    </row>
    <row r="77" spans="1:17" ht="14.4">
      <c r="A77" s="190"/>
      <c r="B77" s="190" t="s">
        <v>923</v>
      </c>
      <c r="C77" s="79" t="s">
        <v>924</v>
      </c>
      <c r="D77" s="938" t="s">
        <v>385</v>
      </c>
      <c r="E77" s="79">
        <v>17</v>
      </c>
      <c r="F77" s="79">
        <v>57439409</v>
      </c>
      <c r="G77" s="79" t="s">
        <v>1109</v>
      </c>
      <c r="H77" s="79" t="s">
        <v>1106</v>
      </c>
      <c r="I77" s="438">
        <v>0.47960000000000003</v>
      </c>
      <c r="J77" s="438">
        <v>-2.0400000000000001E-2</v>
      </c>
      <c r="K77" s="438">
        <v>3.0000000000000001E-3</v>
      </c>
      <c r="L77" s="438">
        <v>9.9310000000000004E-12</v>
      </c>
      <c r="M77" s="747">
        <v>-0.14430000000000001</v>
      </c>
      <c r="N77" s="748">
        <v>0</v>
      </c>
      <c r="O77" s="438">
        <v>235204</v>
      </c>
      <c r="P77" s="754">
        <v>7.0369999999999996E-10</v>
      </c>
      <c r="Q77" s="755">
        <v>204527</v>
      </c>
    </row>
    <row r="78" spans="1:17" ht="14.4">
      <c r="A78" s="190"/>
      <c r="B78" s="190" t="s">
        <v>925</v>
      </c>
      <c r="C78" s="79" t="s">
        <v>926</v>
      </c>
      <c r="D78" s="938" t="s">
        <v>16089</v>
      </c>
      <c r="E78" s="79">
        <v>18</v>
      </c>
      <c r="F78" s="79">
        <v>20128882</v>
      </c>
      <c r="G78" s="79" t="s">
        <v>1109</v>
      </c>
      <c r="H78" s="79" t="s">
        <v>1106</v>
      </c>
      <c r="I78" s="438">
        <v>0.53969999999999996</v>
      </c>
      <c r="J78" s="438">
        <v>2.0799999999999999E-2</v>
      </c>
      <c r="K78" s="438">
        <v>3.0000000000000001E-3</v>
      </c>
      <c r="L78" s="438">
        <v>2.7849999999999999E-12</v>
      </c>
      <c r="M78" s="747">
        <v>0.1482</v>
      </c>
      <c r="N78" s="748">
        <v>15.9</v>
      </c>
      <c r="O78" s="438">
        <v>237627</v>
      </c>
      <c r="P78" s="754">
        <v>1.2420000000000001E-9</v>
      </c>
      <c r="Q78" s="755">
        <v>206950</v>
      </c>
    </row>
    <row r="79" spans="1:17" ht="14.4">
      <c r="A79" s="190"/>
      <c r="B79" s="190" t="s">
        <v>927</v>
      </c>
      <c r="C79" s="79" t="s">
        <v>928</v>
      </c>
      <c r="D79" s="938" t="s">
        <v>1436</v>
      </c>
      <c r="E79" s="79">
        <v>19</v>
      </c>
      <c r="F79" s="79">
        <v>7581244</v>
      </c>
      <c r="G79" s="79" t="s">
        <v>1110</v>
      </c>
      <c r="H79" s="79" t="s">
        <v>1106</v>
      </c>
      <c r="I79" s="438">
        <v>0.59140000000000004</v>
      </c>
      <c r="J79" s="438">
        <v>3.4200000000000001E-2</v>
      </c>
      <c r="K79" s="438">
        <v>3.7000000000000002E-3</v>
      </c>
      <c r="L79" s="438">
        <v>4.6769999999999997E-20</v>
      </c>
      <c r="M79" s="747">
        <v>0.2399</v>
      </c>
      <c r="N79" s="748">
        <v>17</v>
      </c>
      <c r="O79" s="438">
        <v>172459</v>
      </c>
      <c r="P79" s="754">
        <v>1.4300000000000001E-18</v>
      </c>
      <c r="Q79" s="755">
        <v>142355</v>
      </c>
    </row>
    <row r="80" spans="1:17" ht="14.4">
      <c r="A80" s="190"/>
      <c r="B80" s="190" t="s">
        <v>929</v>
      </c>
      <c r="C80" s="79" t="s">
        <v>930</v>
      </c>
      <c r="D80" s="938" t="s">
        <v>1782</v>
      </c>
      <c r="E80" s="79">
        <v>19</v>
      </c>
      <c r="F80" s="79">
        <v>16436262</v>
      </c>
      <c r="G80" s="79" t="s">
        <v>1109</v>
      </c>
      <c r="H80" s="79" t="s">
        <v>1106</v>
      </c>
      <c r="I80" s="438">
        <v>0.24399999999999999</v>
      </c>
      <c r="J80" s="438">
        <v>2.6800000000000001E-2</v>
      </c>
      <c r="K80" s="438">
        <v>3.7000000000000002E-3</v>
      </c>
      <c r="L80" s="438">
        <v>2.8990000000000001E-13</v>
      </c>
      <c r="M80" s="747">
        <v>0.22900000000000001</v>
      </c>
      <c r="N80" s="748">
        <v>28.5</v>
      </c>
      <c r="O80" s="438">
        <v>233339</v>
      </c>
      <c r="P80" s="754">
        <v>8.0070000000000001E-12</v>
      </c>
      <c r="Q80" s="755">
        <v>205113</v>
      </c>
    </row>
    <row r="81" spans="1:17" ht="14.4">
      <c r="A81" s="190"/>
      <c r="B81" s="190" t="s">
        <v>931</v>
      </c>
      <c r="C81" s="79" t="s">
        <v>932</v>
      </c>
      <c r="D81" s="938" t="s">
        <v>16090</v>
      </c>
      <c r="E81" s="79">
        <v>19</v>
      </c>
      <c r="F81" s="79">
        <v>50962062</v>
      </c>
      <c r="G81" s="79" t="s">
        <v>1110</v>
      </c>
      <c r="H81" s="79" t="s">
        <v>1399</v>
      </c>
      <c r="I81" s="438">
        <v>0.54190000000000005</v>
      </c>
      <c r="J81" s="438">
        <v>-1.77E-2</v>
      </c>
      <c r="K81" s="438">
        <v>3.0000000000000001E-3</v>
      </c>
      <c r="L81" s="438">
        <v>6.3920000000000003E-9</v>
      </c>
      <c r="M81" s="747">
        <v>-0.1376</v>
      </c>
      <c r="N81" s="748">
        <v>0</v>
      </c>
      <c r="O81" s="438">
        <v>234439</v>
      </c>
      <c r="P81" s="754">
        <v>3.1440000000000002E-8</v>
      </c>
      <c r="Q81" s="755">
        <v>203762</v>
      </c>
    </row>
    <row r="82" spans="1:17" ht="14.4">
      <c r="A82" s="190"/>
      <c r="B82" s="190" t="s">
        <v>933</v>
      </c>
      <c r="C82" s="79" t="s">
        <v>934</v>
      </c>
      <c r="D82" s="938" t="s">
        <v>16091</v>
      </c>
      <c r="E82" s="79">
        <v>20</v>
      </c>
      <c r="F82" s="79">
        <v>61147256</v>
      </c>
      <c r="G82" s="79" t="s">
        <v>1109</v>
      </c>
      <c r="H82" s="79" t="s">
        <v>1106</v>
      </c>
      <c r="I82" s="438">
        <v>0.11559999999999999</v>
      </c>
      <c r="J82" s="438">
        <v>3.7600000000000001E-2</v>
      </c>
      <c r="K82" s="438">
        <v>5.3E-3</v>
      </c>
      <c r="L82" s="438">
        <v>1.3419999999999999E-12</v>
      </c>
      <c r="M82" s="747">
        <v>0.29580000000000001</v>
      </c>
      <c r="N82" s="748">
        <v>13</v>
      </c>
      <c r="O82" s="438">
        <v>225948</v>
      </c>
      <c r="P82" s="754">
        <v>4.8150000000000004E-10</v>
      </c>
      <c r="Q82" s="755">
        <v>195271</v>
      </c>
    </row>
    <row r="83" spans="1:17" ht="14.4">
      <c r="A83" s="190"/>
      <c r="B83" s="190" t="s">
        <v>935</v>
      </c>
      <c r="C83" s="79" t="s">
        <v>936</v>
      </c>
      <c r="D83" s="938" t="s">
        <v>16092</v>
      </c>
      <c r="E83" s="79">
        <v>21</v>
      </c>
      <c r="F83" s="79">
        <v>30123335</v>
      </c>
      <c r="G83" s="79" t="s">
        <v>1110</v>
      </c>
      <c r="H83" s="79" t="s">
        <v>1399</v>
      </c>
      <c r="I83" s="438">
        <v>0.72189999999999999</v>
      </c>
      <c r="J83" s="438">
        <v>2.1499999999999998E-2</v>
      </c>
      <c r="K83" s="438">
        <v>3.3999999999999998E-3</v>
      </c>
      <c r="L83" s="438">
        <v>1.3620000000000001E-10</v>
      </c>
      <c r="M83" s="747">
        <v>0.19550000000000001</v>
      </c>
      <c r="N83" s="748">
        <v>0</v>
      </c>
      <c r="O83" s="438">
        <v>238689</v>
      </c>
      <c r="P83" s="763">
        <v>1.8460000000000001E-8</v>
      </c>
      <c r="Q83" s="764">
        <v>208012</v>
      </c>
    </row>
    <row r="84" spans="1:17" ht="15.6">
      <c r="A84" s="924" t="s">
        <v>396</v>
      </c>
      <c r="B84" s="910" t="s">
        <v>19830</v>
      </c>
      <c r="C84" s="735" t="s">
        <v>2</v>
      </c>
      <c r="D84" s="735" t="s">
        <v>16039</v>
      </c>
      <c r="E84" s="735" t="s">
        <v>1393</v>
      </c>
      <c r="F84" s="735" t="s">
        <v>1392</v>
      </c>
      <c r="G84" s="735" t="s">
        <v>1387</v>
      </c>
      <c r="H84" s="735" t="s">
        <v>1397</v>
      </c>
      <c r="I84" s="765" t="s">
        <v>1388</v>
      </c>
      <c r="J84" s="765" t="s">
        <v>1394</v>
      </c>
      <c r="K84" s="765" t="s">
        <v>1105</v>
      </c>
      <c r="L84" s="765" t="s">
        <v>16349</v>
      </c>
      <c r="M84" s="739" t="s">
        <v>19829</v>
      </c>
      <c r="N84" s="740" t="s">
        <v>19953</v>
      </c>
      <c r="O84" s="765" t="s">
        <v>1398</v>
      </c>
      <c r="P84" s="766" t="s">
        <v>19955</v>
      </c>
      <c r="Q84" s="766" t="s">
        <v>19468</v>
      </c>
    </row>
    <row r="85" spans="1:17" ht="14.4">
      <c r="A85" s="190" t="s">
        <v>15923</v>
      </c>
      <c r="B85" s="190" t="s">
        <v>3</v>
      </c>
      <c r="C85" s="79" t="s">
        <v>4</v>
      </c>
      <c r="D85" s="938" t="s">
        <v>15200</v>
      </c>
      <c r="E85" s="79">
        <v>1</v>
      </c>
      <c r="F85" s="79">
        <v>2144107</v>
      </c>
      <c r="G85" s="79" t="s">
        <v>1110</v>
      </c>
      <c r="H85" s="79" t="s">
        <v>1399</v>
      </c>
      <c r="I85" s="438">
        <v>0.1346</v>
      </c>
      <c r="J85" s="438">
        <v>-3.1099999999999999E-2</v>
      </c>
      <c r="K85" s="438">
        <v>5.3E-3</v>
      </c>
      <c r="L85" s="438">
        <v>3.813E-9</v>
      </c>
      <c r="M85" s="747">
        <v>-0.31169999999999998</v>
      </c>
      <c r="N85" s="748">
        <v>17.600000000000001</v>
      </c>
      <c r="O85" s="438">
        <v>201316</v>
      </c>
      <c r="P85" s="754">
        <v>7.7319999999999998E-10</v>
      </c>
      <c r="Q85" s="755">
        <v>241474</v>
      </c>
    </row>
    <row r="86" spans="1:17" ht="14.4">
      <c r="A86" s="190"/>
      <c r="B86" s="190" t="s">
        <v>1022</v>
      </c>
      <c r="C86" s="79" t="s">
        <v>1023</v>
      </c>
      <c r="D86" s="938" t="s">
        <v>16107</v>
      </c>
      <c r="E86" s="79">
        <v>1</v>
      </c>
      <c r="F86" s="79">
        <v>6787396</v>
      </c>
      <c r="G86" s="79" t="s">
        <v>1106</v>
      </c>
      <c r="H86" s="79" t="s">
        <v>1399</v>
      </c>
      <c r="I86" s="438">
        <v>0.64790000000000003</v>
      </c>
      <c r="J86" s="438">
        <v>-1.9E-2</v>
      </c>
      <c r="K86" s="438">
        <v>3.3E-3</v>
      </c>
      <c r="L86" s="438">
        <v>1.0789999999999999E-8</v>
      </c>
      <c r="M86" s="747">
        <v>-0.15310000000000001</v>
      </c>
      <c r="N86" s="748">
        <v>10.9</v>
      </c>
      <c r="O86" s="438">
        <v>210364</v>
      </c>
      <c r="P86" s="754">
        <v>2.2229999999999999E-9</v>
      </c>
      <c r="Q86" s="755">
        <v>250522</v>
      </c>
    </row>
    <row r="87" spans="1:17" ht="14.4">
      <c r="A87" s="190"/>
      <c r="B87" s="190" t="s">
        <v>233</v>
      </c>
      <c r="C87" s="79" t="s">
        <v>234</v>
      </c>
      <c r="D87" s="938" t="s">
        <v>235</v>
      </c>
      <c r="E87" s="79">
        <v>1</v>
      </c>
      <c r="F87" s="79">
        <v>23710475</v>
      </c>
      <c r="G87" s="79" t="s">
        <v>1109</v>
      </c>
      <c r="H87" s="79" t="s">
        <v>1106</v>
      </c>
      <c r="I87" s="438">
        <v>0.50370000000000004</v>
      </c>
      <c r="J87" s="438">
        <v>-2.9600000000000001E-2</v>
      </c>
      <c r="K87" s="438">
        <v>3.3E-3</v>
      </c>
      <c r="L87" s="438">
        <v>1.4380000000000001E-19</v>
      </c>
      <c r="M87" s="747">
        <v>-0.23369999999999999</v>
      </c>
      <c r="N87" s="748">
        <v>19.7</v>
      </c>
      <c r="O87" s="438">
        <v>204492</v>
      </c>
      <c r="P87" s="754">
        <v>7.449E-20</v>
      </c>
      <c r="Q87" s="755">
        <v>244650</v>
      </c>
    </row>
    <row r="88" spans="1:17" ht="14.4">
      <c r="A88" s="190"/>
      <c r="B88" s="190" t="s">
        <v>1024</v>
      </c>
      <c r="C88" s="79" t="s">
        <v>1025</v>
      </c>
      <c r="D88" s="938" t="s">
        <v>2026</v>
      </c>
      <c r="E88" s="79">
        <v>1</v>
      </c>
      <c r="F88" s="79">
        <v>112455442</v>
      </c>
      <c r="G88" s="79" t="s">
        <v>1109</v>
      </c>
      <c r="H88" s="79" t="s">
        <v>1399</v>
      </c>
      <c r="I88" s="438">
        <v>0.31830000000000003</v>
      </c>
      <c r="J88" s="438">
        <v>-2.5100000000000001E-2</v>
      </c>
      <c r="K88" s="438">
        <v>3.3999999999999998E-3</v>
      </c>
      <c r="L88" s="438">
        <v>1.217E-13</v>
      </c>
      <c r="M88" s="747">
        <v>-0.1825</v>
      </c>
      <c r="N88" s="748">
        <v>18.399999999999999</v>
      </c>
      <c r="O88" s="438">
        <v>210627</v>
      </c>
      <c r="P88" s="754">
        <v>2.3429999999999998E-16</v>
      </c>
      <c r="Q88" s="755">
        <v>250785</v>
      </c>
    </row>
    <row r="89" spans="1:17" ht="14.4">
      <c r="A89" s="190"/>
      <c r="B89" s="190" t="s">
        <v>789</v>
      </c>
      <c r="C89" s="79" t="s">
        <v>790</v>
      </c>
      <c r="D89" s="938" t="s">
        <v>16042</v>
      </c>
      <c r="E89" s="79">
        <v>1</v>
      </c>
      <c r="F89" s="79">
        <v>120467876</v>
      </c>
      <c r="G89" s="79" t="s">
        <v>1110</v>
      </c>
      <c r="H89" s="79" t="s">
        <v>1399</v>
      </c>
      <c r="I89" s="438">
        <v>4.9000000000000002E-2</v>
      </c>
      <c r="J89" s="438">
        <v>-6.2300000000000001E-2</v>
      </c>
      <c r="K89" s="438">
        <v>0.01</v>
      </c>
      <c r="L89" s="438">
        <v>4.7249999999999997E-10</v>
      </c>
      <c r="M89" s="747">
        <v>-0.43140000000000001</v>
      </c>
      <c r="N89" s="748">
        <v>42.3</v>
      </c>
      <c r="O89" s="438">
        <v>157293</v>
      </c>
      <c r="P89" s="754">
        <v>2.4079999999999999E-10</v>
      </c>
      <c r="Q89" s="755">
        <v>186481</v>
      </c>
    </row>
    <row r="90" spans="1:17" ht="14.4">
      <c r="A90" s="190"/>
      <c r="B90" s="190" t="s">
        <v>1026</v>
      </c>
      <c r="C90" s="79" t="s">
        <v>1027</v>
      </c>
      <c r="D90" s="938" t="s">
        <v>244</v>
      </c>
      <c r="E90" s="79">
        <v>1</v>
      </c>
      <c r="F90" s="79">
        <v>162109096</v>
      </c>
      <c r="G90" s="79" t="s">
        <v>1110</v>
      </c>
      <c r="H90" s="79" t="s">
        <v>1399</v>
      </c>
      <c r="I90" s="438">
        <v>0.37240000000000001</v>
      </c>
      <c r="J90" s="438">
        <v>-1.9E-2</v>
      </c>
      <c r="K90" s="438">
        <v>3.2000000000000002E-3</v>
      </c>
      <c r="L90" s="438">
        <v>4.0119999999999998E-9</v>
      </c>
      <c r="M90" s="747">
        <v>-0.1507</v>
      </c>
      <c r="N90" s="748">
        <v>16.8</v>
      </c>
      <c r="O90" s="438">
        <v>210650</v>
      </c>
      <c r="P90" s="754">
        <v>1.014E-8</v>
      </c>
      <c r="Q90" s="755">
        <v>250808</v>
      </c>
    </row>
    <row r="91" spans="1:17" ht="14.4">
      <c r="A91" s="190"/>
      <c r="B91" s="190" t="s">
        <v>793</v>
      </c>
      <c r="C91" s="79" t="s">
        <v>794</v>
      </c>
      <c r="D91" s="938" t="s">
        <v>16108</v>
      </c>
      <c r="E91" s="79">
        <v>1</v>
      </c>
      <c r="F91" s="79">
        <v>180319021</v>
      </c>
      <c r="G91" s="79" t="s">
        <v>1109</v>
      </c>
      <c r="H91" s="79" t="s">
        <v>1106</v>
      </c>
      <c r="I91" s="438">
        <v>0.9365</v>
      </c>
      <c r="J91" s="438">
        <v>-3.6999999999999998E-2</v>
      </c>
      <c r="K91" s="438">
        <v>6.4999999999999997E-3</v>
      </c>
      <c r="L91" s="438">
        <v>1.171E-8</v>
      </c>
      <c r="M91" s="747">
        <v>-0.29559999999999997</v>
      </c>
      <c r="N91" s="748">
        <v>0</v>
      </c>
      <c r="O91" s="438">
        <v>210674</v>
      </c>
      <c r="P91" s="754">
        <v>1.8769999999999999E-8</v>
      </c>
      <c r="Q91" s="755">
        <v>250832</v>
      </c>
    </row>
    <row r="92" spans="1:17" ht="14.4">
      <c r="A92" s="190"/>
      <c r="B92" s="190" t="s">
        <v>795</v>
      </c>
      <c r="C92" s="79" t="s">
        <v>796</v>
      </c>
      <c r="D92" s="938" t="s">
        <v>1406</v>
      </c>
      <c r="E92" s="79">
        <v>1</v>
      </c>
      <c r="F92" s="79">
        <v>205714372</v>
      </c>
      <c r="G92" s="79" t="s">
        <v>1109</v>
      </c>
      <c r="H92" s="79" t="s">
        <v>1106</v>
      </c>
      <c r="I92" s="438">
        <v>0.43219999999999997</v>
      </c>
      <c r="J92" s="438">
        <v>1.8800000000000001E-2</v>
      </c>
      <c r="K92" s="438">
        <v>3.2000000000000002E-3</v>
      </c>
      <c r="L92" s="438">
        <v>3.05E-9</v>
      </c>
      <c r="M92" s="747">
        <v>0.1409</v>
      </c>
      <c r="N92" s="748">
        <v>0</v>
      </c>
      <c r="O92" s="438">
        <v>210681</v>
      </c>
      <c r="P92" s="754">
        <v>1.3140000000000001E-10</v>
      </c>
      <c r="Q92" s="755">
        <v>250839</v>
      </c>
    </row>
    <row r="93" spans="1:17" ht="14.4">
      <c r="A93" s="190"/>
      <c r="B93" s="190" t="s">
        <v>1028</v>
      </c>
      <c r="C93" s="79" t="s">
        <v>1029</v>
      </c>
      <c r="D93" s="938" t="s">
        <v>16045</v>
      </c>
      <c r="E93" s="79">
        <v>2</v>
      </c>
      <c r="F93" s="79">
        <v>11584267</v>
      </c>
      <c r="G93" s="79" t="s">
        <v>1110</v>
      </c>
      <c r="H93" s="79" t="s">
        <v>1399</v>
      </c>
      <c r="I93" s="438">
        <v>0.63539999999999996</v>
      </c>
      <c r="J93" s="438">
        <v>1.9699999999999999E-2</v>
      </c>
      <c r="K93" s="438">
        <v>3.3E-3</v>
      </c>
      <c r="L93" s="438">
        <v>1.8870000000000002E-9</v>
      </c>
      <c r="M93" s="747">
        <v>0.1343</v>
      </c>
      <c r="N93" s="748">
        <v>8.8000000000000007</v>
      </c>
      <c r="O93" s="438">
        <v>210216</v>
      </c>
      <c r="P93" s="754">
        <v>4.423E-8</v>
      </c>
      <c r="Q93" s="755">
        <v>250745</v>
      </c>
    </row>
    <row r="94" spans="1:17" ht="14.4">
      <c r="A94" s="190"/>
      <c r="B94" s="190" t="s">
        <v>1030</v>
      </c>
      <c r="C94" s="79" t="s">
        <v>1031</v>
      </c>
      <c r="D94" s="938" t="s">
        <v>16046</v>
      </c>
      <c r="E94" s="79">
        <v>2</v>
      </c>
      <c r="F94" s="79">
        <v>42171309</v>
      </c>
      <c r="G94" s="79" t="s">
        <v>1109</v>
      </c>
      <c r="H94" s="79" t="s">
        <v>1106</v>
      </c>
      <c r="I94" s="438">
        <v>0.60740000000000005</v>
      </c>
      <c r="J94" s="438">
        <v>1.9199999999999998E-2</v>
      </c>
      <c r="K94" s="438">
        <v>3.3E-3</v>
      </c>
      <c r="L94" s="438">
        <v>4.3249999999999999E-9</v>
      </c>
      <c r="M94" s="747">
        <v>0.14480000000000001</v>
      </c>
      <c r="N94" s="748">
        <v>18.5</v>
      </c>
      <c r="O94" s="438">
        <v>207823</v>
      </c>
      <c r="P94" s="754">
        <v>4.3370000000000002E-9</v>
      </c>
      <c r="Q94" s="755">
        <v>248352</v>
      </c>
    </row>
    <row r="95" spans="1:17" ht="14.4">
      <c r="A95" s="190"/>
      <c r="B95" s="190" t="s">
        <v>805</v>
      </c>
      <c r="C95" s="79" t="s">
        <v>806</v>
      </c>
      <c r="D95" s="938" t="s">
        <v>15292</v>
      </c>
      <c r="E95" s="79">
        <v>2</v>
      </c>
      <c r="F95" s="79">
        <v>46533552</v>
      </c>
      <c r="G95" s="79" t="s">
        <v>1109</v>
      </c>
      <c r="H95" s="79" t="s">
        <v>1399</v>
      </c>
      <c r="I95" s="438">
        <v>0.41199999999999998</v>
      </c>
      <c r="J95" s="438">
        <v>1.7899999999999999E-2</v>
      </c>
      <c r="K95" s="438">
        <v>3.2000000000000002E-3</v>
      </c>
      <c r="L95" s="438">
        <v>1.8270000000000001E-8</v>
      </c>
      <c r="M95" s="747">
        <v>0.1452</v>
      </c>
      <c r="N95" s="748">
        <v>2.6</v>
      </c>
      <c r="O95" s="438">
        <v>210682</v>
      </c>
      <c r="P95" s="754">
        <v>3.4609999999999997E-11</v>
      </c>
      <c r="Q95" s="755">
        <v>251211</v>
      </c>
    </row>
    <row r="96" spans="1:17" ht="14.4">
      <c r="A96" s="190"/>
      <c r="B96" s="190" t="s">
        <v>1032</v>
      </c>
      <c r="C96" s="79" t="s">
        <v>1033</v>
      </c>
      <c r="D96" s="938" t="s">
        <v>16109</v>
      </c>
      <c r="E96" s="79">
        <v>2</v>
      </c>
      <c r="F96" s="79">
        <v>61753786</v>
      </c>
      <c r="G96" s="79" t="s">
        <v>1109</v>
      </c>
      <c r="H96" s="79" t="s">
        <v>1106</v>
      </c>
      <c r="I96" s="438">
        <v>0.60460000000000003</v>
      </c>
      <c r="J96" s="438">
        <v>-1.7999999999999999E-2</v>
      </c>
      <c r="K96" s="438">
        <v>3.2000000000000002E-3</v>
      </c>
      <c r="L96" s="438">
        <v>2.0039999999999999E-8</v>
      </c>
      <c r="M96" s="747">
        <v>-0.12609999999999999</v>
      </c>
      <c r="N96" s="748">
        <v>18.5</v>
      </c>
      <c r="O96" s="438">
        <v>210604</v>
      </c>
      <c r="P96" s="754">
        <v>5.3449999999999999E-8</v>
      </c>
      <c r="Q96" s="755">
        <v>251133</v>
      </c>
    </row>
    <row r="97" spans="1:17" ht="14.4">
      <c r="A97" s="190"/>
      <c r="B97" s="190" t="s">
        <v>1034</v>
      </c>
      <c r="C97" s="79" t="s">
        <v>1035</v>
      </c>
      <c r="D97" s="938" t="s">
        <v>16047</v>
      </c>
      <c r="E97" s="79">
        <v>2</v>
      </c>
      <c r="F97" s="79">
        <v>101579811</v>
      </c>
      <c r="G97" s="79" t="s">
        <v>1106</v>
      </c>
      <c r="H97" s="79" t="s">
        <v>1399</v>
      </c>
      <c r="I97" s="438">
        <v>0.78949999999999998</v>
      </c>
      <c r="J97" s="438">
        <v>-2.4199999999999999E-2</v>
      </c>
      <c r="K97" s="438">
        <v>3.8E-3</v>
      </c>
      <c r="L97" s="438">
        <v>2.9439999999999999E-10</v>
      </c>
      <c r="M97" s="747">
        <v>-0.20069999999999999</v>
      </c>
      <c r="N97" s="748">
        <v>0</v>
      </c>
      <c r="O97" s="438">
        <v>210670</v>
      </c>
      <c r="P97" s="754">
        <v>8.6310000000000005E-10</v>
      </c>
      <c r="Q97" s="755">
        <v>248748</v>
      </c>
    </row>
    <row r="98" spans="1:17" ht="14.4">
      <c r="A98" s="190"/>
      <c r="B98" s="190" t="s">
        <v>1036</v>
      </c>
      <c r="C98" s="79" t="s">
        <v>1037</v>
      </c>
      <c r="D98" s="938" t="s">
        <v>16049</v>
      </c>
      <c r="E98" s="79">
        <v>2</v>
      </c>
      <c r="F98" s="79">
        <v>183303105</v>
      </c>
      <c r="G98" s="79" t="s">
        <v>1109</v>
      </c>
      <c r="H98" s="79" t="s">
        <v>1106</v>
      </c>
      <c r="I98" s="438">
        <v>0.22309999999999999</v>
      </c>
      <c r="J98" s="438">
        <v>2.3E-2</v>
      </c>
      <c r="K98" s="438">
        <v>3.8E-3</v>
      </c>
      <c r="L98" s="438">
        <v>1.1140000000000001E-9</v>
      </c>
      <c r="M98" s="747">
        <v>0.19980000000000001</v>
      </c>
      <c r="N98" s="748">
        <v>0</v>
      </c>
      <c r="O98" s="438">
        <v>210594</v>
      </c>
      <c r="P98" s="754">
        <v>2.685E-11</v>
      </c>
      <c r="Q98" s="755">
        <v>251123</v>
      </c>
    </row>
    <row r="99" spans="1:17" ht="14.4">
      <c r="A99" s="190"/>
      <c r="B99" s="190" t="s">
        <v>815</v>
      </c>
      <c r="C99" s="79" t="s">
        <v>816</v>
      </c>
      <c r="D99" s="938" t="s">
        <v>15483</v>
      </c>
      <c r="E99" s="79">
        <v>2</v>
      </c>
      <c r="F99" s="79">
        <v>192712723</v>
      </c>
      <c r="G99" s="79" t="s">
        <v>1110</v>
      </c>
      <c r="H99" s="79" t="s">
        <v>1399</v>
      </c>
      <c r="I99" s="438">
        <v>0.14030000000000001</v>
      </c>
      <c r="J99" s="438">
        <v>3.6900000000000002E-2</v>
      </c>
      <c r="K99" s="438">
        <v>4.5999999999999999E-3</v>
      </c>
      <c r="L99" s="438">
        <v>5.9380000000000001E-16</v>
      </c>
      <c r="M99" s="747">
        <v>0.28899999999999998</v>
      </c>
      <c r="N99" s="748">
        <v>2.8</v>
      </c>
      <c r="O99" s="438">
        <v>210682</v>
      </c>
      <c r="P99" s="754">
        <v>5.899E-18</v>
      </c>
      <c r="Q99" s="755">
        <v>251211</v>
      </c>
    </row>
    <row r="100" spans="1:17" ht="14.4">
      <c r="A100" s="190"/>
      <c r="B100" s="190" t="s">
        <v>1038</v>
      </c>
      <c r="C100" s="79" t="s">
        <v>1039</v>
      </c>
      <c r="D100" s="938" t="s">
        <v>16110</v>
      </c>
      <c r="E100" s="79">
        <v>2</v>
      </c>
      <c r="F100" s="79">
        <v>220406239</v>
      </c>
      <c r="G100" s="79" t="s">
        <v>1109</v>
      </c>
      <c r="H100" s="79" t="s">
        <v>1399</v>
      </c>
      <c r="I100" s="438">
        <v>0.46289999999999998</v>
      </c>
      <c r="J100" s="438">
        <v>-2.0199999999999999E-2</v>
      </c>
      <c r="K100" s="438">
        <v>3.2000000000000002E-3</v>
      </c>
      <c r="L100" s="438">
        <v>4.426E-10</v>
      </c>
      <c r="M100" s="747">
        <v>-0.13739999999999999</v>
      </c>
      <c r="N100" s="748">
        <v>14</v>
      </c>
      <c r="O100" s="438">
        <v>210238</v>
      </c>
      <c r="P100" s="754">
        <v>5.0190000000000001E-9</v>
      </c>
      <c r="Q100" s="755">
        <v>250767</v>
      </c>
    </row>
    <row r="101" spans="1:17" ht="14.4">
      <c r="A101" s="190"/>
      <c r="B101" s="190" t="s">
        <v>821</v>
      </c>
      <c r="C101" s="79" t="s">
        <v>822</v>
      </c>
      <c r="D101" s="938" t="s">
        <v>16111</v>
      </c>
      <c r="E101" s="79">
        <v>2</v>
      </c>
      <c r="F101" s="79">
        <v>227426895</v>
      </c>
      <c r="G101" s="79" t="s">
        <v>1110</v>
      </c>
      <c r="H101" s="79" t="s">
        <v>1399</v>
      </c>
      <c r="I101" s="438">
        <v>0.1002</v>
      </c>
      <c r="J101" s="438">
        <v>3.1600000000000003E-2</v>
      </c>
      <c r="K101" s="438">
        <v>5.4000000000000003E-3</v>
      </c>
      <c r="L101" s="438">
        <v>5.3929999999999999E-9</v>
      </c>
      <c r="M101" s="747">
        <v>0.218</v>
      </c>
      <c r="N101" s="748">
        <v>0</v>
      </c>
      <c r="O101" s="438">
        <v>206959</v>
      </c>
      <c r="P101" s="754">
        <v>2.7950000000000001E-11</v>
      </c>
      <c r="Q101" s="755">
        <v>247488</v>
      </c>
    </row>
    <row r="102" spans="1:17" ht="14.4">
      <c r="A102" s="190"/>
      <c r="B102" s="190" t="s">
        <v>1040</v>
      </c>
      <c r="C102" s="79" t="s">
        <v>19974</v>
      </c>
      <c r="D102" s="938" t="s">
        <v>16112</v>
      </c>
      <c r="E102" s="79">
        <v>3</v>
      </c>
      <c r="F102" s="79">
        <v>12322168</v>
      </c>
      <c r="G102" s="79" t="s">
        <v>1106</v>
      </c>
      <c r="H102" s="79" t="s">
        <v>1399</v>
      </c>
      <c r="I102" s="438">
        <v>0.28439999999999999</v>
      </c>
      <c r="J102" s="438">
        <v>-2.1100000000000001E-2</v>
      </c>
      <c r="K102" s="438">
        <v>3.5000000000000001E-3</v>
      </c>
      <c r="L102" s="438">
        <v>1.306E-9</v>
      </c>
      <c r="M102" s="747">
        <v>-0.15679999999999999</v>
      </c>
      <c r="N102" s="748">
        <v>0</v>
      </c>
      <c r="O102" s="438">
        <v>210535</v>
      </c>
      <c r="P102" s="754">
        <v>2.3999999999999998E-7</v>
      </c>
      <c r="Q102" s="755">
        <v>251064</v>
      </c>
    </row>
    <row r="103" spans="1:17" ht="14.4">
      <c r="A103" s="190"/>
      <c r="B103" s="190" t="s">
        <v>1041</v>
      </c>
      <c r="C103" s="79" t="s">
        <v>1042</v>
      </c>
      <c r="D103" s="938" t="s">
        <v>16113</v>
      </c>
      <c r="E103" s="79">
        <v>3</v>
      </c>
      <c r="F103" s="79">
        <v>14280870</v>
      </c>
      <c r="G103" s="79" t="s">
        <v>1109</v>
      </c>
      <c r="H103" s="79" t="s">
        <v>1399</v>
      </c>
      <c r="I103" s="438">
        <v>0.2203</v>
      </c>
      <c r="J103" s="438">
        <v>2.7099999999999999E-2</v>
      </c>
      <c r="K103" s="438">
        <v>3.8E-3</v>
      </c>
      <c r="L103" s="438">
        <v>9.5289999999999991E-13</v>
      </c>
      <c r="M103" s="747">
        <v>0.23330000000000001</v>
      </c>
      <c r="N103" s="748">
        <v>8.3000000000000007</v>
      </c>
      <c r="O103" s="438">
        <v>210640</v>
      </c>
      <c r="P103" s="754">
        <v>3.0460000000000001E-12</v>
      </c>
      <c r="Q103" s="755">
        <v>251169</v>
      </c>
    </row>
    <row r="104" spans="1:17" ht="14.4">
      <c r="A104" s="190"/>
      <c r="B104" s="190" t="s">
        <v>1043</v>
      </c>
      <c r="C104" s="189" t="s">
        <v>1044</v>
      </c>
      <c r="D104" s="751" t="s">
        <v>14657</v>
      </c>
      <c r="E104" s="189">
        <v>3</v>
      </c>
      <c r="F104" s="189">
        <v>69907706</v>
      </c>
      <c r="G104" s="189" t="s">
        <v>1109</v>
      </c>
      <c r="H104" s="189" t="s">
        <v>1106</v>
      </c>
      <c r="I104" s="752">
        <v>0.18379999999999999</v>
      </c>
      <c r="J104" s="752">
        <v>3.8100000000000002E-2</v>
      </c>
      <c r="K104" s="752">
        <v>4.1000000000000003E-3</v>
      </c>
      <c r="L104" s="752">
        <v>1.685E-20</v>
      </c>
      <c r="M104" s="747">
        <v>0.28439999999999999</v>
      </c>
      <c r="N104" s="748">
        <v>16.5</v>
      </c>
      <c r="O104" s="752">
        <v>210086</v>
      </c>
      <c r="P104" s="754">
        <v>4.7479999999999999E-23</v>
      </c>
      <c r="Q104" s="755">
        <v>250615</v>
      </c>
    </row>
    <row r="105" spans="1:17" ht="14.4">
      <c r="A105" s="190"/>
      <c r="B105" s="190" t="s">
        <v>829</v>
      </c>
      <c r="C105" s="79" t="s">
        <v>830</v>
      </c>
      <c r="D105" s="938" t="s">
        <v>1972</v>
      </c>
      <c r="E105" s="79">
        <v>3</v>
      </c>
      <c r="F105" s="79">
        <v>73554922</v>
      </c>
      <c r="G105" s="79" t="s">
        <v>1110</v>
      </c>
      <c r="H105" s="79" t="s">
        <v>1109</v>
      </c>
      <c r="I105" s="438">
        <v>0.3458</v>
      </c>
      <c r="J105" s="438">
        <v>1.8200000000000001E-2</v>
      </c>
      <c r="K105" s="438">
        <v>3.3E-3</v>
      </c>
      <c r="L105" s="438">
        <v>4.3310000000000002E-8</v>
      </c>
      <c r="M105" s="747">
        <v>9.3600000000000003E-2</v>
      </c>
      <c r="N105" s="748">
        <v>4.7</v>
      </c>
      <c r="O105" s="438">
        <v>210415</v>
      </c>
      <c r="P105" s="754">
        <v>1.8629999999999999E-9</v>
      </c>
      <c r="Q105" s="755">
        <v>250944</v>
      </c>
    </row>
    <row r="106" spans="1:17" ht="14.4">
      <c r="A106" s="190"/>
      <c r="B106" s="190" t="s">
        <v>833</v>
      </c>
      <c r="C106" s="79" t="s">
        <v>834</v>
      </c>
      <c r="D106" s="938" t="s">
        <v>15495</v>
      </c>
      <c r="E106" s="79">
        <v>4</v>
      </c>
      <c r="F106" s="79">
        <v>23875158</v>
      </c>
      <c r="G106" s="79" t="s">
        <v>1109</v>
      </c>
      <c r="H106" s="79" t="s">
        <v>1106</v>
      </c>
      <c r="I106" s="438">
        <v>0.26319999999999999</v>
      </c>
      <c r="J106" s="438">
        <v>2.2499999999999999E-2</v>
      </c>
      <c r="K106" s="438">
        <v>3.7000000000000002E-3</v>
      </c>
      <c r="L106" s="438">
        <v>7.0479999999999999E-10</v>
      </c>
      <c r="M106" s="747">
        <v>0.16239999999999999</v>
      </c>
      <c r="N106" s="748">
        <v>11.5</v>
      </c>
      <c r="O106" s="438">
        <v>210162</v>
      </c>
      <c r="P106" s="754">
        <v>1.267E-11</v>
      </c>
      <c r="Q106" s="755">
        <v>250691</v>
      </c>
    </row>
    <row r="107" spans="1:17" ht="14.4">
      <c r="A107" s="190"/>
      <c r="B107" s="190" t="s">
        <v>835</v>
      </c>
      <c r="C107" s="79" t="s">
        <v>836</v>
      </c>
      <c r="D107" s="938" t="s">
        <v>1979</v>
      </c>
      <c r="E107" s="79">
        <v>4</v>
      </c>
      <c r="F107" s="79">
        <v>86456155</v>
      </c>
      <c r="G107" s="79" t="s">
        <v>1110</v>
      </c>
      <c r="H107" s="79" t="s">
        <v>1109</v>
      </c>
      <c r="I107" s="438">
        <v>0.73219999999999996</v>
      </c>
      <c r="J107" s="438">
        <v>2.1100000000000001E-2</v>
      </c>
      <c r="K107" s="438">
        <v>3.5999999999999999E-3</v>
      </c>
      <c r="L107" s="438">
        <v>3.4619999999999998E-9</v>
      </c>
      <c r="M107" s="747">
        <v>0.1227</v>
      </c>
      <c r="N107" s="748">
        <v>36</v>
      </c>
      <c r="O107" s="438">
        <v>210617</v>
      </c>
      <c r="P107" s="754">
        <v>1.498E-11</v>
      </c>
      <c r="Q107" s="755">
        <v>251146</v>
      </c>
    </row>
    <row r="108" spans="1:17" ht="14.4">
      <c r="A108" s="190"/>
      <c r="B108" s="190" t="s">
        <v>837</v>
      </c>
      <c r="C108" s="79" t="s">
        <v>838</v>
      </c>
      <c r="D108" s="938" t="s">
        <v>16054</v>
      </c>
      <c r="E108" s="79">
        <v>4</v>
      </c>
      <c r="F108" s="79">
        <v>95506531</v>
      </c>
      <c r="G108" s="79" t="s">
        <v>1110</v>
      </c>
      <c r="H108" s="79" t="s">
        <v>1399</v>
      </c>
      <c r="I108" s="438">
        <v>0.32050000000000001</v>
      </c>
      <c r="J108" s="438">
        <v>2.4500000000000001E-2</v>
      </c>
      <c r="K108" s="438">
        <v>3.5000000000000001E-3</v>
      </c>
      <c r="L108" s="438">
        <v>2.1919999999999999E-12</v>
      </c>
      <c r="M108" s="747">
        <v>0.18509999999999999</v>
      </c>
      <c r="N108" s="748">
        <v>6.5</v>
      </c>
      <c r="O108" s="438">
        <v>209187</v>
      </c>
      <c r="P108" s="754">
        <v>2.7799999999999999E-12</v>
      </c>
      <c r="Q108" s="755">
        <v>249716</v>
      </c>
    </row>
    <row r="109" spans="1:17" ht="14.4">
      <c r="A109" s="190"/>
      <c r="B109" s="190" t="s">
        <v>1045</v>
      </c>
      <c r="C109" s="79" t="s">
        <v>1046</v>
      </c>
      <c r="D109" s="938" t="s">
        <v>16114</v>
      </c>
      <c r="E109" s="79">
        <v>4</v>
      </c>
      <c r="F109" s="79">
        <v>124750898</v>
      </c>
      <c r="G109" s="79" t="s">
        <v>1109</v>
      </c>
      <c r="H109" s="79" t="s">
        <v>15550</v>
      </c>
      <c r="I109" s="438">
        <v>0.1024</v>
      </c>
      <c r="J109" s="438">
        <v>-3.7600000000000001E-2</v>
      </c>
      <c r="K109" s="438">
        <v>6.3E-3</v>
      </c>
      <c r="L109" s="438">
        <v>2.0420000000000002E-9</v>
      </c>
      <c r="M109" s="747">
        <v>-0.29349999999999998</v>
      </c>
      <c r="N109" s="748">
        <v>0</v>
      </c>
      <c r="O109" s="438">
        <v>145570</v>
      </c>
      <c r="P109" s="754">
        <v>1.6700000000000001E-8</v>
      </c>
      <c r="Q109" s="755">
        <v>185526</v>
      </c>
    </row>
    <row r="110" spans="1:17" ht="14.4">
      <c r="A110" s="190"/>
      <c r="B110" s="190" t="s">
        <v>843</v>
      </c>
      <c r="C110" s="79" t="s">
        <v>844</v>
      </c>
      <c r="D110" s="938" t="s">
        <v>16057</v>
      </c>
      <c r="E110" s="79">
        <v>5</v>
      </c>
      <c r="F110" s="79">
        <v>1887200</v>
      </c>
      <c r="G110" s="79" t="s">
        <v>1106</v>
      </c>
      <c r="H110" s="79" t="s">
        <v>1399</v>
      </c>
      <c r="I110" s="438">
        <v>0.34010000000000001</v>
      </c>
      <c r="J110" s="438">
        <v>-2.12E-2</v>
      </c>
      <c r="K110" s="438">
        <v>3.3999999999999998E-3</v>
      </c>
      <c r="L110" s="438">
        <v>7.5459999999999996E-10</v>
      </c>
      <c r="M110" s="747">
        <v>-0.18029999999999999</v>
      </c>
      <c r="N110" s="748">
        <v>0</v>
      </c>
      <c r="O110" s="438">
        <v>209374</v>
      </c>
      <c r="P110" s="754">
        <v>1.5020000000000001E-13</v>
      </c>
      <c r="Q110" s="755">
        <v>249903</v>
      </c>
    </row>
    <row r="111" spans="1:17" ht="14.4">
      <c r="A111" s="190"/>
      <c r="B111" s="190" t="s">
        <v>1047</v>
      </c>
      <c r="C111" s="79" t="s">
        <v>1048</v>
      </c>
      <c r="D111" s="938" t="s">
        <v>16115</v>
      </c>
      <c r="E111" s="79">
        <v>5</v>
      </c>
      <c r="F111" s="79">
        <v>3093317</v>
      </c>
      <c r="G111" s="79" t="s">
        <v>1110</v>
      </c>
      <c r="H111" s="79" t="s">
        <v>1109</v>
      </c>
      <c r="I111" s="438">
        <v>0.13170000000000001</v>
      </c>
      <c r="J111" s="438">
        <v>-3.1399999999999997E-2</v>
      </c>
      <c r="K111" s="438">
        <v>4.7000000000000002E-3</v>
      </c>
      <c r="L111" s="438">
        <v>1.706E-11</v>
      </c>
      <c r="M111" s="747">
        <v>-0.27560000000000001</v>
      </c>
      <c r="N111" s="748">
        <v>30</v>
      </c>
      <c r="O111" s="438">
        <v>210633</v>
      </c>
      <c r="P111" s="754">
        <v>3.0379999999999997E-10</v>
      </c>
      <c r="Q111" s="755">
        <v>251162</v>
      </c>
    </row>
    <row r="112" spans="1:17" ht="14.4">
      <c r="A112" s="190"/>
      <c r="B112" s="190" t="s">
        <v>1049</v>
      </c>
      <c r="C112" s="79" t="s">
        <v>1050</v>
      </c>
      <c r="D112" s="938" t="s">
        <v>16059</v>
      </c>
      <c r="E112" s="79">
        <v>5</v>
      </c>
      <c r="F112" s="79">
        <v>45214699</v>
      </c>
      <c r="G112" s="79" t="s">
        <v>1110</v>
      </c>
      <c r="H112" s="79" t="s">
        <v>1109</v>
      </c>
      <c r="I112" s="438">
        <v>0.12939999999999999</v>
      </c>
      <c r="J112" s="438">
        <v>-2.8500000000000001E-2</v>
      </c>
      <c r="K112" s="438">
        <v>4.7999999999999996E-3</v>
      </c>
      <c r="L112" s="438">
        <v>3.046E-9</v>
      </c>
      <c r="M112" s="747">
        <v>-0.2344</v>
      </c>
      <c r="N112" s="748">
        <v>13.9</v>
      </c>
      <c r="O112" s="438">
        <v>210554</v>
      </c>
      <c r="P112" s="754">
        <v>1.3739999999999999E-8</v>
      </c>
      <c r="Q112" s="755">
        <v>251083</v>
      </c>
    </row>
    <row r="113" spans="1:17" ht="14.4">
      <c r="A113" s="190"/>
      <c r="B113" s="190" t="s">
        <v>1051</v>
      </c>
      <c r="C113" s="79" t="s">
        <v>1052</v>
      </c>
      <c r="D113" s="938" t="s">
        <v>16060</v>
      </c>
      <c r="E113" s="79">
        <v>5</v>
      </c>
      <c r="F113" s="79">
        <v>108075664</v>
      </c>
      <c r="G113" s="79" t="s">
        <v>1110</v>
      </c>
      <c r="H113" s="79" t="s">
        <v>1399</v>
      </c>
      <c r="I113" s="438">
        <v>8.6300000000000002E-2</v>
      </c>
      <c r="J113" s="438">
        <v>4.48E-2</v>
      </c>
      <c r="K113" s="438">
        <v>5.5999999999999999E-3</v>
      </c>
      <c r="L113" s="438">
        <v>1.6550000000000001E-15</v>
      </c>
      <c r="M113" s="747">
        <v>0.36230000000000001</v>
      </c>
      <c r="N113" s="748">
        <v>0</v>
      </c>
      <c r="O113" s="438">
        <v>210620</v>
      </c>
      <c r="P113" s="754">
        <v>1.0159999999999999E-12</v>
      </c>
      <c r="Q113" s="755">
        <v>251149</v>
      </c>
    </row>
    <row r="114" spans="1:17" ht="14.4">
      <c r="A114" s="190"/>
      <c r="B114" s="190" t="s">
        <v>1053</v>
      </c>
      <c r="C114" s="79" t="s">
        <v>1054</v>
      </c>
      <c r="D114" s="938" t="s">
        <v>16116</v>
      </c>
      <c r="E114" s="79">
        <v>5</v>
      </c>
      <c r="F114" s="79">
        <v>119632794</v>
      </c>
      <c r="G114" s="79" t="s">
        <v>1109</v>
      </c>
      <c r="H114" s="79" t="s">
        <v>1106</v>
      </c>
      <c r="I114" s="438">
        <v>0.13469999999999999</v>
      </c>
      <c r="J114" s="438">
        <v>2.64E-2</v>
      </c>
      <c r="K114" s="438">
        <v>4.7000000000000002E-3</v>
      </c>
      <c r="L114" s="438">
        <v>1.5869999999999999E-8</v>
      </c>
      <c r="M114" s="747">
        <v>0.21210000000000001</v>
      </c>
      <c r="N114" s="748">
        <v>0</v>
      </c>
      <c r="O114" s="438">
        <v>210486</v>
      </c>
      <c r="P114" s="754">
        <v>4.4379999999999998E-9</v>
      </c>
      <c r="Q114" s="755">
        <v>251015</v>
      </c>
    </row>
    <row r="115" spans="1:17" ht="14.4">
      <c r="A115" s="190"/>
      <c r="B115" s="190" t="s">
        <v>1055</v>
      </c>
      <c r="C115" s="79" t="s">
        <v>1056</v>
      </c>
      <c r="D115" s="938" t="s">
        <v>16117</v>
      </c>
      <c r="E115" s="79">
        <v>5</v>
      </c>
      <c r="F115" s="79">
        <v>126566084</v>
      </c>
      <c r="G115" s="79" t="s">
        <v>1110</v>
      </c>
      <c r="H115" s="79" t="s">
        <v>1109</v>
      </c>
      <c r="I115" s="438">
        <v>0.48809999999999998</v>
      </c>
      <c r="J115" s="438">
        <v>1.7999999999999999E-2</v>
      </c>
      <c r="K115" s="438">
        <v>3.0999999999999999E-3</v>
      </c>
      <c r="L115" s="438">
        <v>1.029E-8</v>
      </c>
      <c r="M115" s="747">
        <v>0.13489999999999999</v>
      </c>
      <c r="N115" s="748">
        <v>18.100000000000001</v>
      </c>
      <c r="O115" s="438">
        <v>210504</v>
      </c>
      <c r="P115" s="754">
        <v>7.4270000000000003E-8</v>
      </c>
      <c r="Q115" s="755">
        <v>251033</v>
      </c>
    </row>
    <row r="116" spans="1:17" ht="14.4">
      <c r="A116" s="190"/>
      <c r="B116" s="190" t="s">
        <v>857</v>
      </c>
      <c r="C116" s="79" t="s">
        <v>858</v>
      </c>
      <c r="D116" s="938" t="s">
        <v>292</v>
      </c>
      <c r="E116" s="79">
        <v>5</v>
      </c>
      <c r="F116" s="79">
        <v>137434172</v>
      </c>
      <c r="G116" s="79" t="s">
        <v>1109</v>
      </c>
      <c r="H116" s="79" t="s">
        <v>1106</v>
      </c>
      <c r="I116" s="438">
        <v>0.31009999999999999</v>
      </c>
      <c r="J116" s="438">
        <v>-2.29E-2</v>
      </c>
      <c r="K116" s="438">
        <v>3.3999999999999998E-3</v>
      </c>
      <c r="L116" s="438">
        <v>1.9540000000000001E-11</v>
      </c>
      <c r="M116" s="747">
        <v>-0.16980000000000001</v>
      </c>
      <c r="N116" s="748">
        <v>0</v>
      </c>
      <c r="O116" s="438">
        <v>210606</v>
      </c>
      <c r="P116" s="754">
        <v>3.3549999999999998E-13</v>
      </c>
      <c r="Q116" s="755">
        <v>251135</v>
      </c>
    </row>
    <row r="117" spans="1:17" ht="14.4">
      <c r="A117" s="190"/>
      <c r="B117" s="190" t="s">
        <v>1057</v>
      </c>
      <c r="C117" s="79" t="s">
        <v>1058</v>
      </c>
      <c r="D117" s="938" t="s">
        <v>16118</v>
      </c>
      <c r="E117" s="79">
        <v>5</v>
      </c>
      <c r="F117" s="79">
        <v>143492731</v>
      </c>
      <c r="G117" s="79" t="s">
        <v>1109</v>
      </c>
      <c r="H117" s="79" t="s">
        <v>1106</v>
      </c>
      <c r="I117" s="438">
        <v>0.71489999999999998</v>
      </c>
      <c r="J117" s="438">
        <v>1.9699999999999999E-2</v>
      </c>
      <c r="K117" s="438">
        <v>3.5000000000000001E-3</v>
      </c>
      <c r="L117" s="438">
        <v>1.679E-8</v>
      </c>
      <c r="M117" s="747">
        <v>0.1366</v>
      </c>
      <c r="N117" s="748">
        <v>7.7</v>
      </c>
      <c r="O117" s="438">
        <v>210533</v>
      </c>
      <c r="P117" s="754">
        <v>4.8319999999999999E-8</v>
      </c>
      <c r="Q117" s="755">
        <v>251062</v>
      </c>
    </row>
    <row r="118" spans="1:17" ht="14.4">
      <c r="A118" s="190"/>
      <c r="B118" s="190" t="s">
        <v>1060</v>
      </c>
      <c r="C118" s="79" t="s">
        <v>1061</v>
      </c>
      <c r="D118" s="938" t="s">
        <v>15977</v>
      </c>
      <c r="E118" s="79">
        <v>5</v>
      </c>
      <c r="F118" s="79">
        <v>172646003</v>
      </c>
      <c r="G118" s="79" t="s">
        <v>1109</v>
      </c>
      <c r="H118" s="79" t="s">
        <v>1106</v>
      </c>
      <c r="I118" s="438">
        <v>0.63919999999999999</v>
      </c>
      <c r="J118" s="438">
        <v>2.7199999999999998E-2</v>
      </c>
      <c r="K118" s="438">
        <v>3.3E-3</v>
      </c>
      <c r="L118" s="438">
        <v>2.8879999999999998E-16</v>
      </c>
      <c r="M118" s="747">
        <v>0.22059999999999999</v>
      </c>
      <c r="N118" s="748">
        <v>17.399999999999999</v>
      </c>
      <c r="O118" s="438">
        <v>210207</v>
      </c>
      <c r="P118" s="754">
        <v>7.8829999999999997E-15</v>
      </c>
      <c r="Q118" s="755">
        <v>250736</v>
      </c>
    </row>
    <row r="119" spans="1:17" ht="14.4">
      <c r="A119" s="190"/>
      <c r="B119" s="190" t="s">
        <v>1062</v>
      </c>
      <c r="C119" s="79" t="s">
        <v>19975</v>
      </c>
      <c r="D119" s="938" t="s">
        <v>16119</v>
      </c>
      <c r="E119" s="79">
        <v>6</v>
      </c>
      <c r="F119" s="79">
        <v>91222177</v>
      </c>
      <c r="G119" s="79" t="s">
        <v>1106</v>
      </c>
      <c r="H119" s="79" t="s">
        <v>1399</v>
      </c>
      <c r="I119" s="438">
        <v>0.6845</v>
      </c>
      <c r="J119" s="438">
        <v>-1.89E-2</v>
      </c>
      <c r="K119" s="438">
        <v>3.3999999999999998E-3</v>
      </c>
      <c r="L119" s="438">
        <v>2.393E-8</v>
      </c>
      <c r="M119" s="747">
        <v>-0.12640000000000001</v>
      </c>
      <c r="N119" s="748">
        <v>19.2</v>
      </c>
      <c r="O119" s="438">
        <v>210557</v>
      </c>
      <c r="P119" s="754">
        <v>4.3490000000000001E-7</v>
      </c>
      <c r="Q119" s="755">
        <v>251086</v>
      </c>
    </row>
    <row r="120" spans="1:17" ht="14.4">
      <c r="A120" s="190"/>
      <c r="B120" s="190" t="s">
        <v>1063</v>
      </c>
      <c r="C120" s="79" t="s">
        <v>1064</v>
      </c>
      <c r="D120" s="938" t="s">
        <v>15824</v>
      </c>
      <c r="E120" s="79">
        <v>7</v>
      </c>
      <c r="F120" s="79">
        <v>92265798</v>
      </c>
      <c r="G120" s="79" t="s">
        <v>1109</v>
      </c>
      <c r="H120" s="79" t="s">
        <v>1106</v>
      </c>
      <c r="I120" s="438">
        <v>0.71579999999999999</v>
      </c>
      <c r="J120" s="438">
        <v>-2.5700000000000001E-2</v>
      </c>
      <c r="K120" s="438">
        <v>3.5000000000000001E-3</v>
      </c>
      <c r="L120" s="438">
        <v>1.272E-13</v>
      </c>
      <c r="M120" s="747">
        <v>-0.20330000000000001</v>
      </c>
      <c r="N120" s="748">
        <v>0</v>
      </c>
      <c r="O120" s="438">
        <v>210678</v>
      </c>
      <c r="P120" s="754">
        <v>4.0610000000000001E-13</v>
      </c>
      <c r="Q120" s="755">
        <v>251207</v>
      </c>
    </row>
    <row r="121" spans="1:17" ht="14.4">
      <c r="A121" s="190"/>
      <c r="B121" s="190" t="s">
        <v>869</v>
      </c>
      <c r="C121" s="79" t="s">
        <v>870</v>
      </c>
      <c r="D121" s="938" t="s">
        <v>16120</v>
      </c>
      <c r="E121" s="79">
        <v>7</v>
      </c>
      <c r="F121" s="79">
        <v>107094431</v>
      </c>
      <c r="G121" s="79" t="s">
        <v>1109</v>
      </c>
      <c r="H121" s="79" t="s">
        <v>19474</v>
      </c>
      <c r="I121" s="438">
        <v>0.50309999999999999</v>
      </c>
      <c r="J121" s="438">
        <v>-2.8500000000000001E-2</v>
      </c>
      <c r="K121" s="438">
        <v>3.8E-3</v>
      </c>
      <c r="L121" s="438">
        <v>7.9670000000000003E-14</v>
      </c>
      <c r="M121" s="747">
        <v>-0.2172</v>
      </c>
      <c r="N121" s="748">
        <v>23.9</v>
      </c>
      <c r="O121" s="438">
        <v>143324</v>
      </c>
      <c r="P121" s="754">
        <v>6.1109999999999996E-17</v>
      </c>
      <c r="Q121" s="755">
        <v>183280</v>
      </c>
    </row>
    <row r="122" spans="1:17" ht="14.4">
      <c r="A122" s="190"/>
      <c r="B122" s="190" t="s">
        <v>871</v>
      </c>
      <c r="C122" s="79" t="s">
        <v>872</v>
      </c>
      <c r="D122" s="938" t="s">
        <v>16029</v>
      </c>
      <c r="E122" s="79">
        <v>8</v>
      </c>
      <c r="F122" s="79">
        <v>1983350</v>
      </c>
      <c r="G122" s="79" t="s">
        <v>1110</v>
      </c>
      <c r="H122" s="79" t="s">
        <v>1399</v>
      </c>
      <c r="I122" s="438">
        <v>0.7601</v>
      </c>
      <c r="J122" s="438">
        <v>-2.7E-2</v>
      </c>
      <c r="K122" s="438">
        <v>3.7000000000000002E-3</v>
      </c>
      <c r="L122" s="438">
        <v>2.4880000000000001E-13</v>
      </c>
      <c r="M122" s="747">
        <v>-0.19989999999999999</v>
      </c>
      <c r="N122" s="748">
        <v>0</v>
      </c>
      <c r="O122" s="438">
        <v>209672</v>
      </c>
      <c r="P122" s="754">
        <v>4.9409999999999998E-16</v>
      </c>
      <c r="Q122" s="755">
        <v>250201</v>
      </c>
    </row>
    <row r="123" spans="1:17" ht="14.4">
      <c r="A123" s="190"/>
      <c r="B123" s="190" t="s">
        <v>1065</v>
      </c>
      <c r="C123" s="79" t="s">
        <v>1066</v>
      </c>
      <c r="D123" s="938" t="s">
        <v>16121</v>
      </c>
      <c r="E123" s="79">
        <v>8</v>
      </c>
      <c r="F123" s="79">
        <v>11831661</v>
      </c>
      <c r="G123" s="79" t="s">
        <v>1109</v>
      </c>
      <c r="H123" s="79" t="s">
        <v>1106</v>
      </c>
      <c r="I123" s="438">
        <v>0.318</v>
      </c>
      <c r="J123" s="438">
        <v>-3.44E-2</v>
      </c>
      <c r="K123" s="438">
        <v>3.5000000000000001E-3</v>
      </c>
      <c r="L123" s="438">
        <v>2.9849999999999999E-22</v>
      </c>
      <c r="M123" s="747">
        <v>-0.24149999999999999</v>
      </c>
      <c r="N123" s="748">
        <v>30.7</v>
      </c>
      <c r="O123" s="438">
        <v>210174</v>
      </c>
      <c r="P123" s="754">
        <v>1.3689999999999999E-19</v>
      </c>
      <c r="Q123" s="755">
        <v>250703</v>
      </c>
    </row>
    <row r="124" spans="1:17" ht="14.4">
      <c r="A124" s="190"/>
      <c r="B124" s="190" t="s">
        <v>1067</v>
      </c>
      <c r="C124" s="79" t="s">
        <v>19976</v>
      </c>
      <c r="D124" s="938" t="s">
        <v>15501</v>
      </c>
      <c r="E124" s="79">
        <v>8</v>
      </c>
      <c r="F124" s="79">
        <v>21835585</v>
      </c>
      <c r="G124" s="79" t="s">
        <v>1106</v>
      </c>
      <c r="H124" s="79" t="s">
        <v>15378</v>
      </c>
      <c r="I124" s="438">
        <v>0.88249999999999995</v>
      </c>
      <c r="J124" s="438">
        <v>-3.4200000000000001E-2</v>
      </c>
      <c r="K124" s="438">
        <v>5.8999999999999999E-3</v>
      </c>
      <c r="L124" s="438">
        <v>7.0360000000000001E-9</v>
      </c>
      <c r="M124" s="747">
        <v>-0.24460000000000001</v>
      </c>
      <c r="N124" s="748">
        <v>0</v>
      </c>
      <c r="O124" s="438">
        <v>145609</v>
      </c>
      <c r="P124" s="754">
        <v>1.462E-7</v>
      </c>
      <c r="Q124" s="755">
        <v>185565</v>
      </c>
    </row>
    <row r="125" spans="1:17" ht="14.4">
      <c r="A125" s="190"/>
      <c r="B125" s="190" t="s">
        <v>875</v>
      </c>
      <c r="C125" s="79" t="s">
        <v>876</v>
      </c>
      <c r="D125" s="938" t="s">
        <v>16069</v>
      </c>
      <c r="E125" s="79">
        <v>8</v>
      </c>
      <c r="F125" s="79">
        <v>32411499</v>
      </c>
      <c r="G125" s="79" t="s">
        <v>1106</v>
      </c>
      <c r="H125" s="79" t="s">
        <v>1399</v>
      </c>
      <c r="I125" s="438">
        <v>0.46210000000000001</v>
      </c>
      <c r="J125" s="438">
        <v>1.8100000000000002E-2</v>
      </c>
      <c r="K125" s="438">
        <v>3.0999999999999999E-3</v>
      </c>
      <c r="L125" s="438">
        <v>7.1619999999999999E-9</v>
      </c>
      <c r="M125" s="747">
        <v>0.13139999999999999</v>
      </c>
      <c r="N125" s="748">
        <v>10.6</v>
      </c>
      <c r="O125" s="438">
        <v>210645</v>
      </c>
      <c r="P125" s="754">
        <v>1.622E-9</v>
      </c>
      <c r="Q125" s="755">
        <v>251174</v>
      </c>
    </row>
    <row r="126" spans="1:17" ht="14.4">
      <c r="A126" s="190"/>
      <c r="B126" s="190" t="s">
        <v>1068</v>
      </c>
      <c r="C126" s="79" t="s">
        <v>1069</v>
      </c>
      <c r="D126" s="938" t="s">
        <v>16070</v>
      </c>
      <c r="E126" s="79">
        <v>8</v>
      </c>
      <c r="F126" s="79">
        <v>103356127</v>
      </c>
      <c r="G126" s="79" t="s">
        <v>1110</v>
      </c>
      <c r="H126" s="79" t="s">
        <v>1106</v>
      </c>
      <c r="I126" s="438">
        <v>0.29220000000000002</v>
      </c>
      <c r="J126" s="438">
        <v>1.8800000000000001E-2</v>
      </c>
      <c r="K126" s="438">
        <v>3.3999999999999998E-3</v>
      </c>
      <c r="L126" s="438">
        <v>4.73E-8</v>
      </c>
      <c r="M126" s="747">
        <v>0.1613</v>
      </c>
      <c r="N126" s="748">
        <v>0</v>
      </c>
      <c r="O126" s="438">
        <v>210668</v>
      </c>
      <c r="P126" s="754">
        <v>1.111E-9</v>
      </c>
      <c r="Q126" s="755">
        <v>251197</v>
      </c>
    </row>
    <row r="127" spans="1:17" ht="14.4">
      <c r="A127" s="190"/>
      <c r="B127" s="190" t="s">
        <v>466</v>
      </c>
      <c r="C127" s="79" t="s">
        <v>467</v>
      </c>
      <c r="D127" s="938" t="s">
        <v>15996</v>
      </c>
      <c r="E127" s="79">
        <v>9</v>
      </c>
      <c r="F127" s="79">
        <v>13988817</v>
      </c>
      <c r="G127" s="79" t="s">
        <v>1110</v>
      </c>
      <c r="H127" s="79" t="s">
        <v>1106</v>
      </c>
      <c r="I127" s="438">
        <v>0.93200000000000005</v>
      </c>
      <c r="J127" s="438">
        <v>3.78E-2</v>
      </c>
      <c r="K127" s="438">
        <v>6.3E-3</v>
      </c>
      <c r="L127" s="438">
        <v>2.2919999999999999E-9</v>
      </c>
      <c r="M127" s="747">
        <v>0.33279999999999998</v>
      </c>
      <c r="N127" s="748">
        <v>0</v>
      </c>
      <c r="O127" s="438">
        <v>210516</v>
      </c>
      <c r="P127" s="754">
        <v>1.5539999999999999E-8</v>
      </c>
      <c r="Q127" s="755">
        <v>251045</v>
      </c>
    </row>
    <row r="128" spans="1:17" ht="14.4">
      <c r="A128" s="190"/>
      <c r="B128" s="190" t="s">
        <v>1070</v>
      </c>
      <c r="C128" s="79" t="s">
        <v>19977</v>
      </c>
      <c r="D128" s="938" t="s">
        <v>16122</v>
      </c>
      <c r="E128" s="79">
        <v>9</v>
      </c>
      <c r="F128" s="79">
        <v>138902775</v>
      </c>
      <c r="G128" s="79" t="s">
        <v>1109</v>
      </c>
      <c r="H128" s="79" t="s">
        <v>1106</v>
      </c>
      <c r="I128" s="438">
        <v>0.6613</v>
      </c>
      <c r="J128" s="438">
        <v>1.9300000000000001E-2</v>
      </c>
      <c r="K128" s="438">
        <v>3.5000000000000001E-3</v>
      </c>
      <c r="L128" s="438">
        <v>2.5460000000000001E-8</v>
      </c>
      <c r="M128" s="747">
        <v>0.1447</v>
      </c>
      <c r="N128" s="748">
        <v>0</v>
      </c>
      <c r="O128" s="438">
        <v>201393</v>
      </c>
      <c r="P128" s="754">
        <v>9.6270000000000001E-8</v>
      </c>
      <c r="Q128" s="755">
        <v>236066</v>
      </c>
    </row>
    <row r="129" spans="1:17" ht="14.4">
      <c r="A129" s="190"/>
      <c r="B129" s="190" t="s">
        <v>1071</v>
      </c>
      <c r="C129" s="79" t="s">
        <v>1072</v>
      </c>
      <c r="D129" s="938" t="s">
        <v>15955</v>
      </c>
      <c r="E129" s="79">
        <v>10</v>
      </c>
      <c r="F129" s="79">
        <v>92693603</v>
      </c>
      <c r="G129" s="79" t="s">
        <v>1109</v>
      </c>
      <c r="H129" s="79" t="s">
        <v>1106</v>
      </c>
      <c r="I129" s="438">
        <v>0.68779999999999997</v>
      </c>
      <c r="J129" s="438">
        <v>-3.1699999999999999E-2</v>
      </c>
      <c r="K129" s="438">
        <v>3.5000000000000001E-3</v>
      </c>
      <c r="L129" s="438">
        <v>8.8970000000000002E-20</v>
      </c>
      <c r="M129" s="747">
        <v>-0.2329</v>
      </c>
      <c r="N129" s="748">
        <v>0</v>
      </c>
      <c r="O129" s="438">
        <v>209242</v>
      </c>
      <c r="P129" s="754">
        <v>2.929E-19</v>
      </c>
      <c r="Q129" s="755">
        <v>239919</v>
      </c>
    </row>
    <row r="130" spans="1:17" ht="14.4">
      <c r="A130" s="190"/>
      <c r="B130" s="190" t="s">
        <v>1073</v>
      </c>
      <c r="C130" s="79" t="s">
        <v>1074</v>
      </c>
      <c r="D130" s="938" t="s">
        <v>16123</v>
      </c>
      <c r="E130" s="79">
        <v>10</v>
      </c>
      <c r="F130" s="79">
        <v>112576695</v>
      </c>
      <c r="G130" s="79" t="s">
        <v>1109</v>
      </c>
      <c r="H130" s="79" t="s">
        <v>1106</v>
      </c>
      <c r="I130" s="438">
        <v>0.1431</v>
      </c>
      <c r="J130" s="438">
        <v>3.0700000000000002E-2</v>
      </c>
      <c r="K130" s="438">
        <v>4.7999999999999996E-3</v>
      </c>
      <c r="L130" s="438">
        <v>2.2169999999999999E-10</v>
      </c>
      <c r="M130" s="747">
        <v>0.2394</v>
      </c>
      <c r="N130" s="748">
        <v>2.4</v>
      </c>
      <c r="O130" s="438">
        <v>189556</v>
      </c>
      <c r="P130" s="754">
        <v>3.4649999999999999E-12</v>
      </c>
      <c r="Q130" s="755">
        <v>220233</v>
      </c>
    </row>
    <row r="131" spans="1:17" ht="14.4">
      <c r="A131" s="190"/>
      <c r="B131" s="190" t="s">
        <v>1075</v>
      </c>
      <c r="C131" s="79" t="s">
        <v>1076</v>
      </c>
      <c r="D131" s="938" t="s">
        <v>334</v>
      </c>
      <c r="E131" s="79">
        <v>11</v>
      </c>
      <c r="F131" s="79">
        <v>2482092</v>
      </c>
      <c r="G131" s="79" t="s">
        <v>1109</v>
      </c>
      <c r="H131" s="79" t="s">
        <v>1106</v>
      </c>
      <c r="I131" s="438">
        <v>0.17460000000000001</v>
      </c>
      <c r="J131" s="438">
        <v>-2.3699999999999999E-2</v>
      </c>
      <c r="K131" s="438">
        <v>4.1999999999999997E-3</v>
      </c>
      <c r="L131" s="438">
        <v>2.2749999999999999E-8</v>
      </c>
      <c r="M131" s="747">
        <v>-0.17349999999999999</v>
      </c>
      <c r="N131" s="748">
        <v>32.9</v>
      </c>
      <c r="O131" s="438">
        <v>207948</v>
      </c>
      <c r="P131" s="754">
        <v>4.304E-9</v>
      </c>
      <c r="Q131" s="755">
        <v>238625</v>
      </c>
    </row>
    <row r="132" spans="1:17" ht="14.4">
      <c r="A132" s="190"/>
      <c r="B132" s="190" t="s">
        <v>889</v>
      </c>
      <c r="C132" s="79" t="s">
        <v>890</v>
      </c>
      <c r="D132" s="938" t="s">
        <v>16075</v>
      </c>
      <c r="E132" s="79">
        <v>11</v>
      </c>
      <c r="F132" s="79">
        <v>35055259</v>
      </c>
      <c r="G132" s="79" t="s">
        <v>1110</v>
      </c>
      <c r="H132" s="79" t="s">
        <v>1399</v>
      </c>
      <c r="I132" s="438">
        <v>0.86180000000000001</v>
      </c>
      <c r="J132" s="438">
        <v>2.75E-2</v>
      </c>
      <c r="K132" s="438">
        <v>4.5999999999999999E-3</v>
      </c>
      <c r="L132" s="438">
        <v>2.3539999999999999E-9</v>
      </c>
      <c r="M132" s="747">
        <v>0.2162</v>
      </c>
      <c r="N132" s="748">
        <v>3.4</v>
      </c>
      <c r="O132" s="438">
        <v>204494</v>
      </c>
      <c r="P132" s="754">
        <v>8.7799999999999997E-10</v>
      </c>
      <c r="Q132" s="755">
        <v>235171</v>
      </c>
    </row>
    <row r="133" spans="1:17" ht="13.8">
      <c r="A133" s="190"/>
      <c r="B133" s="190" t="s">
        <v>1077</v>
      </c>
      <c r="C133" s="79" t="s">
        <v>19978</v>
      </c>
      <c r="D133" s="938" t="s">
        <v>16124</v>
      </c>
      <c r="E133" s="79">
        <v>11</v>
      </c>
      <c r="F133" s="79">
        <v>47955608</v>
      </c>
      <c r="G133" s="79" t="s">
        <v>1106</v>
      </c>
      <c r="H133" s="79" t="s">
        <v>1399</v>
      </c>
      <c r="I133" s="438">
        <v>0.20250000000000001</v>
      </c>
      <c r="J133" s="438">
        <v>2.3199999999999998E-2</v>
      </c>
      <c r="K133" s="438">
        <v>4.0000000000000001E-3</v>
      </c>
      <c r="L133" s="438">
        <v>4.9659999999999996E-9</v>
      </c>
      <c r="M133" s="728">
        <v>0.17469999999999999</v>
      </c>
      <c r="N133" s="729">
        <v>0</v>
      </c>
      <c r="O133" s="438">
        <v>210582</v>
      </c>
      <c r="P133" s="754">
        <v>3.7329999999999999E-7</v>
      </c>
      <c r="Q133" s="755">
        <v>241259</v>
      </c>
    </row>
    <row r="134" spans="1:17" ht="14.4">
      <c r="A134" s="190"/>
      <c r="B134" s="190" t="s">
        <v>1078</v>
      </c>
      <c r="C134" s="79" t="s">
        <v>1079</v>
      </c>
      <c r="D134" s="938" t="s">
        <v>16076</v>
      </c>
      <c r="E134" s="79">
        <v>11</v>
      </c>
      <c r="F134" s="79">
        <v>100805935</v>
      </c>
      <c r="G134" s="79" t="s">
        <v>1110</v>
      </c>
      <c r="H134" s="79" t="s">
        <v>1399</v>
      </c>
      <c r="I134" s="438">
        <v>0.8165</v>
      </c>
      <c r="J134" s="438">
        <v>-2.24E-2</v>
      </c>
      <c r="K134" s="438">
        <v>4.0000000000000001E-3</v>
      </c>
      <c r="L134" s="438">
        <v>3.0880000000000003E-8</v>
      </c>
      <c r="M134" s="747">
        <v>-0.19309999999999999</v>
      </c>
      <c r="N134" s="748">
        <v>12.8</v>
      </c>
      <c r="O134" s="438">
        <v>210671</v>
      </c>
      <c r="P134" s="754">
        <v>6.4910000000000004E-8</v>
      </c>
      <c r="Q134" s="755">
        <v>241348</v>
      </c>
    </row>
    <row r="135" spans="1:17" ht="14.4">
      <c r="A135" s="190"/>
      <c r="B135" s="190" t="s">
        <v>1080</v>
      </c>
      <c r="C135" s="79" t="s">
        <v>1081</v>
      </c>
      <c r="D135" s="938" t="s">
        <v>16125</v>
      </c>
      <c r="E135" s="79">
        <v>12</v>
      </c>
      <c r="F135" s="79">
        <v>46800825</v>
      </c>
      <c r="G135" s="79" t="s">
        <v>1110</v>
      </c>
      <c r="H135" s="79" t="s">
        <v>1399</v>
      </c>
      <c r="I135" s="438">
        <v>0.626</v>
      </c>
      <c r="J135" s="438">
        <v>2.06E-2</v>
      </c>
      <c r="K135" s="438">
        <v>3.3E-3</v>
      </c>
      <c r="L135" s="438">
        <v>2.6970000000000001E-10</v>
      </c>
      <c r="M135" s="747">
        <v>0.13519999999999999</v>
      </c>
      <c r="N135" s="748">
        <v>0</v>
      </c>
      <c r="O135" s="438">
        <v>205203</v>
      </c>
      <c r="P135" s="754">
        <v>2.9959999999999998E-10</v>
      </c>
      <c r="Q135" s="755">
        <v>235880</v>
      </c>
    </row>
    <row r="136" spans="1:17" ht="14.4">
      <c r="A136" s="190"/>
      <c r="B136" s="190" t="s">
        <v>1082</v>
      </c>
      <c r="C136" s="79" t="s">
        <v>1083</v>
      </c>
      <c r="D136" s="938" t="s">
        <v>16126</v>
      </c>
      <c r="E136" s="79">
        <v>12</v>
      </c>
      <c r="F136" s="79">
        <v>66062967</v>
      </c>
      <c r="G136" s="79" t="s">
        <v>1110</v>
      </c>
      <c r="H136" s="79" t="s">
        <v>1399</v>
      </c>
      <c r="I136" s="438">
        <v>0.84350000000000003</v>
      </c>
      <c r="J136" s="438">
        <v>2.93E-2</v>
      </c>
      <c r="K136" s="438">
        <v>4.4999999999999997E-3</v>
      </c>
      <c r="L136" s="438">
        <v>5.2889999999999998E-11</v>
      </c>
      <c r="M136" s="747">
        <v>0.21510000000000001</v>
      </c>
      <c r="N136" s="748">
        <v>18.2</v>
      </c>
      <c r="O136" s="438">
        <v>207864</v>
      </c>
      <c r="P136" s="754">
        <v>1.688E-15</v>
      </c>
      <c r="Q136" s="755">
        <v>238541</v>
      </c>
    </row>
    <row r="137" spans="1:17" ht="14.4">
      <c r="A137" s="190"/>
      <c r="B137" s="190" t="s">
        <v>1084</v>
      </c>
      <c r="C137" s="79" t="s">
        <v>1085</v>
      </c>
      <c r="D137" s="938" t="s">
        <v>14816</v>
      </c>
      <c r="E137" s="79">
        <v>13</v>
      </c>
      <c r="F137" s="79">
        <v>33154276</v>
      </c>
      <c r="G137" s="79" t="s">
        <v>1109</v>
      </c>
      <c r="H137" s="79" t="s">
        <v>1106</v>
      </c>
      <c r="I137" s="438">
        <v>0.61509999999999998</v>
      </c>
      <c r="J137" s="438">
        <v>1.9300000000000001E-2</v>
      </c>
      <c r="K137" s="438">
        <v>3.3E-3</v>
      </c>
      <c r="L137" s="438">
        <v>2.9899999999999998E-9</v>
      </c>
      <c r="M137" s="747">
        <v>0.13930000000000001</v>
      </c>
      <c r="N137" s="748">
        <v>22.5</v>
      </c>
      <c r="O137" s="438">
        <v>207457</v>
      </c>
      <c r="P137" s="754">
        <v>2.303E-9</v>
      </c>
      <c r="Q137" s="755">
        <v>238134</v>
      </c>
    </row>
    <row r="138" spans="1:17" ht="14.4">
      <c r="A138" s="190"/>
      <c r="B138" s="190" t="s">
        <v>905</v>
      </c>
      <c r="C138" s="79" t="s">
        <v>906</v>
      </c>
      <c r="D138" s="938" t="s">
        <v>16082</v>
      </c>
      <c r="E138" s="79">
        <v>14</v>
      </c>
      <c r="F138" s="79">
        <v>100204098</v>
      </c>
      <c r="G138" s="79" t="s">
        <v>1110</v>
      </c>
      <c r="H138" s="79" t="s">
        <v>1399</v>
      </c>
      <c r="I138" s="438">
        <v>3.8800000000000001E-2</v>
      </c>
      <c r="J138" s="438">
        <v>-5.8799999999999998E-2</v>
      </c>
      <c r="K138" s="438">
        <v>8.9999999999999993E-3</v>
      </c>
      <c r="L138" s="438">
        <v>5.4389999999999999E-11</v>
      </c>
      <c r="M138" s="747">
        <v>-0.46389999999999998</v>
      </c>
      <c r="N138" s="748">
        <v>0</v>
      </c>
      <c r="O138" s="438">
        <v>199879</v>
      </c>
      <c r="P138" s="754">
        <v>1.8799999999999999E-11</v>
      </c>
      <c r="Q138" s="755">
        <v>227993</v>
      </c>
    </row>
    <row r="139" spans="1:17" ht="14.4">
      <c r="A139" s="190"/>
      <c r="B139" s="190" t="s">
        <v>1086</v>
      </c>
      <c r="C139" s="79" t="s">
        <v>1087</v>
      </c>
      <c r="D139" s="938" t="s">
        <v>16128</v>
      </c>
      <c r="E139" s="79">
        <v>16</v>
      </c>
      <c r="F139" s="79">
        <v>4256755</v>
      </c>
      <c r="G139" s="79" t="s">
        <v>1109</v>
      </c>
      <c r="H139" s="79" t="s">
        <v>15285</v>
      </c>
      <c r="I139" s="438">
        <v>0.48809999999999998</v>
      </c>
      <c r="J139" s="438">
        <v>2.6700000000000002E-2</v>
      </c>
      <c r="K139" s="438">
        <v>3.8E-3</v>
      </c>
      <c r="L139" s="438">
        <v>2.4869999999999998E-12</v>
      </c>
      <c r="M139" s="747">
        <v>0.2097</v>
      </c>
      <c r="N139" s="748">
        <v>12</v>
      </c>
      <c r="O139" s="438">
        <v>142414</v>
      </c>
      <c r="P139" s="754">
        <v>8.7950000000000004E-11</v>
      </c>
      <c r="Q139" s="755">
        <v>172518</v>
      </c>
    </row>
    <row r="140" spans="1:17" ht="14.4">
      <c r="A140" s="190"/>
      <c r="B140" s="190" t="s">
        <v>911</v>
      </c>
      <c r="C140" s="79" t="s">
        <v>912</v>
      </c>
      <c r="D140" s="938" t="s">
        <v>16129</v>
      </c>
      <c r="E140" s="79">
        <v>16</v>
      </c>
      <c r="F140" s="79">
        <v>15150505</v>
      </c>
      <c r="G140" s="79" t="s">
        <v>1110</v>
      </c>
      <c r="H140" s="79" t="s">
        <v>1106</v>
      </c>
      <c r="I140" s="438">
        <v>0.29730000000000001</v>
      </c>
      <c r="J140" s="438">
        <v>2.1000000000000001E-2</v>
      </c>
      <c r="K140" s="438">
        <v>3.5000000000000001E-3</v>
      </c>
      <c r="L140" s="438">
        <v>1.5549999999999999E-9</v>
      </c>
      <c r="M140" s="747">
        <v>0.14610000000000001</v>
      </c>
      <c r="N140" s="748">
        <v>0</v>
      </c>
      <c r="O140" s="438">
        <v>204522</v>
      </c>
      <c r="P140" s="754">
        <v>1.264E-9</v>
      </c>
      <c r="Q140" s="755">
        <v>235199</v>
      </c>
    </row>
    <row r="141" spans="1:17" ht="14.4">
      <c r="A141" s="190"/>
      <c r="B141" s="190" t="s">
        <v>1088</v>
      </c>
      <c r="C141" s="79" t="s">
        <v>1089</v>
      </c>
      <c r="D141" s="938" t="s">
        <v>16130</v>
      </c>
      <c r="E141" s="79">
        <v>16</v>
      </c>
      <c r="F141" s="79">
        <v>54466269</v>
      </c>
      <c r="G141" s="79" t="s">
        <v>1109</v>
      </c>
      <c r="H141" s="79" t="s">
        <v>1106</v>
      </c>
      <c r="I141" s="438">
        <v>0.4955</v>
      </c>
      <c r="J141" s="438">
        <v>-2.1000000000000001E-2</v>
      </c>
      <c r="K141" s="438">
        <v>3.2000000000000002E-3</v>
      </c>
      <c r="L141" s="438">
        <v>4.5490000000000003E-11</v>
      </c>
      <c r="M141" s="747">
        <v>-0.17199999999999999</v>
      </c>
      <c r="N141" s="748">
        <v>0</v>
      </c>
      <c r="O141" s="438">
        <v>204540</v>
      </c>
      <c r="P141" s="754">
        <v>7.5050000000000002E-11</v>
      </c>
      <c r="Q141" s="755">
        <v>235217</v>
      </c>
    </row>
    <row r="142" spans="1:17" ht="14.4">
      <c r="A142" s="190"/>
      <c r="B142" s="190" t="s">
        <v>915</v>
      </c>
      <c r="C142" s="79" t="s">
        <v>916</v>
      </c>
      <c r="D142" s="938" t="s">
        <v>16021</v>
      </c>
      <c r="E142" s="79">
        <v>16</v>
      </c>
      <c r="F142" s="79">
        <v>88544051</v>
      </c>
      <c r="G142" s="79" t="s">
        <v>1109</v>
      </c>
      <c r="H142" s="79" t="s">
        <v>1106</v>
      </c>
      <c r="I142" s="438">
        <v>0.34720000000000001</v>
      </c>
      <c r="J142" s="438">
        <v>-2.1700000000000001E-2</v>
      </c>
      <c r="K142" s="438">
        <v>3.5000000000000001E-3</v>
      </c>
      <c r="L142" s="438">
        <v>3.5350000000000002E-10</v>
      </c>
      <c r="M142" s="747">
        <v>-0.14649999999999999</v>
      </c>
      <c r="N142" s="748">
        <v>5.6</v>
      </c>
      <c r="O142" s="438">
        <v>199319</v>
      </c>
      <c r="P142" s="754">
        <v>1.106E-10</v>
      </c>
      <c r="Q142" s="755">
        <v>229996</v>
      </c>
    </row>
    <row r="143" spans="1:17" ht="14.4">
      <c r="A143" s="190"/>
      <c r="B143" s="190" t="s">
        <v>1090</v>
      </c>
      <c r="C143" s="79" t="s">
        <v>1091</v>
      </c>
      <c r="D143" s="938" t="s">
        <v>16086</v>
      </c>
      <c r="E143" s="79">
        <v>17</v>
      </c>
      <c r="F143" s="79">
        <v>7383238</v>
      </c>
      <c r="G143" s="79" t="s">
        <v>1109</v>
      </c>
      <c r="H143" s="79" t="s">
        <v>1106</v>
      </c>
      <c r="I143" s="438">
        <v>0.59799999999999998</v>
      </c>
      <c r="J143" s="438">
        <v>2.8299999999999999E-2</v>
      </c>
      <c r="K143" s="438">
        <v>3.2000000000000002E-3</v>
      </c>
      <c r="L143" s="438">
        <v>1.8009999999999999E-18</v>
      </c>
      <c r="M143" s="747">
        <v>0.21690000000000001</v>
      </c>
      <c r="N143" s="748">
        <v>23.6</v>
      </c>
      <c r="O143" s="438">
        <v>207922</v>
      </c>
      <c r="P143" s="754">
        <v>1.8140000000000001E-18</v>
      </c>
      <c r="Q143" s="755">
        <v>238599</v>
      </c>
    </row>
    <row r="144" spans="1:17" ht="14.4">
      <c r="A144" s="190"/>
      <c r="B144" s="190" t="s">
        <v>1092</v>
      </c>
      <c r="C144" s="79" t="s">
        <v>1093</v>
      </c>
      <c r="D144" s="938" t="s">
        <v>16087</v>
      </c>
      <c r="E144" s="79">
        <v>17</v>
      </c>
      <c r="F144" s="79">
        <v>10093822</v>
      </c>
      <c r="G144" s="79" t="s">
        <v>1110</v>
      </c>
      <c r="H144" s="79" t="s">
        <v>1399</v>
      </c>
      <c r="I144" s="438">
        <v>0.63539999999999996</v>
      </c>
      <c r="J144" s="438">
        <v>-2.4799999999999999E-2</v>
      </c>
      <c r="K144" s="438">
        <v>3.3E-3</v>
      </c>
      <c r="L144" s="438">
        <v>5.2650000000000002E-14</v>
      </c>
      <c r="M144" s="747">
        <v>-0.2238</v>
      </c>
      <c r="N144" s="748">
        <v>0</v>
      </c>
      <c r="O144" s="438">
        <v>207756</v>
      </c>
      <c r="P144" s="754">
        <v>5.8439999999999997E-12</v>
      </c>
      <c r="Q144" s="755">
        <v>238433</v>
      </c>
    </row>
    <row r="145" spans="1:17" ht="14.4">
      <c r="A145" s="190"/>
      <c r="B145" s="190" t="s">
        <v>1094</v>
      </c>
      <c r="C145" s="79" t="s">
        <v>1095</v>
      </c>
      <c r="D145" s="938" t="s">
        <v>385</v>
      </c>
      <c r="E145" s="79">
        <v>17</v>
      </c>
      <c r="F145" s="79">
        <v>57437530</v>
      </c>
      <c r="G145" s="79" t="s">
        <v>1109</v>
      </c>
      <c r="H145" s="79" t="s">
        <v>1106</v>
      </c>
      <c r="I145" s="438">
        <v>0.47570000000000001</v>
      </c>
      <c r="J145" s="438">
        <v>-1.9800000000000002E-2</v>
      </c>
      <c r="K145" s="438">
        <v>3.2000000000000002E-3</v>
      </c>
      <c r="L145" s="438">
        <v>5.2269999999999996E-10</v>
      </c>
      <c r="M145" s="747">
        <v>-0.13700000000000001</v>
      </c>
      <c r="N145" s="748">
        <v>0</v>
      </c>
      <c r="O145" s="438">
        <v>207989</v>
      </c>
      <c r="P145" s="754">
        <v>2.0360000000000001E-11</v>
      </c>
      <c r="Q145" s="755">
        <v>238666</v>
      </c>
    </row>
    <row r="146" spans="1:17" ht="14.4">
      <c r="A146" s="190"/>
      <c r="B146" s="190" t="s">
        <v>1096</v>
      </c>
      <c r="C146" s="79" t="s">
        <v>1097</v>
      </c>
      <c r="D146" s="938" t="s">
        <v>16005</v>
      </c>
      <c r="E146" s="79">
        <v>18</v>
      </c>
      <c r="F146" s="79">
        <v>20133518</v>
      </c>
      <c r="G146" s="79" t="s">
        <v>1109</v>
      </c>
      <c r="H146" s="79" t="s">
        <v>1106</v>
      </c>
      <c r="I146" s="438">
        <v>0.4667</v>
      </c>
      <c r="J146" s="438">
        <v>-1.9699999999999999E-2</v>
      </c>
      <c r="K146" s="438">
        <v>3.2000000000000002E-3</v>
      </c>
      <c r="L146" s="438">
        <v>8.2160000000000004E-10</v>
      </c>
      <c r="M146" s="747">
        <v>-0.13619999999999999</v>
      </c>
      <c r="N146" s="748">
        <v>13.3</v>
      </c>
      <c r="O146" s="438">
        <v>203354</v>
      </c>
      <c r="P146" s="754">
        <v>4.8270000000000003E-12</v>
      </c>
      <c r="Q146" s="755">
        <v>234031</v>
      </c>
    </row>
    <row r="147" spans="1:17" ht="14.4">
      <c r="A147" s="190"/>
      <c r="B147" s="190" t="s">
        <v>1098</v>
      </c>
      <c r="C147" s="79" t="s">
        <v>19979</v>
      </c>
      <c r="D147" s="938" t="s">
        <v>16131</v>
      </c>
      <c r="E147" s="79">
        <v>18</v>
      </c>
      <c r="F147" s="79">
        <v>44768009</v>
      </c>
      <c r="G147" s="79" t="s">
        <v>1106</v>
      </c>
      <c r="H147" s="79" t="s">
        <v>15307</v>
      </c>
      <c r="I147" s="438">
        <v>0.4335</v>
      </c>
      <c r="J147" s="438">
        <v>-2.1499999999999998E-2</v>
      </c>
      <c r="K147" s="438">
        <v>3.8999999999999998E-3</v>
      </c>
      <c r="L147" s="438">
        <v>3.3659999999999998E-8</v>
      </c>
      <c r="M147" s="747">
        <v>-0.14530000000000001</v>
      </c>
      <c r="N147" s="748">
        <v>0</v>
      </c>
      <c r="O147" s="438">
        <v>139496</v>
      </c>
      <c r="P147" s="754">
        <v>3.861E-7</v>
      </c>
      <c r="Q147" s="755">
        <v>168679</v>
      </c>
    </row>
    <row r="148" spans="1:17" ht="14.4">
      <c r="A148" s="190"/>
      <c r="B148" s="190" t="s">
        <v>927</v>
      </c>
      <c r="C148" s="79" t="s">
        <v>928</v>
      </c>
      <c r="D148" s="938" t="s">
        <v>15969</v>
      </c>
      <c r="E148" s="79">
        <v>19</v>
      </c>
      <c r="F148" s="79">
        <v>7581244</v>
      </c>
      <c r="G148" s="79" t="s">
        <v>1110</v>
      </c>
      <c r="H148" s="79" t="s">
        <v>1106</v>
      </c>
      <c r="I148" s="438">
        <v>0.60209999999999997</v>
      </c>
      <c r="J148" s="438">
        <v>3.5700000000000003E-2</v>
      </c>
      <c r="K148" s="438">
        <v>4.1000000000000003E-3</v>
      </c>
      <c r="L148" s="438">
        <v>1.4300000000000001E-18</v>
      </c>
      <c r="M148" s="747">
        <v>0.24440000000000001</v>
      </c>
      <c r="N148" s="748">
        <v>0</v>
      </c>
      <c r="O148" s="438">
        <v>142355</v>
      </c>
      <c r="P148" s="754">
        <v>4.6769999999999997E-20</v>
      </c>
      <c r="Q148" s="755">
        <v>172459</v>
      </c>
    </row>
    <row r="149" spans="1:17" ht="14.4">
      <c r="A149" s="190"/>
      <c r="B149" s="190" t="s">
        <v>929</v>
      </c>
      <c r="C149" s="79" t="s">
        <v>930</v>
      </c>
      <c r="D149" s="938" t="s">
        <v>1782</v>
      </c>
      <c r="E149" s="79">
        <v>19</v>
      </c>
      <c r="F149" s="79">
        <v>16436262</v>
      </c>
      <c r="G149" s="79" t="s">
        <v>1109</v>
      </c>
      <c r="H149" s="79" t="s">
        <v>1106</v>
      </c>
      <c r="I149" s="438">
        <v>0.24959999999999999</v>
      </c>
      <c r="J149" s="438">
        <v>2.5899999999999999E-2</v>
      </c>
      <c r="K149" s="438">
        <v>3.8E-3</v>
      </c>
      <c r="L149" s="438">
        <v>8.0070000000000001E-12</v>
      </c>
      <c r="M149" s="747">
        <v>0.223</v>
      </c>
      <c r="N149" s="748">
        <v>33.6</v>
      </c>
      <c r="O149" s="438">
        <v>205113</v>
      </c>
      <c r="P149" s="754">
        <v>2.8990000000000001E-13</v>
      </c>
      <c r="Q149" s="755">
        <v>233339</v>
      </c>
    </row>
    <row r="150" spans="1:17" ht="14.4">
      <c r="A150" s="190"/>
      <c r="B150" s="190" t="s">
        <v>931</v>
      </c>
      <c r="C150" s="79" t="s">
        <v>932</v>
      </c>
      <c r="D150" s="938" t="s">
        <v>16090</v>
      </c>
      <c r="E150" s="79">
        <v>19</v>
      </c>
      <c r="F150" s="79">
        <v>50962062</v>
      </c>
      <c r="G150" s="79" t="s">
        <v>1110</v>
      </c>
      <c r="H150" s="79" t="s">
        <v>1399</v>
      </c>
      <c r="I150" s="438">
        <v>0.54400000000000004</v>
      </c>
      <c r="J150" s="438">
        <v>-1.7899999999999999E-2</v>
      </c>
      <c r="K150" s="438">
        <v>3.2000000000000002E-3</v>
      </c>
      <c r="L150" s="438">
        <v>3.1440000000000002E-8</v>
      </c>
      <c r="M150" s="747">
        <v>-0.13519999999999999</v>
      </c>
      <c r="N150" s="748">
        <v>0</v>
      </c>
      <c r="O150" s="438">
        <v>203762</v>
      </c>
      <c r="P150" s="754">
        <v>6.3920000000000003E-9</v>
      </c>
      <c r="Q150" s="755">
        <v>234439</v>
      </c>
    </row>
    <row r="151" spans="1:17" ht="14.4">
      <c r="A151" s="190"/>
      <c r="B151" s="190" t="s">
        <v>933</v>
      </c>
      <c r="C151" s="79" t="s">
        <v>934</v>
      </c>
      <c r="D151" s="938" t="s">
        <v>16132</v>
      </c>
      <c r="E151" s="79">
        <v>20</v>
      </c>
      <c r="F151" s="79">
        <v>61147256</v>
      </c>
      <c r="G151" s="79" t="s">
        <v>1109</v>
      </c>
      <c r="H151" s="79" t="s">
        <v>1106</v>
      </c>
      <c r="I151" s="438">
        <v>0.1168</v>
      </c>
      <c r="J151" s="438">
        <v>3.4799999999999998E-2</v>
      </c>
      <c r="K151" s="438">
        <v>5.5999999999999999E-3</v>
      </c>
      <c r="L151" s="438">
        <v>4.8150000000000004E-10</v>
      </c>
      <c r="M151" s="747">
        <v>0.26740000000000003</v>
      </c>
      <c r="N151" s="748">
        <v>22.3</v>
      </c>
      <c r="O151" s="438">
        <v>195271</v>
      </c>
      <c r="P151" s="754">
        <v>1.3419999999999999E-12</v>
      </c>
      <c r="Q151" s="755">
        <v>225948</v>
      </c>
    </row>
    <row r="152" spans="1:17" ht="14.4">
      <c r="A152" s="190"/>
      <c r="B152" s="187" t="s">
        <v>1099</v>
      </c>
      <c r="C152" s="188" t="s">
        <v>1100</v>
      </c>
      <c r="D152" s="757" t="s">
        <v>16133</v>
      </c>
      <c r="E152" s="188">
        <v>21</v>
      </c>
      <c r="F152" s="188">
        <v>30154938</v>
      </c>
      <c r="G152" s="188" t="s">
        <v>1109</v>
      </c>
      <c r="H152" s="188" t="s">
        <v>1106</v>
      </c>
      <c r="I152" s="758">
        <v>0.97460000000000002</v>
      </c>
      <c r="J152" s="758">
        <v>7.17E-2</v>
      </c>
      <c r="K152" s="758">
        <v>1.1599999999999999E-2</v>
      </c>
      <c r="L152" s="758">
        <v>5.9889999999999997E-10</v>
      </c>
      <c r="M152" s="747">
        <v>0.5504</v>
      </c>
      <c r="N152" s="748">
        <v>0</v>
      </c>
      <c r="O152" s="758">
        <v>204170</v>
      </c>
      <c r="P152" s="754">
        <v>2.2630000000000001E-9</v>
      </c>
      <c r="Q152" s="755">
        <v>232857</v>
      </c>
    </row>
    <row r="153" spans="1:17" ht="15.6">
      <c r="A153" s="924" t="s">
        <v>520</v>
      </c>
      <c r="B153" s="910" t="s">
        <v>19830</v>
      </c>
      <c r="C153" s="735" t="s">
        <v>2</v>
      </c>
      <c r="D153" s="735" t="s">
        <v>16039</v>
      </c>
      <c r="E153" s="735" t="s">
        <v>1393</v>
      </c>
      <c r="F153" s="735" t="s">
        <v>1392</v>
      </c>
      <c r="G153" s="735" t="s">
        <v>1387</v>
      </c>
      <c r="H153" s="735" t="s">
        <v>1397</v>
      </c>
      <c r="I153" s="765" t="s">
        <v>1388</v>
      </c>
      <c r="J153" s="765" t="s">
        <v>1394</v>
      </c>
      <c r="K153" s="765" t="s">
        <v>1105</v>
      </c>
      <c r="L153" s="765" t="s">
        <v>16349</v>
      </c>
      <c r="M153" s="739" t="s">
        <v>19829</v>
      </c>
      <c r="N153" s="740" t="s">
        <v>19953</v>
      </c>
      <c r="O153" s="765" t="s">
        <v>1398</v>
      </c>
      <c r="P153" s="766" t="s">
        <v>19955</v>
      </c>
      <c r="Q153" s="766" t="s">
        <v>19468</v>
      </c>
    </row>
    <row r="154" spans="1:17">
      <c r="A154" s="190" t="s">
        <v>15923</v>
      </c>
      <c r="B154" s="742" t="s">
        <v>1101</v>
      </c>
      <c r="C154" s="743" t="s">
        <v>19512</v>
      </c>
      <c r="D154" s="938" t="s">
        <v>16134</v>
      </c>
      <c r="E154" s="743">
        <v>6</v>
      </c>
      <c r="F154" s="743">
        <v>19743576</v>
      </c>
      <c r="G154" s="743" t="s">
        <v>1110</v>
      </c>
      <c r="H154" s="743" t="s">
        <v>1399</v>
      </c>
      <c r="I154" s="745">
        <v>9.7999999999999997E-3</v>
      </c>
      <c r="J154" s="745">
        <v>-0.36749999999999999</v>
      </c>
      <c r="K154" s="745">
        <v>6.4199999999999993E-2</v>
      </c>
      <c r="L154" s="746">
        <v>1.0509999999999999E-8</v>
      </c>
      <c r="M154" s="776">
        <v>-2.9861</v>
      </c>
      <c r="N154" s="777">
        <v>0</v>
      </c>
      <c r="O154" s="745">
        <v>15866</v>
      </c>
      <c r="P154" s="754">
        <v>2.3929999999999998E-6</v>
      </c>
      <c r="Q154" s="755">
        <v>92410</v>
      </c>
    </row>
    <row r="155" spans="1:17">
      <c r="A155" s="190"/>
      <c r="B155" s="190" t="s">
        <v>1102</v>
      </c>
      <c r="C155" s="79" t="s">
        <v>19513</v>
      </c>
      <c r="D155" s="938" t="s">
        <v>16135</v>
      </c>
      <c r="E155" s="79">
        <v>16</v>
      </c>
      <c r="F155" s="79">
        <v>5403141</v>
      </c>
      <c r="G155" s="79" t="s">
        <v>1110</v>
      </c>
      <c r="H155" s="79" t="s">
        <v>1399</v>
      </c>
      <c r="I155" s="438">
        <v>0.30170000000000002</v>
      </c>
      <c r="J155" s="438">
        <v>8.4099999999999994E-2</v>
      </c>
      <c r="K155" s="438">
        <v>1.54E-2</v>
      </c>
      <c r="L155" s="768">
        <v>4.7659999999999998E-8</v>
      </c>
      <c r="M155" s="728">
        <v>0.65400000000000003</v>
      </c>
      <c r="N155" s="729">
        <v>0</v>
      </c>
      <c r="O155" s="438">
        <v>12791</v>
      </c>
      <c r="P155" s="773">
        <v>1.1429999999999999E-2</v>
      </c>
      <c r="Q155" s="755">
        <v>234641</v>
      </c>
    </row>
    <row r="156" spans="1:17" ht="15.6">
      <c r="A156" s="924" t="s">
        <v>19927</v>
      </c>
      <c r="B156" s="910" t="s">
        <v>19830</v>
      </c>
      <c r="C156" s="735" t="s">
        <v>2</v>
      </c>
      <c r="D156" s="735" t="s">
        <v>16039</v>
      </c>
      <c r="E156" s="735" t="s">
        <v>1393</v>
      </c>
      <c r="F156" s="735" t="s">
        <v>1392</v>
      </c>
      <c r="G156" s="735" t="s">
        <v>1387</v>
      </c>
      <c r="H156" s="735" t="s">
        <v>1397</v>
      </c>
      <c r="I156" s="765" t="s">
        <v>1388</v>
      </c>
      <c r="J156" s="765" t="s">
        <v>1394</v>
      </c>
      <c r="K156" s="765" t="s">
        <v>1105</v>
      </c>
      <c r="L156" s="765" t="s">
        <v>16349</v>
      </c>
      <c r="M156" s="739" t="s">
        <v>19829</v>
      </c>
      <c r="N156" s="740" t="s">
        <v>19953</v>
      </c>
      <c r="O156" s="765" t="s">
        <v>1398</v>
      </c>
      <c r="P156" s="766" t="s">
        <v>19955</v>
      </c>
      <c r="Q156" s="766" t="s">
        <v>19468</v>
      </c>
    </row>
    <row r="157" spans="1:17">
      <c r="A157" s="735" t="s">
        <v>15923</v>
      </c>
      <c r="B157" s="187" t="s">
        <v>1103</v>
      </c>
      <c r="C157" s="188" t="s">
        <v>19514</v>
      </c>
      <c r="D157" s="67" t="s">
        <v>16136</v>
      </c>
      <c r="E157" s="188">
        <v>3</v>
      </c>
      <c r="F157" s="188">
        <v>24640203</v>
      </c>
      <c r="G157" s="188" t="s">
        <v>1110</v>
      </c>
      <c r="H157" s="188" t="s">
        <v>1399</v>
      </c>
      <c r="I157" s="758">
        <v>0.99819999999999998</v>
      </c>
      <c r="J157" s="758">
        <v>-1.3461000000000001</v>
      </c>
      <c r="K157" s="759">
        <v>0.23080000000000001</v>
      </c>
      <c r="L157" s="759">
        <v>5.504E-9</v>
      </c>
      <c r="M157" s="760">
        <v>-11.4582</v>
      </c>
      <c r="N157" s="761">
        <v>0</v>
      </c>
      <c r="O157" s="758">
        <v>19467</v>
      </c>
      <c r="P157" s="942">
        <v>5.8560000000000003E-8</v>
      </c>
      <c r="Q157" s="764">
        <v>104274</v>
      </c>
    </row>
    <row r="158" spans="1:17">
      <c r="A158" s="896"/>
      <c r="B158" s="930"/>
      <c r="C158" s="930"/>
      <c r="D158" s="930"/>
      <c r="E158" s="930"/>
      <c r="F158" s="930"/>
      <c r="G158" s="930"/>
      <c r="H158" s="930"/>
      <c r="I158" s="943"/>
      <c r="J158" s="943"/>
      <c r="K158" s="943"/>
      <c r="L158" s="943"/>
      <c r="M158" s="932"/>
      <c r="N158" s="933"/>
      <c r="O158" s="943"/>
      <c r="P158" s="944"/>
      <c r="Q158" s="943"/>
    </row>
    <row r="159" spans="1:17">
      <c r="A159" s="1021" t="s">
        <v>19469</v>
      </c>
      <c r="B159" s="1022"/>
      <c r="C159" s="1022"/>
      <c r="D159" s="1022"/>
      <c r="E159" s="1022"/>
      <c r="F159" s="1022"/>
      <c r="G159" s="1022"/>
      <c r="H159" s="1022"/>
      <c r="I159" s="1022"/>
      <c r="J159" s="1022"/>
      <c r="K159" s="1022"/>
      <c r="L159" s="1022"/>
      <c r="M159" s="1022"/>
      <c r="N159" s="1022"/>
      <c r="O159" s="1022"/>
      <c r="P159" s="1022"/>
    </row>
    <row r="160" spans="1:17" ht="15.6">
      <c r="A160" s="735" t="s">
        <v>1</v>
      </c>
      <c r="B160" s="910" t="s">
        <v>19830</v>
      </c>
      <c r="C160" s="735" t="s">
        <v>1104</v>
      </c>
      <c r="D160" s="735" t="s">
        <v>16039</v>
      </c>
      <c r="E160" s="735" t="s">
        <v>1393</v>
      </c>
      <c r="F160" s="735" t="s">
        <v>1392</v>
      </c>
      <c r="G160" s="735" t="s">
        <v>1387</v>
      </c>
      <c r="H160" s="735" t="s">
        <v>1397</v>
      </c>
      <c r="I160" s="765" t="s">
        <v>1388</v>
      </c>
      <c r="J160" s="765" t="s">
        <v>1394</v>
      </c>
      <c r="K160" s="765" t="s">
        <v>1105</v>
      </c>
      <c r="L160" s="765" t="s">
        <v>16349</v>
      </c>
      <c r="M160" s="739" t="s">
        <v>19829</v>
      </c>
      <c r="N160" s="740" t="s">
        <v>19953</v>
      </c>
      <c r="O160" s="765" t="s">
        <v>1398</v>
      </c>
      <c r="P160" s="766" t="s">
        <v>19954</v>
      </c>
      <c r="Q160" s="766" t="s">
        <v>15913</v>
      </c>
    </row>
    <row r="161" spans="1:17" ht="14.4">
      <c r="A161" s="742"/>
      <c r="B161" s="742" t="s">
        <v>937</v>
      </c>
      <c r="C161" s="743" t="s">
        <v>938</v>
      </c>
      <c r="D161" s="744" t="s">
        <v>939</v>
      </c>
      <c r="E161" s="743">
        <v>1</v>
      </c>
      <c r="F161" s="743">
        <v>3259029</v>
      </c>
      <c r="G161" s="743" t="s">
        <v>1109</v>
      </c>
      <c r="H161" s="743" t="s">
        <v>1106</v>
      </c>
      <c r="I161" s="745">
        <v>0.90469999999999995</v>
      </c>
      <c r="J161" s="745">
        <v>4.1200000000000001E-2</v>
      </c>
      <c r="K161" s="745">
        <v>5.1999999999999998E-3</v>
      </c>
      <c r="L161" s="745">
        <v>2.2739999999999999E-15</v>
      </c>
      <c r="M161" s="747">
        <v>0.27610000000000001</v>
      </c>
      <c r="N161" s="748">
        <v>24.7</v>
      </c>
      <c r="O161" s="745">
        <v>245524</v>
      </c>
      <c r="P161" s="749">
        <v>1.119E-13</v>
      </c>
      <c r="Q161" s="750">
        <v>205366</v>
      </c>
    </row>
    <row r="162" spans="1:17" ht="14.4">
      <c r="A162" s="190"/>
      <c r="B162" s="190" t="s">
        <v>940</v>
      </c>
      <c r="C162" s="79" t="s">
        <v>941</v>
      </c>
      <c r="D162" s="938" t="s">
        <v>16093</v>
      </c>
      <c r="E162" s="79">
        <v>1</v>
      </c>
      <c r="F162" s="79">
        <v>51078223</v>
      </c>
      <c r="G162" s="79" t="s">
        <v>1110</v>
      </c>
      <c r="H162" s="79" t="s">
        <v>1399</v>
      </c>
      <c r="I162" s="438">
        <v>2.06E-2</v>
      </c>
      <c r="J162" s="438">
        <v>-0.16289999999999999</v>
      </c>
      <c r="K162" s="438">
        <v>1.12E-2</v>
      </c>
      <c r="L162" s="438">
        <v>6.2610000000000006E-48</v>
      </c>
      <c r="M162" s="747">
        <v>-1.2739</v>
      </c>
      <c r="N162" s="748">
        <v>19.5</v>
      </c>
      <c r="O162" s="438">
        <v>248262</v>
      </c>
      <c r="P162" s="754">
        <v>1.2460000000000001E-44</v>
      </c>
      <c r="Q162" s="755">
        <v>210667</v>
      </c>
    </row>
    <row r="163" spans="1:17" ht="14.4">
      <c r="A163" s="190"/>
      <c r="B163" s="190" t="s">
        <v>943</v>
      </c>
      <c r="C163" s="79" t="s">
        <v>944</v>
      </c>
      <c r="D163" s="938" t="s">
        <v>945</v>
      </c>
      <c r="E163" s="79">
        <v>1</v>
      </c>
      <c r="F163" s="79">
        <v>61886599</v>
      </c>
      <c r="G163" s="79" t="s">
        <v>1109</v>
      </c>
      <c r="H163" s="79" t="s">
        <v>1106</v>
      </c>
      <c r="I163" s="438">
        <v>0.45739999999999997</v>
      </c>
      <c r="J163" s="438">
        <v>-5.91E-2</v>
      </c>
      <c r="K163" s="438">
        <v>2.8999999999999998E-3</v>
      </c>
      <c r="L163" s="438">
        <v>1.15E-91</v>
      </c>
      <c r="M163" s="747">
        <v>-0.47410000000000002</v>
      </c>
      <c r="N163" s="748">
        <v>29.2</v>
      </c>
      <c r="O163" s="438">
        <v>250684</v>
      </c>
      <c r="P163" s="754">
        <v>3.3430000000000003E-83</v>
      </c>
      <c r="Q163" s="755">
        <v>210526</v>
      </c>
    </row>
    <row r="164" spans="1:17" ht="14.4">
      <c r="A164" s="190"/>
      <c r="B164" s="190" t="s">
        <v>946</v>
      </c>
      <c r="C164" s="79" t="s">
        <v>947</v>
      </c>
      <c r="D164" s="938" t="s">
        <v>948</v>
      </c>
      <c r="E164" s="79">
        <v>1</v>
      </c>
      <c r="F164" s="79">
        <v>116310430</v>
      </c>
      <c r="G164" s="79" t="s">
        <v>1109</v>
      </c>
      <c r="H164" s="79" t="s">
        <v>1106</v>
      </c>
      <c r="I164" s="438">
        <v>0.3296</v>
      </c>
      <c r="J164" s="438">
        <v>-3.1899999999999998E-2</v>
      </c>
      <c r="K164" s="438">
        <v>3.0999999999999999E-3</v>
      </c>
      <c r="L164" s="438">
        <v>2.8480000000000002E-25</v>
      </c>
      <c r="M164" s="747">
        <v>-0.23150000000000001</v>
      </c>
      <c r="N164" s="748">
        <v>22.2</v>
      </c>
      <c r="O164" s="438">
        <v>250717</v>
      </c>
      <c r="P164" s="754">
        <v>9.1679999999999998E-25</v>
      </c>
      <c r="Q164" s="755">
        <v>210559</v>
      </c>
    </row>
    <row r="165" spans="1:17" ht="14.4">
      <c r="A165" s="190"/>
      <c r="B165" s="190" t="s">
        <v>949</v>
      </c>
      <c r="C165" s="79" t="s">
        <v>950</v>
      </c>
      <c r="D165" s="938" t="s">
        <v>16094</v>
      </c>
      <c r="E165" s="79">
        <v>2</v>
      </c>
      <c r="F165" s="79">
        <v>36650012</v>
      </c>
      <c r="G165" s="79" t="s">
        <v>1109</v>
      </c>
      <c r="H165" s="79" t="s">
        <v>1106</v>
      </c>
      <c r="I165" s="438">
        <v>0.71419999999999995</v>
      </c>
      <c r="J165" s="438">
        <v>-3.4000000000000002E-2</v>
      </c>
      <c r="K165" s="438">
        <v>3.2000000000000002E-3</v>
      </c>
      <c r="L165" s="438">
        <v>1.7630000000000001E-26</v>
      </c>
      <c r="M165" s="747">
        <v>-0.28860000000000002</v>
      </c>
      <c r="N165" s="748">
        <v>23.8</v>
      </c>
      <c r="O165" s="438">
        <v>251073</v>
      </c>
      <c r="P165" s="754">
        <v>1.2200000000000001E-23</v>
      </c>
      <c r="Q165" s="755">
        <v>210544</v>
      </c>
    </row>
    <row r="166" spans="1:17" ht="14.4">
      <c r="A166" s="190"/>
      <c r="B166" s="190" t="s">
        <v>951</v>
      </c>
      <c r="C166" s="79" t="s">
        <v>952</v>
      </c>
      <c r="D166" s="938" t="s">
        <v>16095</v>
      </c>
      <c r="E166" s="79">
        <v>2</v>
      </c>
      <c r="F166" s="79">
        <v>179721046</v>
      </c>
      <c r="G166" s="79" t="s">
        <v>1110</v>
      </c>
      <c r="H166" s="79" t="s">
        <v>1399</v>
      </c>
      <c r="I166" s="438">
        <v>8.3699999999999997E-2</v>
      </c>
      <c r="J166" s="438">
        <v>6.25E-2</v>
      </c>
      <c r="K166" s="438">
        <v>5.4000000000000003E-3</v>
      </c>
      <c r="L166" s="438">
        <v>3.6679999999999998E-31</v>
      </c>
      <c r="M166" s="747">
        <v>0.4803</v>
      </c>
      <c r="N166" s="748">
        <v>9.5</v>
      </c>
      <c r="O166" s="438">
        <v>247665</v>
      </c>
      <c r="P166" s="754">
        <v>7.3540000000000005E-32</v>
      </c>
      <c r="Q166" s="755">
        <v>207884</v>
      </c>
    </row>
    <row r="167" spans="1:17" ht="14.4">
      <c r="A167" s="190"/>
      <c r="B167" s="190" t="s">
        <v>634</v>
      </c>
      <c r="C167" s="79" t="s">
        <v>635</v>
      </c>
      <c r="D167" s="938" t="s">
        <v>265</v>
      </c>
      <c r="E167" s="79">
        <v>3</v>
      </c>
      <c r="F167" s="79">
        <v>38621237</v>
      </c>
      <c r="G167" s="79" t="s">
        <v>1106</v>
      </c>
      <c r="H167" s="79" t="s">
        <v>1399</v>
      </c>
      <c r="I167" s="438">
        <v>0.85599999999999998</v>
      </c>
      <c r="J167" s="438">
        <v>-0.11269999999999999</v>
      </c>
      <c r="K167" s="438">
        <v>4.1999999999999997E-3</v>
      </c>
      <c r="L167" s="438">
        <v>1.31E-158</v>
      </c>
      <c r="M167" s="747">
        <v>-0.93959999999999999</v>
      </c>
      <c r="N167" s="748">
        <v>51</v>
      </c>
      <c r="O167" s="438">
        <v>251129</v>
      </c>
      <c r="P167" s="754">
        <v>2.1600000000000002E-137</v>
      </c>
      <c r="Q167" s="755">
        <v>210600</v>
      </c>
    </row>
    <row r="168" spans="1:17" ht="14.4">
      <c r="A168" s="190"/>
      <c r="B168" s="190" t="s">
        <v>954</v>
      </c>
      <c r="C168" s="79" t="s">
        <v>955</v>
      </c>
      <c r="D168" s="938" t="s">
        <v>16096</v>
      </c>
      <c r="E168" s="79">
        <v>3</v>
      </c>
      <c r="F168" s="79">
        <v>53279830</v>
      </c>
      <c r="G168" s="79" t="s">
        <v>1110</v>
      </c>
      <c r="H168" s="79" t="s">
        <v>1399</v>
      </c>
      <c r="I168" s="438">
        <v>0.87909999999999999</v>
      </c>
      <c r="J168" s="438">
        <v>4.48E-2</v>
      </c>
      <c r="K168" s="438">
        <v>4.4999999999999997E-3</v>
      </c>
      <c r="L168" s="438">
        <v>1.469E-23</v>
      </c>
      <c r="M168" s="747">
        <v>0.33789999999999998</v>
      </c>
      <c r="N168" s="748">
        <v>13.1</v>
      </c>
      <c r="O168" s="438">
        <v>251015</v>
      </c>
      <c r="P168" s="754">
        <v>2.0890000000000001E-23</v>
      </c>
      <c r="Q168" s="755">
        <v>210486</v>
      </c>
    </row>
    <row r="169" spans="1:17" ht="14.4">
      <c r="A169" s="190"/>
      <c r="B169" s="190" t="s">
        <v>956</v>
      </c>
      <c r="C169" s="79" t="s">
        <v>957</v>
      </c>
      <c r="D169" s="938" t="s">
        <v>16097</v>
      </c>
      <c r="E169" s="79">
        <v>3</v>
      </c>
      <c r="F169" s="79">
        <v>66433093</v>
      </c>
      <c r="G169" s="79" t="s">
        <v>1110</v>
      </c>
      <c r="H169" s="79" t="s">
        <v>1399</v>
      </c>
      <c r="I169" s="438">
        <v>0.37130000000000002</v>
      </c>
      <c r="J169" s="438">
        <v>2.1600000000000001E-2</v>
      </c>
      <c r="K169" s="438">
        <v>3.0000000000000001E-3</v>
      </c>
      <c r="L169" s="438">
        <v>6.354E-13</v>
      </c>
      <c r="M169" s="747">
        <v>0.18329999999999999</v>
      </c>
      <c r="N169" s="748">
        <v>27.2</v>
      </c>
      <c r="O169" s="438">
        <v>251169</v>
      </c>
      <c r="P169" s="754">
        <v>2.74E-11</v>
      </c>
      <c r="Q169" s="755">
        <v>210640</v>
      </c>
    </row>
    <row r="170" spans="1:17" ht="14.4">
      <c r="A170" s="190"/>
      <c r="B170" s="190" t="s">
        <v>958</v>
      </c>
      <c r="C170" s="79" t="s">
        <v>959</v>
      </c>
      <c r="D170" s="938" t="s">
        <v>273</v>
      </c>
      <c r="E170" s="79">
        <v>3</v>
      </c>
      <c r="F170" s="79">
        <v>185302532</v>
      </c>
      <c r="G170" s="79" t="s">
        <v>1109</v>
      </c>
      <c r="H170" s="79" t="s">
        <v>1399</v>
      </c>
      <c r="I170" s="438">
        <v>0.64629999999999999</v>
      </c>
      <c r="J170" s="438">
        <v>1.9199999999999998E-2</v>
      </c>
      <c r="K170" s="438">
        <v>3.0000000000000001E-3</v>
      </c>
      <c r="L170" s="438">
        <v>1.751E-10</v>
      </c>
      <c r="M170" s="747">
        <v>0.1547</v>
      </c>
      <c r="N170" s="748">
        <v>18.100000000000001</v>
      </c>
      <c r="O170" s="438">
        <v>250890</v>
      </c>
      <c r="P170" s="754">
        <v>1.572E-7</v>
      </c>
      <c r="Q170" s="755">
        <v>210361</v>
      </c>
    </row>
    <row r="171" spans="1:17" ht="14.4">
      <c r="A171" s="190"/>
      <c r="B171" s="190" t="s">
        <v>960</v>
      </c>
      <c r="C171" s="79" t="s">
        <v>961</v>
      </c>
      <c r="D171" s="938" t="s">
        <v>16098</v>
      </c>
      <c r="E171" s="79">
        <v>5</v>
      </c>
      <c r="F171" s="79">
        <v>64401565</v>
      </c>
      <c r="G171" s="79" t="s">
        <v>1109</v>
      </c>
      <c r="H171" s="79" t="s">
        <v>1106</v>
      </c>
      <c r="I171" s="438">
        <v>0.92620000000000002</v>
      </c>
      <c r="J171" s="438">
        <v>4.1500000000000002E-2</v>
      </c>
      <c r="K171" s="438">
        <v>5.8999999999999999E-3</v>
      </c>
      <c r="L171" s="438">
        <v>1.742E-12</v>
      </c>
      <c r="M171" s="747">
        <v>0.33460000000000001</v>
      </c>
      <c r="N171" s="748">
        <v>6.6</v>
      </c>
      <c r="O171" s="438">
        <v>250966</v>
      </c>
      <c r="P171" s="754">
        <v>7.8920000000000007E-12</v>
      </c>
      <c r="Q171" s="755">
        <v>210437</v>
      </c>
    </row>
    <row r="172" spans="1:17" ht="14.4">
      <c r="A172" s="190"/>
      <c r="B172" s="190" t="s">
        <v>853</v>
      </c>
      <c r="C172" s="79" t="s">
        <v>854</v>
      </c>
      <c r="D172" s="938" t="s">
        <v>16062</v>
      </c>
      <c r="E172" s="79">
        <v>5</v>
      </c>
      <c r="F172" s="79">
        <v>122501918</v>
      </c>
      <c r="G172" s="79" t="s">
        <v>1109</v>
      </c>
      <c r="H172" s="79" t="s">
        <v>1106</v>
      </c>
      <c r="I172" s="438">
        <v>0.70950000000000002</v>
      </c>
      <c r="J172" s="438">
        <v>-2.7699999999999999E-2</v>
      </c>
      <c r="K172" s="438">
        <v>3.2000000000000002E-3</v>
      </c>
      <c r="L172" s="438">
        <v>2.1020000000000001E-18</v>
      </c>
      <c r="M172" s="747">
        <v>-0.23630000000000001</v>
      </c>
      <c r="N172" s="748">
        <v>23.2</v>
      </c>
      <c r="O172" s="438">
        <v>251206</v>
      </c>
      <c r="P172" s="754">
        <v>1.6099999999999999E-15</v>
      </c>
      <c r="Q172" s="755">
        <v>210677</v>
      </c>
    </row>
    <row r="173" spans="1:17" ht="14.4">
      <c r="A173" s="190"/>
      <c r="B173" s="190" t="s">
        <v>861</v>
      </c>
      <c r="C173" s="79" t="s">
        <v>862</v>
      </c>
      <c r="D173" s="938" t="s">
        <v>16065</v>
      </c>
      <c r="E173" s="79">
        <v>5</v>
      </c>
      <c r="F173" s="79">
        <v>149135269</v>
      </c>
      <c r="G173" s="79" t="s">
        <v>1109</v>
      </c>
      <c r="H173" s="79" t="s">
        <v>1106</v>
      </c>
      <c r="I173" s="438">
        <v>0.24560000000000001</v>
      </c>
      <c r="J173" s="438">
        <v>2.93E-2</v>
      </c>
      <c r="K173" s="438">
        <v>3.3999999999999998E-3</v>
      </c>
      <c r="L173" s="438">
        <v>3.255E-18</v>
      </c>
      <c r="M173" s="747">
        <v>0.2319</v>
      </c>
      <c r="N173" s="748">
        <v>17.7</v>
      </c>
      <c r="O173" s="438">
        <v>251105</v>
      </c>
      <c r="P173" s="754">
        <v>4.5950000000000002E-14</v>
      </c>
      <c r="Q173" s="755">
        <v>210576</v>
      </c>
    </row>
    <row r="174" spans="1:17" ht="14.4">
      <c r="A174" s="190"/>
      <c r="B174" s="190" t="s">
        <v>443</v>
      </c>
      <c r="C174" s="79" t="s">
        <v>444</v>
      </c>
      <c r="D174" s="938" t="s">
        <v>16099</v>
      </c>
      <c r="E174" s="79">
        <v>5</v>
      </c>
      <c r="F174" s="79">
        <v>153871070</v>
      </c>
      <c r="G174" s="79" t="s">
        <v>1109</v>
      </c>
      <c r="H174" s="79" t="s">
        <v>1106</v>
      </c>
      <c r="I174" s="438">
        <v>0.37819999999999998</v>
      </c>
      <c r="J174" s="438">
        <v>-6.3600000000000004E-2</v>
      </c>
      <c r="K174" s="438">
        <v>3.0000000000000001E-3</v>
      </c>
      <c r="L174" s="438">
        <v>5.9199999999999996E-101</v>
      </c>
      <c r="M174" s="747">
        <v>-0.48809999999999998</v>
      </c>
      <c r="N174" s="748">
        <v>46.2</v>
      </c>
      <c r="O174" s="438">
        <v>250592</v>
      </c>
      <c r="P174" s="754">
        <v>7.5669999999999997E-89</v>
      </c>
      <c r="Q174" s="755">
        <v>210063</v>
      </c>
    </row>
    <row r="175" spans="1:17" ht="14.4">
      <c r="A175" s="190"/>
      <c r="B175" s="190" t="s">
        <v>298</v>
      </c>
      <c r="C175" s="79" t="s">
        <v>299</v>
      </c>
      <c r="D175" s="938" t="s">
        <v>300</v>
      </c>
      <c r="E175" s="79">
        <v>6</v>
      </c>
      <c r="F175" s="79">
        <v>36647289</v>
      </c>
      <c r="G175" s="79" t="s">
        <v>1110</v>
      </c>
      <c r="H175" s="79" t="s">
        <v>1399</v>
      </c>
      <c r="I175" s="438">
        <v>0.20230000000000001</v>
      </c>
      <c r="J175" s="438">
        <v>0.1021</v>
      </c>
      <c r="K175" s="438">
        <v>3.5999999999999999E-3</v>
      </c>
      <c r="L175" s="438">
        <v>3.2100000000000001E-173</v>
      </c>
      <c r="M175" s="747">
        <v>0.82050000000000001</v>
      </c>
      <c r="N175" s="748">
        <v>46.9</v>
      </c>
      <c r="O175" s="438">
        <v>250775</v>
      </c>
      <c r="P175" s="754">
        <v>3.2100000000000002E-158</v>
      </c>
      <c r="Q175" s="755">
        <v>210246</v>
      </c>
    </row>
    <row r="176" spans="1:17" ht="14.4">
      <c r="A176" s="190"/>
      <c r="B176" s="190" t="s">
        <v>304</v>
      </c>
      <c r="C176" s="79" t="s">
        <v>305</v>
      </c>
      <c r="D176" s="938" t="s">
        <v>16100</v>
      </c>
      <c r="E176" s="79">
        <v>6</v>
      </c>
      <c r="F176" s="79">
        <v>118667522</v>
      </c>
      <c r="G176" s="79" t="s">
        <v>1109</v>
      </c>
      <c r="H176" s="79" t="s">
        <v>1106</v>
      </c>
      <c r="I176" s="438">
        <v>0.53420000000000001</v>
      </c>
      <c r="J176" s="438">
        <v>-6.4299999999999996E-2</v>
      </c>
      <c r="K176" s="438">
        <v>2.8999999999999998E-3</v>
      </c>
      <c r="L176" s="438">
        <v>3.6000000000000001E-109</v>
      </c>
      <c r="M176" s="747">
        <v>-0.52690000000000003</v>
      </c>
      <c r="N176" s="748">
        <v>47.7</v>
      </c>
      <c r="O176" s="438">
        <v>251194</v>
      </c>
      <c r="P176" s="754">
        <v>3.6000000000000001E-111</v>
      </c>
      <c r="Q176" s="755">
        <v>210665</v>
      </c>
    </row>
    <row r="177" spans="1:17" ht="14.4">
      <c r="A177" s="190"/>
      <c r="B177" s="190" t="s">
        <v>962</v>
      </c>
      <c r="C177" s="79" t="s">
        <v>963</v>
      </c>
      <c r="D177" s="938" t="s">
        <v>16101</v>
      </c>
      <c r="E177" s="79">
        <v>6</v>
      </c>
      <c r="F177" s="79">
        <v>126881295</v>
      </c>
      <c r="G177" s="79" t="s">
        <v>1110</v>
      </c>
      <c r="H177" s="79" t="s">
        <v>1399</v>
      </c>
      <c r="I177" s="438">
        <v>0.504</v>
      </c>
      <c r="J177" s="438">
        <v>-2.5899999999999999E-2</v>
      </c>
      <c r="K177" s="438">
        <v>2.8999999999999998E-3</v>
      </c>
      <c r="L177" s="438">
        <v>3.0330000000000001E-19</v>
      </c>
      <c r="M177" s="747">
        <v>-0.22189999999999999</v>
      </c>
      <c r="N177" s="748">
        <v>25.9</v>
      </c>
      <c r="O177" s="438">
        <v>251203</v>
      </c>
      <c r="P177" s="754">
        <v>1.4690000000000001E-17</v>
      </c>
      <c r="Q177" s="755">
        <v>210674</v>
      </c>
    </row>
    <row r="178" spans="1:17" ht="14.4">
      <c r="A178" s="190"/>
      <c r="B178" s="190" t="s">
        <v>964</v>
      </c>
      <c r="C178" s="79" t="s">
        <v>965</v>
      </c>
      <c r="D178" s="938" t="s">
        <v>16102</v>
      </c>
      <c r="E178" s="79">
        <v>6</v>
      </c>
      <c r="F178" s="79">
        <v>159895782</v>
      </c>
      <c r="G178" s="79" t="s">
        <v>1110</v>
      </c>
      <c r="H178" s="79" t="s">
        <v>1109</v>
      </c>
      <c r="I178" s="438">
        <v>0.2742</v>
      </c>
      <c r="J178" s="438">
        <v>-2.5499999999999998E-2</v>
      </c>
      <c r="K178" s="438">
        <v>3.3E-3</v>
      </c>
      <c r="L178" s="438">
        <v>4.7089999999999998E-15</v>
      </c>
      <c r="M178" s="747">
        <v>-0.2087</v>
      </c>
      <c r="N178" s="748">
        <v>16.5</v>
      </c>
      <c r="O178" s="438">
        <v>251208</v>
      </c>
      <c r="P178" s="754">
        <v>1.595E-12</v>
      </c>
      <c r="Q178" s="755">
        <v>210679</v>
      </c>
    </row>
    <row r="179" spans="1:17" ht="14.4">
      <c r="A179" s="190"/>
      <c r="B179" s="190" t="s">
        <v>966</v>
      </c>
      <c r="C179" s="79" t="s">
        <v>967</v>
      </c>
      <c r="D179" s="938" t="s">
        <v>968</v>
      </c>
      <c r="E179" s="79">
        <v>7</v>
      </c>
      <c r="F179" s="79">
        <v>35359518</v>
      </c>
      <c r="G179" s="79" t="s">
        <v>1110</v>
      </c>
      <c r="H179" s="79" t="s">
        <v>1399</v>
      </c>
      <c r="I179" s="438">
        <v>2.53E-2</v>
      </c>
      <c r="J179" s="438">
        <v>0.1368</v>
      </c>
      <c r="K179" s="438">
        <v>1.0200000000000001E-2</v>
      </c>
      <c r="L179" s="438">
        <v>5.9150000000000001E-41</v>
      </c>
      <c r="M179" s="747">
        <v>1.0722</v>
      </c>
      <c r="N179" s="748">
        <v>44</v>
      </c>
      <c r="O179" s="438">
        <v>248544</v>
      </c>
      <c r="P179" s="754">
        <v>3.2609999999999999E-37</v>
      </c>
      <c r="Q179" s="755">
        <v>210578</v>
      </c>
    </row>
    <row r="180" spans="1:17" ht="14.4">
      <c r="A180" s="190"/>
      <c r="B180" s="190" t="s">
        <v>969</v>
      </c>
      <c r="C180" s="79" t="s">
        <v>970</v>
      </c>
      <c r="D180" s="938" t="s">
        <v>971</v>
      </c>
      <c r="E180" s="79">
        <v>7</v>
      </c>
      <c r="F180" s="79">
        <v>46620312</v>
      </c>
      <c r="G180" s="79" t="s">
        <v>1109</v>
      </c>
      <c r="H180" s="79" t="s">
        <v>1106</v>
      </c>
      <c r="I180" s="438">
        <v>0.43940000000000001</v>
      </c>
      <c r="J180" s="438">
        <v>2.3800000000000002E-2</v>
      </c>
      <c r="K180" s="438">
        <v>2.8999999999999998E-3</v>
      </c>
      <c r="L180" s="438">
        <v>2.065E-16</v>
      </c>
      <c r="M180" s="747">
        <v>0.18</v>
      </c>
      <c r="N180" s="748">
        <v>29.4</v>
      </c>
      <c r="O180" s="438">
        <v>250914</v>
      </c>
      <c r="P180" s="754">
        <v>5.5050000000000003E-14</v>
      </c>
      <c r="Q180" s="755">
        <v>210385</v>
      </c>
    </row>
    <row r="181" spans="1:17" ht="14.4">
      <c r="A181" s="190"/>
      <c r="B181" s="190" t="s">
        <v>972</v>
      </c>
      <c r="C181" s="79" t="s">
        <v>973</v>
      </c>
      <c r="D181" s="938" t="s">
        <v>309</v>
      </c>
      <c r="E181" s="79">
        <v>7</v>
      </c>
      <c r="F181" s="79">
        <v>116191301</v>
      </c>
      <c r="G181" s="79" t="s">
        <v>1110</v>
      </c>
      <c r="H181" s="79" t="s">
        <v>1106</v>
      </c>
      <c r="I181" s="438">
        <v>0.57589999999999997</v>
      </c>
      <c r="J181" s="438">
        <v>-4.0899999999999999E-2</v>
      </c>
      <c r="K181" s="438">
        <v>2.8999999999999998E-3</v>
      </c>
      <c r="L181" s="438">
        <v>7.4380000000000002E-45</v>
      </c>
      <c r="M181" s="747">
        <v>-0.3382</v>
      </c>
      <c r="N181" s="748">
        <v>6.9</v>
      </c>
      <c r="O181" s="438">
        <v>251193</v>
      </c>
      <c r="P181" s="754">
        <v>1.756E-38</v>
      </c>
      <c r="Q181" s="755">
        <v>210664</v>
      </c>
    </row>
    <row r="182" spans="1:17" ht="14.4">
      <c r="A182" s="190"/>
      <c r="B182" s="190" t="s">
        <v>974</v>
      </c>
      <c r="C182" s="79" t="s">
        <v>975</v>
      </c>
      <c r="D182" s="938" t="s">
        <v>976</v>
      </c>
      <c r="E182" s="79">
        <v>8</v>
      </c>
      <c r="F182" s="79">
        <v>124662660</v>
      </c>
      <c r="G182" s="79" t="s">
        <v>1106</v>
      </c>
      <c r="H182" s="79" t="s">
        <v>1399</v>
      </c>
      <c r="I182" s="438">
        <v>0.94699999999999995</v>
      </c>
      <c r="J182" s="438">
        <v>7.0300000000000001E-2</v>
      </c>
      <c r="K182" s="438">
        <v>7.0000000000000001E-3</v>
      </c>
      <c r="L182" s="438">
        <v>6.5580000000000002E-24</v>
      </c>
      <c r="M182" s="747">
        <v>0.54659999999999997</v>
      </c>
      <c r="N182" s="748">
        <v>27.9</v>
      </c>
      <c r="O182" s="438">
        <v>251191</v>
      </c>
      <c r="P182" s="754">
        <v>1.4959999999999999E-25</v>
      </c>
      <c r="Q182" s="755">
        <v>210662</v>
      </c>
    </row>
    <row r="183" spans="1:17" ht="14.4">
      <c r="A183" s="190"/>
      <c r="B183" s="190" t="s">
        <v>977</v>
      </c>
      <c r="C183" s="79" t="s">
        <v>978</v>
      </c>
      <c r="D183" s="938" t="s">
        <v>979</v>
      </c>
      <c r="E183" s="79">
        <v>10</v>
      </c>
      <c r="F183" s="79">
        <v>54223977</v>
      </c>
      <c r="G183" s="79" t="s">
        <v>1110</v>
      </c>
      <c r="H183" s="79" t="s">
        <v>1399</v>
      </c>
      <c r="I183" s="438">
        <v>0.2422</v>
      </c>
      <c r="J183" s="438">
        <v>3.7499999999999999E-2</v>
      </c>
      <c r="K183" s="438">
        <v>3.5000000000000001E-3</v>
      </c>
      <c r="L183" s="438">
        <v>3.6820000000000003E-26</v>
      </c>
      <c r="M183" s="747">
        <v>0.29110000000000003</v>
      </c>
      <c r="N183" s="748">
        <v>28.6</v>
      </c>
      <c r="O183" s="438">
        <v>239826</v>
      </c>
      <c r="P183" s="754">
        <v>1.2949999999999999E-22</v>
      </c>
      <c r="Q183" s="755">
        <v>209149</v>
      </c>
    </row>
    <row r="184" spans="1:17" ht="14.4">
      <c r="A184" s="190"/>
      <c r="B184" s="190" t="s">
        <v>980</v>
      </c>
      <c r="C184" s="79" t="s">
        <v>981</v>
      </c>
      <c r="D184" s="938" t="s">
        <v>328</v>
      </c>
      <c r="E184" s="79">
        <v>10</v>
      </c>
      <c r="F184" s="79">
        <v>75428296</v>
      </c>
      <c r="G184" s="79" t="s">
        <v>1110</v>
      </c>
      <c r="H184" s="79" t="s">
        <v>1109</v>
      </c>
      <c r="I184" s="438">
        <v>0.85289999999999999</v>
      </c>
      <c r="J184" s="438">
        <v>-2.52E-2</v>
      </c>
      <c r="K184" s="438">
        <v>4.1999999999999997E-3</v>
      </c>
      <c r="L184" s="438">
        <v>1.5759999999999999E-9</v>
      </c>
      <c r="M184" s="747">
        <v>-0.2069</v>
      </c>
      <c r="N184" s="748">
        <v>10.199999999999999</v>
      </c>
      <c r="O184" s="438">
        <v>241055</v>
      </c>
      <c r="P184" s="754">
        <v>1.4049999999999999E-7</v>
      </c>
      <c r="Q184" s="755">
        <v>210378</v>
      </c>
    </row>
    <row r="185" spans="1:17" ht="14.4">
      <c r="A185" s="190"/>
      <c r="B185" s="190" t="s">
        <v>668</v>
      </c>
      <c r="C185" s="79" t="s">
        <v>669</v>
      </c>
      <c r="D185" s="938" t="s">
        <v>14768</v>
      </c>
      <c r="E185" s="79">
        <v>10</v>
      </c>
      <c r="F185" s="79">
        <v>114506292</v>
      </c>
      <c r="G185" s="79" t="s">
        <v>1110</v>
      </c>
      <c r="H185" s="79" t="s">
        <v>1399</v>
      </c>
      <c r="I185" s="438">
        <v>0.29160000000000003</v>
      </c>
      <c r="J185" s="438">
        <v>5.3400000000000003E-2</v>
      </c>
      <c r="K185" s="438">
        <v>3.3E-3</v>
      </c>
      <c r="L185" s="438">
        <v>2.7689999999999999E-57</v>
      </c>
      <c r="M185" s="747">
        <v>0.39929999999999999</v>
      </c>
      <c r="N185" s="748">
        <v>38.6</v>
      </c>
      <c r="O185" s="438">
        <v>241309</v>
      </c>
      <c r="P185" s="754">
        <v>6.673E-47</v>
      </c>
      <c r="Q185" s="755">
        <v>210632</v>
      </c>
    </row>
    <row r="186" spans="1:17" ht="14.4">
      <c r="A186" s="190"/>
      <c r="B186" s="190" t="s">
        <v>983</v>
      </c>
      <c r="C186" s="79" t="s">
        <v>984</v>
      </c>
      <c r="D186" s="938" t="s">
        <v>985</v>
      </c>
      <c r="E186" s="79">
        <v>10</v>
      </c>
      <c r="F186" s="79">
        <v>121415685</v>
      </c>
      <c r="G186" s="79" t="s">
        <v>1110</v>
      </c>
      <c r="H186" s="79" t="s">
        <v>1399</v>
      </c>
      <c r="I186" s="438">
        <v>0.20710000000000001</v>
      </c>
      <c r="J186" s="438">
        <v>-2.5899999999999999E-2</v>
      </c>
      <c r="K186" s="438">
        <v>3.7000000000000002E-3</v>
      </c>
      <c r="L186" s="438">
        <v>4.4759999999999999E-12</v>
      </c>
      <c r="M186" s="747">
        <v>-0.20280000000000001</v>
      </c>
      <c r="N186" s="748">
        <v>2.7</v>
      </c>
      <c r="O186" s="438">
        <v>241165</v>
      </c>
      <c r="P186" s="754">
        <v>5.9860000000000001E-11</v>
      </c>
      <c r="Q186" s="755">
        <v>210488</v>
      </c>
    </row>
    <row r="187" spans="1:17" ht="14.4">
      <c r="A187" s="190"/>
      <c r="B187" s="190" t="s">
        <v>337</v>
      </c>
      <c r="C187" s="79" t="s">
        <v>338</v>
      </c>
      <c r="D187" s="938" t="s">
        <v>1609</v>
      </c>
      <c r="E187" s="79">
        <v>11</v>
      </c>
      <c r="F187" s="79">
        <v>61552680</v>
      </c>
      <c r="G187" s="79" t="s">
        <v>1109</v>
      </c>
      <c r="H187" s="79" t="s">
        <v>1399</v>
      </c>
      <c r="I187" s="438">
        <v>0.34310000000000002</v>
      </c>
      <c r="J187" s="438">
        <v>-2.3900000000000001E-2</v>
      </c>
      <c r="K187" s="438">
        <v>3.2000000000000002E-3</v>
      </c>
      <c r="L187" s="438">
        <v>5.2909999999999999E-14</v>
      </c>
      <c r="M187" s="747">
        <v>-0.19120000000000001</v>
      </c>
      <c r="N187" s="748">
        <v>0</v>
      </c>
      <c r="O187" s="438">
        <v>241357</v>
      </c>
      <c r="P187" s="754">
        <v>2.204E-14</v>
      </c>
      <c r="Q187" s="755">
        <v>210680</v>
      </c>
    </row>
    <row r="188" spans="1:17" ht="14.4">
      <c r="A188" s="190"/>
      <c r="B188" s="190" t="s">
        <v>986</v>
      </c>
      <c r="C188" s="79" t="s">
        <v>987</v>
      </c>
      <c r="D188" s="938" t="s">
        <v>14687</v>
      </c>
      <c r="E188" s="79">
        <v>12</v>
      </c>
      <c r="F188" s="79">
        <v>57056074</v>
      </c>
      <c r="G188" s="79" t="s">
        <v>1110</v>
      </c>
      <c r="H188" s="79" t="s">
        <v>1399</v>
      </c>
      <c r="I188" s="438">
        <v>0.73129999999999995</v>
      </c>
      <c r="J188" s="438">
        <v>2.4E-2</v>
      </c>
      <c r="K188" s="438">
        <v>3.3999999999999998E-3</v>
      </c>
      <c r="L188" s="438">
        <v>1.472E-12</v>
      </c>
      <c r="M188" s="747">
        <v>0.20380000000000001</v>
      </c>
      <c r="N188" s="748">
        <v>30.1</v>
      </c>
      <c r="O188" s="438">
        <v>238688</v>
      </c>
      <c r="P188" s="754">
        <v>2.5540000000000001E-9</v>
      </c>
      <c r="Q188" s="755">
        <v>208011</v>
      </c>
    </row>
    <row r="189" spans="1:17" ht="14.4">
      <c r="A189" s="190"/>
      <c r="B189" s="190" t="s">
        <v>901</v>
      </c>
      <c r="C189" s="79" t="s">
        <v>902</v>
      </c>
      <c r="D189" s="938" t="s">
        <v>348</v>
      </c>
      <c r="E189" s="79">
        <v>12</v>
      </c>
      <c r="F189" s="79">
        <v>110819139</v>
      </c>
      <c r="G189" s="79" t="s">
        <v>1109</v>
      </c>
      <c r="H189" s="79" t="s">
        <v>1399</v>
      </c>
      <c r="I189" s="438">
        <v>0.33119999999999999</v>
      </c>
      <c r="J189" s="438">
        <v>2.7E-2</v>
      </c>
      <c r="K189" s="438">
        <v>3.2000000000000002E-3</v>
      </c>
      <c r="L189" s="438">
        <v>1.6319999999999999E-17</v>
      </c>
      <c r="M189" s="747">
        <v>0.22570000000000001</v>
      </c>
      <c r="N189" s="748">
        <v>0</v>
      </c>
      <c r="O189" s="438">
        <v>238496</v>
      </c>
      <c r="P189" s="754">
        <v>1.392E-17</v>
      </c>
      <c r="Q189" s="755">
        <v>207819</v>
      </c>
    </row>
    <row r="190" spans="1:17" ht="14.4">
      <c r="A190" s="190"/>
      <c r="B190" s="190" t="s">
        <v>988</v>
      </c>
      <c r="C190" s="79" t="s">
        <v>989</v>
      </c>
      <c r="D190" s="938" t="s">
        <v>351</v>
      </c>
      <c r="E190" s="79">
        <v>12</v>
      </c>
      <c r="F190" s="79">
        <v>114789226</v>
      </c>
      <c r="G190" s="79" t="s">
        <v>1110</v>
      </c>
      <c r="H190" s="79" t="s">
        <v>1399</v>
      </c>
      <c r="I190" s="438">
        <v>0.70309999999999995</v>
      </c>
      <c r="J190" s="438">
        <v>-5.6899999999999999E-2</v>
      </c>
      <c r="K190" s="438">
        <v>3.3E-3</v>
      </c>
      <c r="L190" s="438">
        <v>2.0909999999999999E-67</v>
      </c>
      <c r="M190" s="747">
        <v>-0.43780000000000002</v>
      </c>
      <c r="N190" s="748">
        <v>2.5</v>
      </c>
      <c r="O190" s="438">
        <v>238657</v>
      </c>
      <c r="P190" s="754">
        <v>1.822E-60</v>
      </c>
      <c r="Q190" s="755">
        <v>207980</v>
      </c>
    </row>
    <row r="191" spans="1:17" ht="14.4">
      <c r="A191" s="190"/>
      <c r="B191" s="190" t="s">
        <v>990</v>
      </c>
      <c r="C191" s="79" t="s">
        <v>991</v>
      </c>
      <c r="D191" s="938" t="s">
        <v>992</v>
      </c>
      <c r="E191" s="79">
        <v>13</v>
      </c>
      <c r="F191" s="79">
        <v>50792591</v>
      </c>
      <c r="G191" s="79" t="s">
        <v>1106</v>
      </c>
      <c r="H191" s="79" t="s">
        <v>1399</v>
      </c>
      <c r="I191" s="438">
        <v>0.48120000000000002</v>
      </c>
      <c r="J191" s="438">
        <v>2.2200000000000001E-2</v>
      </c>
      <c r="K191" s="438">
        <v>3.0000000000000001E-3</v>
      </c>
      <c r="L191" s="438">
        <v>5.7180000000000002E-14</v>
      </c>
      <c r="M191" s="747">
        <v>0.18049999999999999</v>
      </c>
      <c r="N191" s="748">
        <v>0</v>
      </c>
      <c r="O191" s="438">
        <v>238573</v>
      </c>
      <c r="P191" s="754">
        <v>2.771E-13</v>
      </c>
      <c r="Q191" s="755">
        <v>207896</v>
      </c>
    </row>
    <row r="192" spans="1:17" ht="14.4">
      <c r="A192" s="190"/>
      <c r="B192" s="190" t="s">
        <v>993</v>
      </c>
      <c r="C192" s="79" t="s">
        <v>994</v>
      </c>
      <c r="D192" s="938" t="s">
        <v>354</v>
      </c>
      <c r="E192" s="79">
        <v>13</v>
      </c>
      <c r="F192" s="79">
        <v>74518210</v>
      </c>
      <c r="G192" s="79" t="s">
        <v>1110</v>
      </c>
      <c r="H192" s="79" t="s">
        <v>1399</v>
      </c>
      <c r="I192" s="438">
        <v>0.36580000000000001</v>
      </c>
      <c r="J192" s="438">
        <v>-4.5600000000000002E-2</v>
      </c>
      <c r="K192" s="438">
        <v>3.0999999999999999E-3</v>
      </c>
      <c r="L192" s="438">
        <v>1.0489999999999999E-49</v>
      </c>
      <c r="M192" s="747">
        <v>-0.36480000000000001</v>
      </c>
      <c r="N192" s="748">
        <v>28</v>
      </c>
      <c r="O192" s="438">
        <v>237943</v>
      </c>
      <c r="P192" s="754">
        <v>1.35E-42</v>
      </c>
      <c r="Q192" s="755">
        <v>207266</v>
      </c>
    </row>
    <row r="193" spans="1:17" ht="14.4">
      <c r="A193" s="190"/>
      <c r="B193" s="190" t="s">
        <v>995</v>
      </c>
      <c r="C193" s="79" t="s">
        <v>996</v>
      </c>
      <c r="D193" s="938" t="s">
        <v>14699</v>
      </c>
      <c r="E193" s="79">
        <v>14</v>
      </c>
      <c r="F193" s="79">
        <v>71997723</v>
      </c>
      <c r="G193" s="79" t="s">
        <v>1110</v>
      </c>
      <c r="H193" s="79" t="s">
        <v>1399</v>
      </c>
      <c r="I193" s="438">
        <v>0.753</v>
      </c>
      <c r="J193" s="438">
        <v>5.2900000000000003E-2</v>
      </c>
      <c r="K193" s="438">
        <v>3.3999999999999998E-3</v>
      </c>
      <c r="L193" s="438">
        <v>2.5629999999999999E-53</v>
      </c>
      <c r="M193" s="747">
        <v>0.39789999999999998</v>
      </c>
      <c r="N193" s="748">
        <v>23.4</v>
      </c>
      <c r="O193" s="438">
        <v>238672</v>
      </c>
      <c r="P193" s="754">
        <v>3.7000000000000001E-50</v>
      </c>
      <c r="Q193" s="755">
        <v>207995</v>
      </c>
    </row>
    <row r="194" spans="1:17" ht="14.4">
      <c r="A194" s="190"/>
      <c r="B194" s="190" t="s">
        <v>998</v>
      </c>
      <c r="C194" s="79" t="s">
        <v>999</v>
      </c>
      <c r="D194" s="938" t="s">
        <v>1000</v>
      </c>
      <c r="E194" s="79">
        <v>15</v>
      </c>
      <c r="F194" s="79">
        <v>99285056</v>
      </c>
      <c r="G194" s="79" t="s">
        <v>1109</v>
      </c>
      <c r="H194" s="79" t="s">
        <v>1106</v>
      </c>
      <c r="I194" s="438">
        <v>0.60840000000000005</v>
      </c>
      <c r="J194" s="438">
        <v>2.7199999999999998E-2</v>
      </c>
      <c r="K194" s="438">
        <v>3.0999999999999999E-3</v>
      </c>
      <c r="L194" s="438">
        <v>5.2169999999999999E-19</v>
      </c>
      <c r="M194" s="747">
        <v>0.2225</v>
      </c>
      <c r="N194" s="748">
        <v>0</v>
      </c>
      <c r="O194" s="438">
        <v>238019</v>
      </c>
      <c r="P194" s="754">
        <v>2.5379999999999998E-15</v>
      </c>
      <c r="Q194" s="755">
        <v>207342</v>
      </c>
    </row>
    <row r="195" spans="1:17" ht="14.4">
      <c r="A195" s="190"/>
      <c r="B195" s="190" t="s">
        <v>192</v>
      </c>
      <c r="C195" s="79" t="s">
        <v>193</v>
      </c>
      <c r="D195" s="938" t="s">
        <v>16088</v>
      </c>
      <c r="E195" s="79">
        <v>17</v>
      </c>
      <c r="F195" s="79">
        <v>12155901</v>
      </c>
      <c r="G195" s="79" t="s">
        <v>1110</v>
      </c>
      <c r="H195" s="79" t="s">
        <v>1399</v>
      </c>
      <c r="I195" s="438">
        <v>0.48720000000000002</v>
      </c>
      <c r="J195" s="438">
        <v>2.3599999999999999E-2</v>
      </c>
      <c r="K195" s="438">
        <v>3.2000000000000002E-3</v>
      </c>
      <c r="L195" s="438">
        <v>2.7740000000000001E-13</v>
      </c>
      <c r="M195" s="747">
        <v>0.19289999999999999</v>
      </c>
      <c r="N195" s="748">
        <v>3.9</v>
      </c>
      <c r="O195" s="438">
        <v>237464</v>
      </c>
      <c r="P195" s="754">
        <v>4.3050000000000003E-11</v>
      </c>
      <c r="Q195" s="755">
        <v>206787</v>
      </c>
    </row>
    <row r="196" spans="1:17" ht="14.4">
      <c r="A196" s="190"/>
      <c r="B196" s="190" t="s">
        <v>1001</v>
      </c>
      <c r="C196" s="79" t="s">
        <v>1002</v>
      </c>
      <c r="D196" s="938" t="s">
        <v>16103</v>
      </c>
      <c r="E196" s="79">
        <v>17</v>
      </c>
      <c r="F196" s="79">
        <v>45036112</v>
      </c>
      <c r="G196" s="79" t="s">
        <v>1110</v>
      </c>
      <c r="H196" s="79" t="s">
        <v>1109</v>
      </c>
      <c r="I196" s="438">
        <v>0.87270000000000003</v>
      </c>
      <c r="J196" s="438">
        <v>-5.3600000000000002E-2</v>
      </c>
      <c r="K196" s="438">
        <v>4.5999999999999999E-3</v>
      </c>
      <c r="L196" s="438">
        <v>7.9989999999999996E-31</v>
      </c>
      <c r="M196" s="747">
        <v>-0.45760000000000001</v>
      </c>
      <c r="N196" s="748">
        <v>58.9</v>
      </c>
      <c r="O196" s="438">
        <v>237307</v>
      </c>
      <c r="P196" s="754">
        <v>4.8450000000000003E-29</v>
      </c>
      <c r="Q196" s="755">
        <v>207699</v>
      </c>
    </row>
    <row r="197" spans="1:17" ht="14.4">
      <c r="A197" s="190"/>
      <c r="B197" s="190" t="s">
        <v>1003</v>
      </c>
      <c r="C197" s="79" t="s">
        <v>1004</v>
      </c>
      <c r="D197" s="938" t="s">
        <v>1005</v>
      </c>
      <c r="E197" s="79">
        <v>17</v>
      </c>
      <c r="F197" s="79">
        <v>53367788</v>
      </c>
      <c r="G197" s="79" t="s">
        <v>1110</v>
      </c>
      <c r="H197" s="79" t="s">
        <v>1109</v>
      </c>
      <c r="I197" s="438">
        <v>0.25869999999999999</v>
      </c>
      <c r="J197" s="438">
        <v>-3.2599999999999997E-2</v>
      </c>
      <c r="K197" s="438">
        <v>3.3999999999999998E-3</v>
      </c>
      <c r="L197" s="438">
        <v>6.2320000000000004E-22</v>
      </c>
      <c r="M197" s="747">
        <v>-0.30249999999999999</v>
      </c>
      <c r="N197" s="748">
        <v>15.7</v>
      </c>
      <c r="O197" s="438">
        <v>238610</v>
      </c>
      <c r="P197" s="754">
        <v>3.321E-19</v>
      </c>
      <c r="Q197" s="755">
        <v>207933</v>
      </c>
    </row>
    <row r="198" spans="1:17" ht="14.4">
      <c r="A198" s="190"/>
      <c r="B198" s="190" t="s">
        <v>1006</v>
      </c>
      <c r="C198" s="79" t="s">
        <v>1007</v>
      </c>
      <c r="D198" s="938" t="s">
        <v>388</v>
      </c>
      <c r="E198" s="79">
        <v>17</v>
      </c>
      <c r="F198" s="79">
        <v>64307982</v>
      </c>
      <c r="G198" s="79" t="s">
        <v>1109</v>
      </c>
      <c r="H198" s="79" t="s">
        <v>1106</v>
      </c>
      <c r="I198" s="438">
        <v>0.58040000000000003</v>
      </c>
      <c r="J198" s="438">
        <v>-3.7100000000000001E-2</v>
      </c>
      <c r="K198" s="438">
        <v>3.0000000000000001E-3</v>
      </c>
      <c r="L198" s="438">
        <v>2.1009999999999999E-35</v>
      </c>
      <c r="M198" s="747">
        <v>-0.27750000000000002</v>
      </c>
      <c r="N198" s="748">
        <v>32.200000000000003</v>
      </c>
      <c r="O198" s="438">
        <v>238584</v>
      </c>
      <c r="P198" s="754">
        <v>1.068E-28</v>
      </c>
      <c r="Q198" s="755">
        <v>207907</v>
      </c>
    </row>
    <row r="199" spans="1:17" ht="14.4">
      <c r="A199" s="190"/>
      <c r="B199" s="190" t="s">
        <v>1008</v>
      </c>
      <c r="C199" s="79" t="s">
        <v>1009</v>
      </c>
      <c r="D199" s="938" t="s">
        <v>2002</v>
      </c>
      <c r="E199" s="79">
        <v>18</v>
      </c>
      <c r="F199" s="79">
        <v>3257215</v>
      </c>
      <c r="G199" s="79" t="s">
        <v>1110</v>
      </c>
      <c r="H199" s="79" t="s">
        <v>1109</v>
      </c>
      <c r="I199" s="438">
        <v>0.1363</v>
      </c>
      <c r="J199" s="438">
        <v>2.8199999999999999E-2</v>
      </c>
      <c r="K199" s="438">
        <v>4.3E-3</v>
      </c>
      <c r="L199" s="438">
        <v>8.8769999999999994E-11</v>
      </c>
      <c r="M199" s="747">
        <v>0.2291</v>
      </c>
      <c r="N199" s="748">
        <v>0</v>
      </c>
      <c r="O199" s="438">
        <v>238689</v>
      </c>
      <c r="P199" s="754">
        <v>4.4910000000000003E-9</v>
      </c>
      <c r="Q199" s="755">
        <v>208012</v>
      </c>
    </row>
    <row r="200" spans="1:17" ht="14.4">
      <c r="A200" s="190"/>
      <c r="B200" s="190" t="s">
        <v>1010</v>
      </c>
      <c r="C200" s="79" t="s">
        <v>1011</v>
      </c>
      <c r="D200" s="938" t="s">
        <v>1012</v>
      </c>
      <c r="E200" s="79">
        <v>18</v>
      </c>
      <c r="F200" s="79">
        <v>34284447</v>
      </c>
      <c r="G200" s="79" t="s">
        <v>1106</v>
      </c>
      <c r="H200" s="79" t="s">
        <v>1399</v>
      </c>
      <c r="I200" s="438">
        <v>0.66390000000000005</v>
      </c>
      <c r="J200" s="438">
        <v>2.6599999999999999E-2</v>
      </c>
      <c r="K200" s="438">
        <v>3.0999999999999999E-3</v>
      </c>
      <c r="L200" s="438">
        <v>1.7859999999999999E-17</v>
      </c>
      <c r="M200" s="747">
        <v>0.2132</v>
      </c>
      <c r="N200" s="748">
        <v>7</v>
      </c>
      <c r="O200" s="438">
        <v>238614</v>
      </c>
      <c r="P200" s="754">
        <v>8.034E-16</v>
      </c>
      <c r="Q200" s="755">
        <v>207937</v>
      </c>
    </row>
    <row r="201" spans="1:17" ht="14.4">
      <c r="A201" s="190"/>
      <c r="B201" s="190" t="s">
        <v>1013</v>
      </c>
      <c r="C201" s="79" t="s">
        <v>1014</v>
      </c>
      <c r="D201" s="938" t="s">
        <v>1015</v>
      </c>
      <c r="E201" s="79">
        <v>18</v>
      </c>
      <c r="F201" s="79">
        <v>42441443</v>
      </c>
      <c r="G201" s="79" t="s">
        <v>1109</v>
      </c>
      <c r="H201" s="79" t="s">
        <v>1106</v>
      </c>
      <c r="I201" s="438">
        <v>0.3962</v>
      </c>
      <c r="J201" s="438">
        <v>5.4199999999999998E-2</v>
      </c>
      <c r="K201" s="438">
        <v>3.0000000000000001E-3</v>
      </c>
      <c r="L201" s="438">
        <v>3.6099999999999999E-72</v>
      </c>
      <c r="M201" s="747">
        <v>0.44569999999999999</v>
      </c>
      <c r="N201" s="748">
        <v>32</v>
      </c>
      <c r="O201" s="438">
        <v>238700</v>
      </c>
      <c r="P201" s="754">
        <v>6.7639999999999999E-65</v>
      </c>
      <c r="Q201" s="755">
        <v>208023</v>
      </c>
    </row>
    <row r="202" spans="1:17" ht="14.4">
      <c r="A202" s="190"/>
      <c r="B202" s="190" t="s">
        <v>1016</v>
      </c>
      <c r="C202" s="79" t="s">
        <v>1017</v>
      </c>
      <c r="D202" s="938" t="s">
        <v>16104</v>
      </c>
      <c r="E202" s="79">
        <v>20</v>
      </c>
      <c r="F202" s="79">
        <v>6316526</v>
      </c>
      <c r="G202" s="79" t="s">
        <v>1109</v>
      </c>
      <c r="H202" s="79" t="s">
        <v>1399</v>
      </c>
      <c r="I202" s="438">
        <v>0.6089</v>
      </c>
      <c r="J202" s="438">
        <v>-2.9100000000000001E-2</v>
      </c>
      <c r="K202" s="438">
        <v>3.0000000000000001E-3</v>
      </c>
      <c r="L202" s="438">
        <v>7.1810000000000003E-22</v>
      </c>
      <c r="M202" s="747">
        <v>-0.25629999999999997</v>
      </c>
      <c r="N202" s="748">
        <v>6.2</v>
      </c>
      <c r="O202" s="438">
        <v>238659</v>
      </c>
      <c r="P202" s="754">
        <v>8.134E-18</v>
      </c>
      <c r="Q202" s="755">
        <v>207982</v>
      </c>
    </row>
    <row r="203" spans="1:17" ht="14.4">
      <c r="A203" s="190"/>
      <c r="B203" s="190" t="s">
        <v>1018</v>
      </c>
      <c r="C203" s="79" t="s">
        <v>1019</v>
      </c>
      <c r="D203" s="938" t="s">
        <v>16105</v>
      </c>
      <c r="E203" s="79">
        <v>20</v>
      </c>
      <c r="F203" s="79">
        <v>33600740</v>
      </c>
      <c r="G203" s="79" t="s">
        <v>1109</v>
      </c>
      <c r="H203" s="79" t="s">
        <v>1106</v>
      </c>
      <c r="I203" s="438">
        <v>0.1898</v>
      </c>
      <c r="J203" s="438">
        <v>-3.0599999999999999E-2</v>
      </c>
      <c r="K203" s="438">
        <v>3.8E-3</v>
      </c>
      <c r="L203" s="438">
        <v>4.915E-16</v>
      </c>
      <c r="M203" s="747">
        <v>-0.2341</v>
      </c>
      <c r="N203" s="748">
        <v>22.9</v>
      </c>
      <c r="O203" s="438">
        <v>238692</v>
      </c>
      <c r="P203" s="754">
        <v>3.4149999999999999E-12</v>
      </c>
      <c r="Q203" s="755">
        <v>208015</v>
      </c>
    </row>
    <row r="204" spans="1:17" ht="14.4">
      <c r="A204" s="187"/>
      <c r="B204" s="187" t="s">
        <v>1020</v>
      </c>
      <c r="C204" s="188" t="s">
        <v>1021</v>
      </c>
      <c r="D204" s="757" t="s">
        <v>16106</v>
      </c>
      <c r="E204" s="188">
        <v>21</v>
      </c>
      <c r="F204" s="188">
        <v>28847771</v>
      </c>
      <c r="G204" s="188" t="s">
        <v>1109</v>
      </c>
      <c r="H204" s="188" t="s">
        <v>1106</v>
      </c>
      <c r="I204" s="758">
        <v>0.8337</v>
      </c>
      <c r="J204" s="758">
        <v>-4.4499999999999998E-2</v>
      </c>
      <c r="K204" s="758">
        <v>4.0000000000000001E-3</v>
      </c>
      <c r="L204" s="758">
        <v>7.7390000000000003E-29</v>
      </c>
      <c r="M204" s="940">
        <v>-0.35060000000000002</v>
      </c>
      <c r="N204" s="941">
        <v>26.9</v>
      </c>
      <c r="O204" s="758">
        <v>238704</v>
      </c>
      <c r="P204" s="763">
        <v>5.0160000000000002E-23</v>
      </c>
      <c r="Q204" s="764">
        <v>208027</v>
      </c>
    </row>
  </sheetData>
  <sortState xmlns:xlrd2="http://schemas.microsoft.com/office/spreadsheetml/2017/richdata2" ref="A7:Q83">
    <sortCondition ref="E7:E83"/>
    <sortCondition ref="F7:F83"/>
  </sortState>
  <mergeCells count="3">
    <mergeCell ref="A4:O4"/>
    <mergeCell ref="A159:P159"/>
    <mergeCell ref="A2:Q2"/>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0FA65A-22D5-4B65-8F1A-B5715068C8FA}">
  <dimension ref="A1:W39"/>
  <sheetViews>
    <sheetView workbookViewId="0">
      <selection activeCell="A2" sqref="A2:O2"/>
    </sheetView>
  </sheetViews>
  <sheetFormatPr defaultColWidth="8.77734375" defaultRowHeight="14.4"/>
  <cols>
    <col min="1" max="1" width="10.44140625" style="11" bestFit="1" customWidth="1"/>
    <col min="2" max="2" width="17.33203125" style="11" bestFit="1" customWidth="1"/>
    <col min="3" max="3" width="3.77734375" style="11" bestFit="1" customWidth="1"/>
    <col min="4" max="4" width="10" style="11" bestFit="1" customWidth="1"/>
    <col min="6" max="6" width="7.6640625" style="11" bestFit="1" customWidth="1"/>
    <col min="7" max="7" width="9.109375" style="11" bestFit="1" customWidth="1"/>
    <col min="8" max="8" width="31.77734375" style="11" bestFit="1" customWidth="1"/>
    <col min="9" max="9" width="31.77734375" style="11" customWidth="1"/>
    <col min="10" max="10" width="8.44140625" style="11" bestFit="1" customWidth="1"/>
    <col min="11" max="11" width="11" style="11" bestFit="1" customWidth="1"/>
    <col min="12" max="12" width="11.44140625" style="11" bestFit="1" customWidth="1"/>
    <col min="13" max="13" width="18.109375" style="11" bestFit="1" customWidth="1"/>
    <col min="14" max="14" width="3.77734375" style="11" bestFit="1" customWidth="1"/>
    <col min="15" max="15" width="3.77734375" style="11" customWidth="1"/>
    <col min="16" max="16" width="10" style="11" bestFit="1" customWidth="1"/>
    <col min="17" max="17" width="7.6640625" style="11" bestFit="1" customWidth="1"/>
    <col min="18" max="18" width="9.109375" style="11" bestFit="1" customWidth="1"/>
    <col min="19" max="19" width="31.77734375" style="11" bestFit="1" customWidth="1"/>
    <col min="20" max="20" width="31.77734375" style="11" customWidth="1"/>
    <col min="21" max="21" width="7.6640625" style="11" bestFit="1" customWidth="1"/>
    <col min="22" max="22" width="10" style="11" bestFit="1" customWidth="1"/>
    <col min="23" max="23" width="10.6640625" style="22" bestFit="1" customWidth="1"/>
    <col min="24" max="16384" width="8.77734375" style="22"/>
  </cols>
  <sheetData>
    <row r="1" spans="1:23" ht="13.8">
      <c r="A1" s="19" t="s">
        <v>19937</v>
      </c>
      <c r="B1" s="22"/>
      <c r="C1" s="22"/>
      <c r="D1" s="22"/>
      <c r="E1" s="22"/>
      <c r="F1" s="22"/>
      <c r="G1" s="22"/>
      <c r="H1" s="22"/>
      <c r="I1" s="22"/>
      <c r="J1" s="22"/>
      <c r="K1" s="22"/>
      <c r="L1" s="22"/>
      <c r="M1" s="22"/>
      <c r="N1" s="22"/>
      <c r="O1" s="22"/>
      <c r="P1" s="22"/>
      <c r="Q1" s="22"/>
      <c r="R1" s="22"/>
      <c r="S1" s="22"/>
      <c r="T1" s="22"/>
      <c r="U1" s="22"/>
      <c r="V1" s="22"/>
    </row>
    <row r="2" spans="1:23" ht="70.8" customHeight="1">
      <c r="A2" s="1028" t="s">
        <v>20343</v>
      </c>
      <c r="B2" s="1028"/>
      <c r="C2" s="1028"/>
      <c r="D2" s="1028"/>
      <c r="E2" s="1028"/>
      <c r="F2" s="1028"/>
      <c r="G2" s="1028"/>
      <c r="H2" s="1028"/>
      <c r="I2" s="1028"/>
      <c r="J2" s="1028"/>
      <c r="K2" s="1028"/>
      <c r="L2" s="1028"/>
      <c r="M2" s="1028"/>
      <c r="N2" s="1028"/>
      <c r="O2" s="1028"/>
      <c r="P2" s="22"/>
      <c r="Q2" s="22"/>
      <c r="R2" s="22"/>
      <c r="S2" s="22"/>
      <c r="T2" s="22"/>
      <c r="U2" s="22"/>
      <c r="V2" s="22"/>
    </row>
    <row r="4" spans="1:23" ht="14.55" customHeight="1">
      <c r="A4" s="1025" t="s">
        <v>1256</v>
      </c>
      <c r="B4" s="1026"/>
      <c r="C4" s="1026"/>
      <c r="D4" s="1026"/>
      <c r="E4" s="1026"/>
      <c r="F4" s="1026"/>
      <c r="G4" s="1026"/>
      <c r="H4" s="1026"/>
      <c r="I4" s="1026"/>
      <c r="J4" s="1026"/>
      <c r="K4" s="1027"/>
      <c r="L4" s="1025" t="s">
        <v>1331</v>
      </c>
      <c r="M4" s="1026"/>
      <c r="N4" s="1026"/>
      <c r="O4" s="1026"/>
      <c r="P4" s="1026"/>
      <c r="Q4" s="1026"/>
      <c r="R4" s="1026"/>
      <c r="S4" s="1026"/>
      <c r="T4" s="1026"/>
      <c r="U4" s="1026"/>
      <c r="V4" s="1027"/>
    </row>
    <row r="5" spans="1:23" s="79" customFormat="1" ht="13.2">
      <c r="A5" s="80" t="s">
        <v>15197</v>
      </c>
      <c r="B5" s="80" t="s">
        <v>1104</v>
      </c>
      <c r="C5" s="80" t="s">
        <v>1393</v>
      </c>
      <c r="D5" s="80" t="s">
        <v>1392</v>
      </c>
      <c r="E5" s="524" t="s">
        <v>1387</v>
      </c>
      <c r="F5" s="80" t="s">
        <v>1394</v>
      </c>
      <c r="G5" s="80" t="s">
        <v>16335</v>
      </c>
      <c r="H5" s="80" t="s">
        <v>16420</v>
      </c>
      <c r="I5" s="80" t="s">
        <v>18838</v>
      </c>
      <c r="J5" s="80" t="s">
        <v>16336</v>
      </c>
      <c r="K5" s="80" t="s">
        <v>16337</v>
      </c>
      <c r="L5" s="80" t="s">
        <v>15197</v>
      </c>
      <c r="M5" s="524" t="s">
        <v>1104</v>
      </c>
      <c r="N5" s="524" t="s">
        <v>1393</v>
      </c>
      <c r="O5" s="524" t="s">
        <v>1387</v>
      </c>
      <c r="P5" s="524" t="s">
        <v>1392</v>
      </c>
      <c r="Q5" s="524" t="s">
        <v>1394</v>
      </c>
      <c r="R5" s="524" t="s">
        <v>16335</v>
      </c>
      <c r="S5" s="80" t="s">
        <v>16420</v>
      </c>
      <c r="T5" s="80" t="s">
        <v>18838</v>
      </c>
      <c r="U5" s="80" t="s">
        <v>16338</v>
      </c>
      <c r="V5" s="80" t="s">
        <v>16339</v>
      </c>
      <c r="W5" s="80" t="s">
        <v>16417</v>
      </c>
    </row>
    <row r="6" spans="1:23">
      <c r="A6" s="78" t="s">
        <v>3</v>
      </c>
      <c r="B6" s="77" t="s">
        <v>4</v>
      </c>
      <c r="C6" s="77">
        <v>1</v>
      </c>
      <c r="D6" s="77">
        <v>2144107</v>
      </c>
      <c r="E6" s="1" t="s">
        <v>1110</v>
      </c>
      <c r="F6" s="76">
        <v>6.1800000000000001E-2</v>
      </c>
      <c r="G6" s="75">
        <v>4.5690000000000001E-36</v>
      </c>
      <c r="H6" s="74" t="s">
        <v>15928</v>
      </c>
      <c r="I6" s="74" t="s">
        <v>16040</v>
      </c>
      <c r="J6" s="76">
        <v>-3.0700000000000002E-2</v>
      </c>
      <c r="K6" s="73">
        <v>7.7319999999999998E-10</v>
      </c>
      <c r="L6" s="72" t="s">
        <v>3</v>
      </c>
      <c r="M6" s="72" t="s">
        <v>4</v>
      </c>
      <c r="N6" s="72">
        <v>1</v>
      </c>
      <c r="O6" s="72" t="s">
        <v>1110</v>
      </c>
      <c r="P6" s="72">
        <v>2144107</v>
      </c>
      <c r="Q6" s="71">
        <v>-3.0700000000000002E-2</v>
      </c>
      <c r="R6" s="70">
        <v>7.7319999999999998E-10</v>
      </c>
      <c r="S6" s="74" t="s">
        <v>15928</v>
      </c>
      <c r="T6" s="74" t="s">
        <v>16040</v>
      </c>
      <c r="U6" s="76">
        <v>6.1800000000000001E-2</v>
      </c>
      <c r="V6" s="73">
        <v>4.5690000000000001E-36</v>
      </c>
      <c r="W6" s="200" t="s">
        <v>16418</v>
      </c>
    </row>
    <row r="7" spans="1:23" s="79" customFormat="1">
      <c r="A7" s="69" t="s">
        <v>230</v>
      </c>
      <c r="B7" s="68" t="s">
        <v>231</v>
      </c>
      <c r="C7" s="68">
        <v>1</v>
      </c>
      <c r="D7" s="68">
        <v>6279370</v>
      </c>
      <c r="E7" t="s">
        <v>1106</v>
      </c>
      <c r="F7" s="11">
        <v>0.10390000000000001</v>
      </c>
      <c r="G7" s="81">
        <v>1.6399999999999999E-202</v>
      </c>
      <c r="H7" s="82" t="s">
        <v>232</v>
      </c>
      <c r="I7" s="82" t="s">
        <v>232</v>
      </c>
      <c r="J7" s="11">
        <v>-1.9400000000000001E-2</v>
      </c>
      <c r="K7" s="83">
        <v>2.4430000000000001E-8</v>
      </c>
      <c r="L7" s="72" t="s">
        <v>783</v>
      </c>
      <c r="M7" s="72" t="s">
        <v>784</v>
      </c>
      <c r="N7" s="72">
        <v>1</v>
      </c>
      <c r="O7" s="72" t="s">
        <v>1110</v>
      </c>
      <c r="P7" s="72">
        <v>6749761</v>
      </c>
      <c r="Q7" s="71">
        <v>-1.8599999999999998E-2</v>
      </c>
      <c r="R7" s="70">
        <v>9.333999999999999E-10</v>
      </c>
      <c r="S7" s="84" t="s">
        <v>16340</v>
      </c>
      <c r="T7" s="84" t="s">
        <v>232</v>
      </c>
      <c r="U7" s="71">
        <v>7.3000000000000001E-3</v>
      </c>
      <c r="V7" s="85">
        <v>1.4749999999999999E-2</v>
      </c>
      <c r="W7" s="201" t="s">
        <v>16418</v>
      </c>
    </row>
    <row r="8" spans="1:23" s="79" customFormat="1">
      <c r="A8" s="69" t="s">
        <v>233</v>
      </c>
      <c r="B8" s="68" t="s">
        <v>234</v>
      </c>
      <c r="C8" s="68">
        <v>1</v>
      </c>
      <c r="D8" s="68">
        <v>23710475</v>
      </c>
      <c r="E8" t="s">
        <v>1109</v>
      </c>
      <c r="F8" s="11">
        <v>5.2699999999999997E-2</v>
      </c>
      <c r="G8" s="81">
        <v>1.0090000000000001E-69</v>
      </c>
      <c r="H8" s="82" t="s">
        <v>235</v>
      </c>
      <c r="I8" s="82" t="s">
        <v>235</v>
      </c>
      <c r="J8" s="11">
        <v>-2.75E-2</v>
      </c>
      <c r="K8" s="83">
        <v>7.449E-20</v>
      </c>
      <c r="L8" s="72" t="s">
        <v>233</v>
      </c>
      <c r="M8" s="72" t="s">
        <v>234</v>
      </c>
      <c r="N8" s="72">
        <v>1</v>
      </c>
      <c r="O8" s="72" t="s">
        <v>1109</v>
      </c>
      <c r="P8" s="72">
        <v>23710475</v>
      </c>
      <c r="Q8" s="71">
        <v>-2.75E-2</v>
      </c>
      <c r="R8" s="70">
        <v>7.449E-20</v>
      </c>
      <c r="S8" s="84" t="s">
        <v>235</v>
      </c>
      <c r="T8" s="84" t="s">
        <v>235</v>
      </c>
      <c r="U8" s="71">
        <v>5.2699999999999997E-2</v>
      </c>
      <c r="V8" s="86">
        <v>1.0090000000000001E-69</v>
      </c>
      <c r="W8" s="201" t="s">
        <v>16418</v>
      </c>
    </row>
    <row r="9" spans="1:23" s="79" customFormat="1">
      <c r="A9" s="87" t="s">
        <v>528</v>
      </c>
      <c r="B9" s="72" t="s">
        <v>529</v>
      </c>
      <c r="C9" s="72">
        <v>1</v>
      </c>
      <c r="D9" s="72">
        <v>51485823</v>
      </c>
      <c r="E9" s="1" t="s">
        <v>1109</v>
      </c>
      <c r="F9" s="71">
        <v>-8.1500000000000003E-2</v>
      </c>
      <c r="G9" s="70">
        <v>8.9949999999999998E-14</v>
      </c>
      <c r="H9" s="84" t="s">
        <v>15373</v>
      </c>
      <c r="I9" s="84" t="s">
        <v>15202</v>
      </c>
      <c r="J9" s="71">
        <v>0.15859999999999999</v>
      </c>
      <c r="K9" s="86">
        <v>6.8570000000000003E-47</v>
      </c>
      <c r="L9" s="68" t="s">
        <v>940</v>
      </c>
      <c r="M9" s="68" t="s">
        <v>941</v>
      </c>
      <c r="N9" s="68">
        <v>1</v>
      </c>
      <c r="O9" s="68" t="s">
        <v>1110</v>
      </c>
      <c r="P9" s="68">
        <v>51078223</v>
      </c>
      <c r="Q9" s="11">
        <v>-0.16289999999999999</v>
      </c>
      <c r="R9" s="81">
        <v>6.2610000000000006E-48</v>
      </c>
      <c r="S9" s="82" t="s">
        <v>15202</v>
      </c>
      <c r="T9" s="82" t="s">
        <v>19387</v>
      </c>
      <c r="U9" s="11">
        <v>0.08</v>
      </c>
      <c r="V9" s="83">
        <v>5.4799999999999999E-13</v>
      </c>
      <c r="W9" s="201" t="s">
        <v>16418</v>
      </c>
    </row>
    <row r="10" spans="1:23" s="79" customFormat="1">
      <c r="A10" s="87" t="s">
        <v>530</v>
      </c>
      <c r="B10" s="72" t="s">
        <v>531</v>
      </c>
      <c r="C10" s="72">
        <v>1</v>
      </c>
      <c r="D10" s="72">
        <v>112462949</v>
      </c>
      <c r="E10" s="1" t="s">
        <v>1109</v>
      </c>
      <c r="F10" s="71">
        <v>3.27E-2</v>
      </c>
      <c r="G10" s="70">
        <v>3.3440000000000002E-16</v>
      </c>
      <c r="H10" s="84" t="s">
        <v>2026</v>
      </c>
      <c r="I10" s="84" t="s">
        <v>2026</v>
      </c>
      <c r="J10" s="71">
        <v>-3.04E-2</v>
      </c>
      <c r="K10" s="86">
        <v>4.7339999999999997E-14</v>
      </c>
      <c r="L10" s="72" t="s">
        <v>787</v>
      </c>
      <c r="M10" s="72" t="s">
        <v>788</v>
      </c>
      <c r="N10" s="72">
        <v>1</v>
      </c>
      <c r="O10" s="72" t="s">
        <v>1109</v>
      </c>
      <c r="P10" s="72">
        <v>112454822</v>
      </c>
      <c r="Q10" s="71">
        <v>-2.6200000000000001E-2</v>
      </c>
      <c r="R10" s="70">
        <v>1.545E-16</v>
      </c>
      <c r="S10" s="84" t="s">
        <v>2026</v>
      </c>
      <c r="T10" s="84" t="s">
        <v>2026</v>
      </c>
      <c r="U10" s="71">
        <v>2.3900000000000001E-2</v>
      </c>
      <c r="V10" s="86">
        <v>2.8400000000000001E-14</v>
      </c>
      <c r="W10" s="201" t="s">
        <v>16418</v>
      </c>
    </row>
    <row r="11" spans="1:23" s="79" customFormat="1">
      <c r="A11" s="69" t="s">
        <v>242</v>
      </c>
      <c r="B11" s="68" t="s">
        <v>243</v>
      </c>
      <c r="C11" s="68">
        <v>1</v>
      </c>
      <c r="D11" s="68">
        <v>162033890</v>
      </c>
      <c r="E11" t="s">
        <v>1109</v>
      </c>
      <c r="F11" s="11">
        <v>0.20200000000000001</v>
      </c>
      <c r="G11" s="81" t="s">
        <v>16341</v>
      </c>
      <c r="H11" s="82" t="s">
        <v>16342</v>
      </c>
      <c r="I11" s="82" t="s">
        <v>244</v>
      </c>
      <c r="J11" s="11">
        <v>-2.1499999999999998E-2</v>
      </c>
      <c r="K11" s="83">
        <v>2.6330000000000001E-10</v>
      </c>
      <c r="L11" s="72" t="s">
        <v>791</v>
      </c>
      <c r="M11" s="72" t="s">
        <v>792</v>
      </c>
      <c r="N11" s="72">
        <v>1</v>
      </c>
      <c r="O11" s="72" t="s">
        <v>1109</v>
      </c>
      <c r="P11" s="72">
        <v>162024242</v>
      </c>
      <c r="Q11" s="71">
        <v>-2.1399999999999999E-2</v>
      </c>
      <c r="R11" s="70">
        <v>2.513E-10</v>
      </c>
      <c r="S11" s="84" t="s">
        <v>16342</v>
      </c>
      <c r="T11" s="84" t="s">
        <v>244</v>
      </c>
      <c r="U11" s="71">
        <v>0.2011</v>
      </c>
      <c r="V11" s="86" t="s">
        <v>16343</v>
      </c>
      <c r="W11" s="201" t="s">
        <v>16418</v>
      </c>
    </row>
    <row r="12" spans="1:23" s="79" customFormat="1">
      <c r="A12" s="69" t="s">
        <v>632</v>
      </c>
      <c r="B12" s="68" t="s">
        <v>633</v>
      </c>
      <c r="C12" s="68">
        <v>1</v>
      </c>
      <c r="D12" s="68">
        <v>205722958</v>
      </c>
      <c r="E12" t="s">
        <v>1109</v>
      </c>
      <c r="F12" s="11">
        <v>-2.18E-2</v>
      </c>
      <c r="G12" s="81">
        <v>7.5169999999999997E-14</v>
      </c>
      <c r="H12" s="82" t="s">
        <v>1406</v>
      </c>
      <c r="I12" s="82" t="s">
        <v>18847</v>
      </c>
      <c r="J12" s="11">
        <v>-1.24E-2</v>
      </c>
      <c r="K12" s="83">
        <v>2.6339999999999999E-5</v>
      </c>
      <c r="L12" s="72" t="s">
        <v>795</v>
      </c>
      <c r="M12" s="72" t="s">
        <v>796</v>
      </c>
      <c r="N12" s="72">
        <v>1</v>
      </c>
      <c r="O12" s="72" t="s">
        <v>1109</v>
      </c>
      <c r="P12" s="72">
        <v>205714372</v>
      </c>
      <c r="Q12" s="71">
        <v>1.9E-2</v>
      </c>
      <c r="R12" s="70">
        <v>1.3140000000000001E-10</v>
      </c>
      <c r="S12" s="84" t="s">
        <v>1406</v>
      </c>
      <c r="T12" s="84" t="s">
        <v>1406</v>
      </c>
      <c r="U12" s="71">
        <v>1.77E-2</v>
      </c>
      <c r="V12" s="86">
        <v>1.488E-9</v>
      </c>
      <c r="W12" s="201" t="s">
        <v>16419</v>
      </c>
    </row>
    <row r="13" spans="1:23" s="79" customFormat="1">
      <c r="A13" s="87" t="s">
        <v>540</v>
      </c>
      <c r="B13" s="72" t="s">
        <v>541</v>
      </c>
      <c r="C13" s="72">
        <v>2</v>
      </c>
      <c r="D13" s="72">
        <v>46533376</v>
      </c>
      <c r="E13" s="1" t="s">
        <v>1109</v>
      </c>
      <c r="F13" s="71">
        <v>-2.0500000000000001E-2</v>
      </c>
      <c r="G13" s="70">
        <v>1.2640000000000001E-12</v>
      </c>
      <c r="H13" s="84" t="s">
        <v>15292</v>
      </c>
      <c r="I13" s="84" t="s">
        <v>15292</v>
      </c>
      <c r="J13" s="71">
        <v>1.9199999999999998E-2</v>
      </c>
      <c r="K13" s="86">
        <v>3.9690000000000001E-11</v>
      </c>
      <c r="L13" s="72" t="s">
        <v>805</v>
      </c>
      <c r="M13" s="72" t="s">
        <v>806</v>
      </c>
      <c r="N13" s="72">
        <v>2</v>
      </c>
      <c r="O13" s="72" t="s">
        <v>1109</v>
      </c>
      <c r="P13" s="72">
        <v>46533552</v>
      </c>
      <c r="Q13" s="71">
        <v>1.9300000000000001E-2</v>
      </c>
      <c r="R13" s="70">
        <v>3.4609999999999997E-11</v>
      </c>
      <c r="S13" s="84" t="s">
        <v>15292</v>
      </c>
      <c r="T13" s="84" t="s">
        <v>15292</v>
      </c>
      <c r="U13" s="71">
        <v>-2.0400000000000001E-2</v>
      </c>
      <c r="V13" s="86">
        <v>1.3919999999999999E-12</v>
      </c>
      <c r="W13" s="201" t="s">
        <v>16418</v>
      </c>
    </row>
    <row r="14" spans="1:23" s="79" customFormat="1">
      <c r="A14" s="69" t="s">
        <v>260</v>
      </c>
      <c r="B14" s="68" t="s">
        <v>261</v>
      </c>
      <c r="C14" s="68">
        <v>2</v>
      </c>
      <c r="D14" s="68">
        <v>220500830</v>
      </c>
      <c r="E14" t="s">
        <v>1106</v>
      </c>
      <c r="F14" s="11">
        <v>4.9099999999999998E-2</v>
      </c>
      <c r="G14" s="81">
        <v>1.5680000000000001E-42</v>
      </c>
      <c r="H14" s="82" t="s">
        <v>262</v>
      </c>
      <c r="I14" s="82" t="s">
        <v>18848</v>
      </c>
      <c r="J14" s="11">
        <v>-1.2500000000000001E-2</v>
      </c>
      <c r="K14" s="88">
        <v>5.4319999999999998E-4</v>
      </c>
      <c r="L14" s="72" t="s">
        <v>819</v>
      </c>
      <c r="M14" s="72" t="s">
        <v>820</v>
      </c>
      <c r="N14" s="72">
        <v>2</v>
      </c>
      <c r="O14" s="72" t="s">
        <v>1110</v>
      </c>
      <c r="P14" s="72">
        <v>220427395</v>
      </c>
      <c r="Q14" s="71">
        <v>-2.18E-2</v>
      </c>
      <c r="R14" s="70">
        <v>6.2559999999999999E-10</v>
      </c>
      <c r="S14" s="84" t="s">
        <v>16344</v>
      </c>
      <c r="T14" s="84" t="s">
        <v>16344</v>
      </c>
      <c r="U14" s="71">
        <v>2.1600000000000001E-2</v>
      </c>
      <c r="V14" s="86">
        <v>5.8090000000000003E-10</v>
      </c>
      <c r="W14" s="201" t="s">
        <v>16418</v>
      </c>
    </row>
    <row r="15" spans="1:23" s="79" customFormat="1">
      <c r="A15" s="69" t="s">
        <v>634</v>
      </c>
      <c r="B15" s="68" t="s">
        <v>635</v>
      </c>
      <c r="C15" s="68">
        <v>3</v>
      </c>
      <c r="D15" s="68">
        <v>38621237</v>
      </c>
      <c r="E15" t="s">
        <v>1106</v>
      </c>
      <c r="F15" s="11">
        <v>0.12330000000000001</v>
      </c>
      <c r="G15" s="81">
        <v>3.0899999999999999E-193</v>
      </c>
      <c r="H15" s="82" t="s">
        <v>15494</v>
      </c>
      <c r="I15" s="82" t="s">
        <v>265</v>
      </c>
      <c r="J15" s="11">
        <v>-0.11269999999999999</v>
      </c>
      <c r="K15" s="83">
        <v>1.31E-158</v>
      </c>
      <c r="L15" s="68" t="s">
        <v>634</v>
      </c>
      <c r="M15" s="68" t="s">
        <v>635</v>
      </c>
      <c r="N15" s="68">
        <v>3</v>
      </c>
      <c r="O15" s="68" t="s">
        <v>1106</v>
      </c>
      <c r="P15" s="68">
        <v>38621237</v>
      </c>
      <c r="Q15" s="11">
        <v>-0.11269999999999999</v>
      </c>
      <c r="R15" s="81">
        <v>1.31E-158</v>
      </c>
      <c r="S15" s="82" t="s">
        <v>15494</v>
      </c>
      <c r="T15" s="82" t="s">
        <v>265</v>
      </c>
      <c r="U15" s="11">
        <v>0.12330000000000001</v>
      </c>
      <c r="V15" s="83">
        <v>3.0899999999999999E-193</v>
      </c>
      <c r="W15" s="201" t="s">
        <v>16418</v>
      </c>
    </row>
    <row r="16" spans="1:23" s="79" customFormat="1">
      <c r="A16" s="87" t="s">
        <v>554</v>
      </c>
      <c r="B16" s="72" t="s">
        <v>555</v>
      </c>
      <c r="C16" s="72">
        <v>3</v>
      </c>
      <c r="D16" s="72">
        <v>69880729</v>
      </c>
      <c r="E16" s="1" t="s">
        <v>1109</v>
      </c>
      <c r="F16" s="71">
        <v>-4.19E-2</v>
      </c>
      <c r="G16" s="70">
        <v>1.2110000000000001E-31</v>
      </c>
      <c r="H16" s="84" t="s">
        <v>14657</v>
      </c>
      <c r="I16" s="84" t="s">
        <v>14657</v>
      </c>
      <c r="J16" s="71">
        <v>3.3500000000000002E-2</v>
      </c>
      <c r="K16" s="86">
        <v>1.7749999999999999E-20</v>
      </c>
      <c r="L16" s="72" t="s">
        <v>827</v>
      </c>
      <c r="M16" s="72" t="s">
        <v>828</v>
      </c>
      <c r="N16" s="72">
        <v>3</v>
      </c>
      <c r="O16" s="72" t="s">
        <v>1109</v>
      </c>
      <c r="P16" s="72">
        <v>69906231</v>
      </c>
      <c r="Q16" s="71">
        <v>-3.8800000000000001E-2</v>
      </c>
      <c r="R16" s="70">
        <v>9.3179999999999997E-24</v>
      </c>
      <c r="S16" s="84" t="s">
        <v>14657</v>
      </c>
      <c r="T16" s="84" t="s">
        <v>14657</v>
      </c>
      <c r="U16" s="71">
        <v>4.3499999999999997E-2</v>
      </c>
      <c r="V16" s="86">
        <v>6.4239999999999998E-30</v>
      </c>
      <c r="W16" s="201" t="s">
        <v>16418</v>
      </c>
    </row>
    <row r="17" spans="1:23" s="79" customFormat="1">
      <c r="A17" s="69" t="s">
        <v>638</v>
      </c>
      <c r="B17" s="68" t="s">
        <v>639</v>
      </c>
      <c r="C17" s="68">
        <v>3</v>
      </c>
      <c r="D17" s="68">
        <v>185307879</v>
      </c>
      <c r="E17" t="s">
        <v>1110</v>
      </c>
      <c r="F17" s="11">
        <v>-2.9700000000000001E-2</v>
      </c>
      <c r="G17" s="81">
        <v>3.523E-23</v>
      </c>
      <c r="H17" s="82" t="s">
        <v>273</v>
      </c>
      <c r="I17" s="82" t="s">
        <v>273</v>
      </c>
      <c r="J17" s="11">
        <v>1.9199999999999998E-2</v>
      </c>
      <c r="K17" s="83">
        <v>2.2890000000000001E-10</v>
      </c>
      <c r="L17" s="68" t="s">
        <v>958</v>
      </c>
      <c r="M17" s="68" t="s">
        <v>959</v>
      </c>
      <c r="N17" s="68">
        <v>3</v>
      </c>
      <c r="O17" s="68" t="s">
        <v>1109</v>
      </c>
      <c r="P17" s="68">
        <v>185302532</v>
      </c>
      <c r="Q17" s="11">
        <v>1.9199999999999998E-2</v>
      </c>
      <c r="R17" s="81">
        <v>1.751E-10</v>
      </c>
      <c r="S17" s="82" t="s">
        <v>273</v>
      </c>
      <c r="T17" s="82" t="s">
        <v>273</v>
      </c>
      <c r="U17" s="11">
        <v>-2.93E-2</v>
      </c>
      <c r="V17" s="83">
        <v>9.8070000000000003E-23</v>
      </c>
      <c r="W17" s="201" t="s">
        <v>16418</v>
      </c>
    </row>
    <row r="18" spans="1:23" s="79" customFormat="1">
      <c r="A18" s="69" t="s">
        <v>648</v>
      </c>
      <c r="B18" s="68" t="s">
        <v>649</v>
      </c>
      <c r="C18" s="68">
        <v>5</v>
      </c>
      <c r="D18" s="68">
        <v>137364795</v>
      </c>
      <c r="E18" t="s">
        <v>1109</v>
      </c>
      <c r="F18" s="11">
        <v>-3.95E-2</v>
      </c>
      <c r="G18" s="81">
        <v>3.9430000000000001E-23</v>
      </c>
      <c r="H18" s="82" t="s">
        <v>1413</v>
      </c>
      <c r="I18" s="82" t="s">
        <v>18844</v>
      </c>
      <c r="J18" s="11">
        <v>-2.69E-2</v>
      </c>
      <c r="K18" s="83">
        <v>2.3169999999999999E-11</v>
      </c>
      <c r="L18" s="72" t="s">
        <v>857</v>
      </c>
      <c r="M18" s="72" t="s">
        <v>858</v>
      </c>
      <c r="N18" s="72">
        <v>5</v>
      </c>
      <c r="O18" s="72" t="s">
        <v>1109</v>
      </c>
      <c r="P18" s="72">
        <v>137434172</v>
      </c>
      <c r="Q18" s="71">
        <v>-2.3199999999999998E-2</v>
      </c>
      <c r="R18" s="70">
        <v>3.3549999999999998E-13</v>
      </c>
      <c r="S18" s="84" t="s">
        <v>292</v>
      </c>
      <c r="T18" s="84" t="s">
        <v>18518</v>
      </c>
      <c r="U18" s="71">
        <v>-2.58E-2</v>
      </c>
      <c r="V18" s="86">
        <v>3.3419999999999999E-16</v>
      </c>
      <c r="W18" s="201" t="s">
        <v>16419</v>
      </c>
    </row>
    <row r="19" spans="1:23" s="135" customFormat="1">
      <c r="A19" s="69" t="s">
        <v>650</v>
      </c>
      <c r="B19" s="68" t="s">
        <v>651</v>
      </c>
      <c r="C19" s="68">
        <v>5</v>
      </c>
      <c r="D19" s="68">
        <v>172646183</v>
      </c>
      <c r="E19" s="706" t="s">
        <v>1110</v>
      </c>
      <c r="F19" s="707">
        <v>3.1399999999999997E-2</v>
      </c>
      <c r="G19" s="708">
        <v>1.431E-16</v>
      </c>
      <c r="H19" s="709" t="s">
        <v>15977</v>
      </c>
      <c r="I19" s="709" t="s">
        <v>18246</v>
      </c>
      <c r="J19" s="707">
        <v>2.1000000000000001E-2</v>
      </c>
      <c r="K19" s="710">
        <v>3.5940000000000003E-8</v>
      </c>
      <c r="L19" s="711" t="s">
        <v>863</v>
      </c>
      <c r="M19" s="711" t="s">
        <v>864</v>
      </c>
      <c r="N19" s="711">
        <v>5</v>
      </c>
      <c r="O19" s="711" t="s">
        <v>1110</v>
      </c>
      <c r="P19" s="711">
        <v>172642370</v>
      </c>
      <c r="Q19" s="712">
        <v>2.4400000000000002E-2</v>
      </c>
      <c r="R19" s="713">
        <v>5.8410000000000001E-15</v>
      </c>
      <c r="S19" s="714" t="s">
        <v>15977</v>
      </c>
      <c r="T19" s="714" t="s">
        <v>18246</v>
      </c>
      <c r="U19" s="712">
        <v>-1.9E-3</v>
      </c>
      <c r="V19" s="715">
        <v>0.54320000000000002</v>
      </c>
      <c r="W19" s="716" t="s">
        <v>16419</v>
      </c>
    </row>
    <row r="20" spans="1:23" s="79" customFormat="1">
      <c r="A20" s="69" t="s">
        <v>298</v>
      </c>
      <c r="B20" s="68" t="s">
        <v>299</v>
      </c>
      <c r="C20" s="68">
        <v>6</v>
      </c>
      <c r="D20" s="68">
        <v>36647289</v>
      </c>
      <c r="E20" t="s">
        <v>1110</v>
      </c>
      <c r="F20" s="11">
        <v>-6.8699999999999997E-2</v>
      </c>
      <c r="G20" s="81">
        <v>3.6160000000000001E-81</v>
      </c>
      <c r="H20" s="82" t="s">
        <v>300</v>
      </c>
      <c r="I20" s="82" t="s">
        <v>300</v>
      </c>
      <c r="J20" s="11">
        <v>0.1021</v>
      </c>
      <c r="K20" s="83">
        <v>3.2100000000000001E-173</v>
      </c>
      <c r="L20" s="68" t="s">
        <v>298</v>
      </c>
      <c r="M20" s="68" t="s">
        <v>299</v>
      </c>
      <c r="N20" s="68">
        <v>6</v>
      </c>
      <c r="O20" s="68" t="s">
        <v>1110</v>
      </c>
      <c r="P20" s="68">
        <v>36647289</v>
      </c>
      <c r="Q20" s="11">
        <v>0.1021</v>
      </c>
      <c r="R20" s="81">
        <v>3.2100000000000001E-173</v>
      </c>
      <c r="S20" s="82" t="s">
        <v>300</v>
      </c>
      <c r="T20" s="82" t="s">
        <v>300</v>
      </c>
      <c r="U20" s="11">
        <v>-6.8699999999999997E-2</v>
      </c>
      <c r="V20" s="83">
        <v>3.6160000000000001E-81</v>
      </c>
      <c r="W20" s="201" t="s">
        <v>16418</v>
      </c>
    </row>
    <row r="21" spans="1:23" s="79" customFormat="1">
      <c r="A21" s="69" t="s">
        <v>304</v>
      </c>
      <c r="B21" s="68" t="s">
        <v>305</v>
      </c>
      <c r="C21" s="68">
        <v>6</v>
      </c>
      <c r="D21" s="68">
        <v>118667522</v>
      </c>
      <c r="E21" t="s">
        <v>1109</v>
      </c>
      <c r="F21" s="11">
        <v>-6.2300000000000001E-2</v>
      </c>
      <c r="G21" s="81">
        <v>2.4199999999999999E-104</v>
      </c>
      <c r="H21" s="82" t="s">
        <v>306</v>
      </c>
      <c r="I21" s="82" t="s">
        <v>18845</v>
      </c>
      <c r="J21" s="11">
        <v>-6.4299999999999996E-2</v>
      </c>
      <c r="K21" s="83">
        <v>3.6000000000000001E-109</v>
      </c>
      <c r="L21" s="68" t="s">
        <v>304</v>
      </c>
      <c r="M21" s="68" t="s">
        <v>305</v>
      </c>
      <c r="N21" s="68">
        <v>6</v>
      </c>
      <c r="O21" s="68" t="s">
        <v>1109</v>
      </c>
      <c r="P21" s="68">
        <v>118667522</v>
      </c>
      <c r="Q21" s="11">
        <v>-6.4299999999999996E-2</v>
      </c>
      <c r="R21" s="81">
        <v>3.6000000000000001E-109</v>
      </c>
      <c r="S21" s="82" t="s">
        <v>18845</v>
      </c>
      <c r="T21" s="82" t="s">
        <v>18839</v>
      </c>
      <c r="U21" s="11">
        <v>-6.2300000000000001E-2</v>
      </c>
      <c r="V21" s="83">
        <v>2.4199999999999999E-104</v>
      </c>
      <c r="W21" s="201" t="s">
        <v>16419</v>
      </c>
    </row>
    <row r="22" spans="1:23" s="79" customFormat="1">
      <c r="A22" s="87" t="s">
        <v>107</v>
      </c>
      <c r="B22" s="72" t="s">
        <v>108</v>
      </c>
      <c r="C22" s="72">
        <v>7</v>
      </c>
      <c r="D22" s="72">
        <v>35411626</v>
      </c>
      <c r="E22" s="1" t="s">
        <v>1106</v>
      </c>
      <c r="F22" s="71">
        <v>-3.0700000000000002E-2</v>
      </c>
      <c r="G22" s="70">
        <v>9.3869999999999996E-26</v>
      </c>
      <c r="H22" s="84" t="s">
        <v>15263</v>
      </c>
      <c r="I22" s="84" t="s">
        <v>968</v>
      </c>
      <c r="J22" s="71">
        <v>2.8500000000000001E-2</v>
      </c>
      <c r="K22" s="86">
        <v>4.0619999999999999E-22</v>
      </c>
      <c r="L22" s="68" t="s">
        <v>966</v>
      </c>
      <c r="M22" s="68" t="s">
        <v>967</v>
      </c>
      <c r="N22" s="68">
        <v>7</v>
      </c>
      <c r="O22" s="68" t="s">
        <v>1110</v>
      </c>
      <c r="P22" s="68">
        <v>35359518</v>
      </c>
      <c r="Q22" s="11">
        <v>0.1368</v>
      </c>
      <c r="R22" s="81">
        <v>5.9150000000000001E-41</v>
      </c>
      <c r="S22" s="82" t="s">
        <v>968</v>
      </c>
      <c r="T22" s="82" t="s">
        <v>968</v>
      </c>
      <c r="U22" s="11">
        <v>-4.5499999999999999E-2</v>
      </c>
      <c r="V22" s="83">
        <v>6.5209999999999999E-6</v>
      </c>
      <c r="W22" s="201" t="s">
        <v>16418</v>
      </c>
    </row>
    <row r="23" spans="1:23" s="79" customFormat="1">
      <c r="A23" s="87" t="s">
        <v>578</v>
      </c>
      <c r="B23" s="72" t="s">
        <v>579</v>
      </c>
      <c r="C23" s="72">
        <v>8</v>
      </c>
      <c r="D23" s="72">
        <v>2004704</v>
      </c>
      <c r="E23" s="1" t="s">
        <v>1109</v>
      </c>
      <c r="F23" s="71">
        <v>-1.9300000000000001E-2</v>
      </c>
      <c r="G23" s="70">
        <v>1.131E-8</v>
      </c>
      <c r="H23" s="84" t="s">
        <v>16018</v>
      </c>
      <c r="I23" s="84" t="s">
        <v>16018</v>
      </c>
      <c r="J23" s="71">
        <v>2.3800000000000002E-2</v>
      </c>
      <c r="K23" s="86">
        <v>1.516E-12</v>
      </c>
      <c r="L23" s="72" t="s">
        <v>871</v>
      </c>
      <c r="M23" s="72" t="s">
        <v>872</v>
      </c>
      <c r="N23" s="72">
        <v>8</v>
      </c>
      <c r="O23" s="72" t="s">
        <v>1110</v>
      </c>
      <c r="P23" s="72">
        <v>1983350</v>
      </c>
      <c r="Q23" s="71">
        <v>-2.8000000000000001E-2</v>
      </c>
      <c r="R23" s="70">
        <v>4.9409999999999998E-16</v>
      </c>
      <c r="S23" s="84" t="s">
        <v>16029</v>
      </c>
      <c r="T23" s="84" t="s">
        <v>16018</v>
      </c>
      <c r="U23" s="71">
        <v>1.84E-2</v>
      </c>
      <c r="V23" s="86">
        <v>8.3169999999999996E-8</v>
      </c>
      <c r="W23" s="201" t="s">
        <v>16418</v>
      </c>
    </row>
    <row r="24" spans="1:23" s="79" customFormat="1">
      <c r="A24" s="87" t="s">
        <v>129</v>
      </c>
      <c r="B24" s="72" t="s">
        <v>130</v>
      </c>
      <c r="C24" s="72">
        <v>9</v>
      </c>
      <c r="D24" s="72">
        <v>97567327</v>
      </c>
      <c r="E24" s="1" t="s">
        <v>1110</v>
      </c>
      <c r="F24" s="71">
        <v>3.1300000000000001E-2</v>
      </c>
      <c r="G24" s="70">
        <v>3.1170000000000001E-26</v>
      </c>
      <c r="H24" s="84" t="s">
        <v>15950</v>
      </c>
      <c r="I24" s="84" t="s">
        <v>17093</v>
      </c>
      <c r="J24" s="71">
        <v>-1.2699999999999999E-2</v>
      </c>
      <c r="K24" s="86">
        <v>1.6209999999999999E-5</v>
      </c>
      <c r="L24" s="72" t="s">
        <v>879</v>
      </c>
      <c r="M24" s="72" t="s">
        <v>880</v>
      </c>
      <c r="N24" s="72">
        <v>9</v>
      </c>
      <c r="O24" s="72" t="s">
        <v>1109</v>
      </c>
      <c r="P24" s="72">
        <v>97477793</v>
      </c>
      <c r="Q24" s="71">
        <v>1.61E-2</v>
      </c>
      <c r="R24" s="70">
        <v>3.4669999999999999E-8</v>
      </c>
      <c r="S24" s="84" t="s">
        <v>15950</v>
      </c>
      <c r="T24" s="84" t="s">
        <v>16072</v>
      </c>
      <c r="U24" s="71">
        <v>-2.6800000000000001E-2</v>
      </c>
      <c r="V24" s="86">
        <v>3.8349999999999997E-20</v>
      </c>
      <c r="W24" s="201" t="s">
        <v>16418</v>
      </c>
    </row>
    <row r="25" spans="1:23" s="79" customFormat="1">
      <c r="A25" s="69" t="s">
        <v>668</v>
      </c>
      <c r="B25" s="68" t="s">
        <v>669</v>
      </c>
      <c r="C25" s="68">
        <v>10</v>
      </c>
      <c r="D25" s="68">
        <v>114506292</v>
      </c>
      <c r="E25" t="s">
        <v>1110</v>
      </c>
      <c r="F25" s="11">
        <v>-4.1099999999999998E-2</v>
      </c>
      <c r="G25" s="81">
        <v>3.5080000000000003E-35</v>
      </c>
      <c r="H25" s="82" t="s">
        <v>982</v>
      </c>
      <c r="I25" s="82" t="s">
        <v>982</v>
      </c>
      <c r="J25" s="11">
        <v>5.3400000000000003E-2</v>
      </c>
      <c r="K25" s="83">
        <v>2.7689999999999999E-57</v>
      </c>
      <c r="L25" s="68" t="s">
        <v>668</v>
      </c>
      <c r="M25" s="68" t="s">
        <v>669</v>
      </c>
      <c r="N25" s="68">
        <v>10</v>
      </c>
      <c r="O25" s="68" t="s">
        <v>1110</v>
      </c>
      <c r="P25" s="68">
        <v>114506292</v>
      </c>
      <c r="Q25" s="11">
        <v>5.3400000000000003E-2</v>
      </c>
      <c r="R25" s="81">
        <v>2.7689999999999999E-57</v>
      </c>
      <c r="S25" s="82" t="s">
        <v>982</v>
      </c>
      <c r="T25" s="82" t="s">
        <v>982</v>
      </c>
      <c r="U25" s="11">
        <v>-4.1099999999999998E-2</v>
      </c>
      <c r="V25" s="83">
        <v>3.5080000000000003E-35</v>
      </c>
      <c r="W25" s="201" t="s">
        <v>16418</v>
      </c>
    </row>
    <row r="26" spans="1:23" s="79" customFormat="1">
      <c r="A26" s="69" t="s">
        <v>332</v>
      </c>
      <c r="B26" s="68" t="s">
        <v>333</v>
      </c>
      <c r="C26" s="68">
        <v>11</v>
      </c>
      <c r="D26" s="68">
        <v>2484803</v>
      </c>
      <c r="E26" t="s">
        <v>1109</v>
      </c>
      <c r="F26" s="11">
        <v>-0.26650000000000001</v>
      </c>
      <c r="G26" s="81" t="s">
        <v>16346</v>
      </c>
      <c r="H26" s="89" t="s">
        <v>334</v>
      </c>
      <c r="I26" s="89" t="s">
        <v>334</v>
      </c>
      <c r="J26" s="11">
        <v>3.2199999999999999E-2</v>
      </c>
      <c r="K26" s="83">
        <v>3.2379999999999997E-7</v>
      </c>
      <c r="L26" s="72" t="s">
        <v>887</v>
      </c>
      <c r="M26" s="72" t="s">
        <v>888</v>
      </c>
      <c r="N26" s="72">
        <v>11</v>
      </c>
      <c r="O26" s="72" t="s">
        <v>1109</v>
      </c>
      <c r="P26" s="72">
        <v>2480845</v>
      </c>
      <c r="Q26" s="71">
        <v>2.3900000000000001E-2</v>
      </c>
      <c r="R26" s="70">
        <v>7.9039999999999998E-10</v>
      </c>
      <c r="S26" s="84" t="s">
        <v>334</v>
      </c>
      <c r="T26" s="84" t="s">
        <v>334</v>
      </c>
      <c r="U26" s="71">
        <v>-0.12330000000000001</v>
      </c>
      <c r="V26" s="86">
        <v>6.8800000000000004E-226</v>
      </c>
      <c r="W26" s="201" t="s">
        <v>16418</v>
      </c>
    </row>
    <row r="27" spans="1:23" s="79" customFormat="1">
      <c r="A27" s="69" t="s">
        <v>670</v>
      </c>
      <c r="B27" s="68" t="s">
        <v>671</v>
      </c>
      <c r="C27" s="68">
        <v>11</v>
      </c>
      <c r="D27" s="68">
        <v>61591636</v>
      </c>
      <c r="E27" t="s">
        <v>1106</v>
      </c>
      <c r="F27" s="11">
        <v>3.0700000000000002E-2</v>
      </c>
      <c r="G27" s="81">
        <v>1.3229999999999999E-12</v>
      </c>
      <c r="H27" s="82" t="s">
        <v>15552</v>
      </c>
      <c r="I27" s="82" t="s">
        <v>18846</v>
      </c>
      <c r="J27" s="11">
        <v>2.1100000000000001E-2</v>
      </c>
      <c r="K27" s="83">
        <v>1.218E-6</v>
      </c>
      <c r="L27" s="68" t="s">
        <v>337</v>
      </c>
      <c r="M27" s="68" t="s">
        <v>338</v>
      </c>
      <c r="N27" s="68">
        <v>11</v>
      </c>
      <c r="O27" s="68" t="s">
        <v>1109</v>
      </c>
      <c r="P27" s="68">
        <v>61552680</v>
      </c>
      <c r="Q27" s="11">
        <v>-2.3900000000000001E-2</v>
      </c>
      <c r="R27" s="81">
        <v>5.2909999999999999E-14</v>
      </c>
      <c r="S27" s="82" t="s">
        <v>15551</v>
      </c>
      <c r="T27" s="82" t="s">
        <v>18842</v>
      </c>
      <c r="U27" s="11">
        <v>-2.1100000000000001E-2</v>
      </c>
      <c r="V27" s="83">
        <v>2.1529999999999999E-11</v>
      </c>
      <c r="W27" s="201" t="s">
        <v>16419</v>
      </c>
    </row>
    <row r="28" spans="1:23" s="79" customFormat="1">
      <c r="A28" s="69" t="s">
        <v>674</v>
      </c>
      <c r="B28" s="68" t="s">
        <v>675</v>
      </c>
      <c r="C28" s="68">
        <v>12</v>
      </c>
      <c r="D28" s="68">
        <v>57103154</v>
      </c>
      <c r="E28" t="s">
        <v>1109</v>
      </c>
      <c r="F28" s="11">
        <v>2.7900000000000001E-2</v>
      </c>
      <c r="G28" s="81">
        <v>1.966E-16</v>
      </c>
      <c r="H28" s="82" t="s">
        <v>676</v>
      </c>
      <c r="I28" s="82" t="s">
        <v>676</v>
      </c>
      <c r="J28" s="11">
        <v>-2.4E-2</v>
      </c>
      <c r="K28" s="83">
        <v>2.8419999999999998E-12</v>
      </c>
      <c r="L28" s="68" t="s">
        <v>986</v>
      </c>
      <c r="M28" s="68" t="s">
        <v>987</v>
      </c>
      <c r="N28" s="68">
        <v>12</v>
      </c>
      <c r="O28" s="68" t="s">
        <v>1110</v>
      </c>
      <c r="P28" s="68">
        <v>57056074</v>
      </c>
      <c r="Q28" s="11">
        <v>2.4E-2</v>
      </c>
      <c r="R28" s="81">
        <v>1.472E-12</v>
      </c>
      <c r="S28" s="82" t="s">
        <v>16347</v>
      </c>
      <c r="T28" s="82" t="s">
        <v>676</v>
      </c>
      <c r="U28" s="11">
        <v>-2.7300000000000001E-2</v>
      </c>
      <c r="V28" s="83">
        <v>4.8340000000000003E-16</v>
      </c>
      <c r="W28" s="201" t="s">
        <v>16418</v>
      </c>
    </row>
    <row r="29" spans="1:23" s="79" customFormat="1">
      <c r="A29" s="69" t="s">
        <v>677</v>
      </c>
      <c r="B29" s="68" t="s">
        <v>678</v>
      </c>
      <c r="C29" s="68">
        <v>12</v>
      </c>
      <c r="D29" s="68">
        <v>110543466</v>
      </c>
      <c r="E29" t="s">
        <v>1110</v>
      </c>
      <c r="F29" s="11">
        <v>3.9699999999999999E-2</v>
      </c>
      <c r="G29" s="81">
        <v>4.0759999999999997E-30</v>
      </c>
      <c r="H29" s="82" t="s">
        <v>15428</v>
      </c>
      <c r="I29" s="82" t="s">
        <v>348</v>
      </c>
      <c r="J29" s="11">
        <v>2.4299999999999999E-2</v>
      </c>
      <c r="K29" s="83">
        <v>4.644E-12</v>
      </c>
      <c r="L29" s="438" t="s">
        <v>901</v>
      </c>
      <c r="M29" s="438" t="s">
        <v>902</v>
      </c>
      <c r="N29" s="438">
        <v>12</v>
      </c>
      <c r="O29" s="438" t="s">
        <v>1109</v>
      </c>
      <c r="P29" s="438">
        <v>110819139</v>
      </c>
      <c r="Q29" s="11">
        <v>2.7E-2</v>
      </c>
      <c r="R29" s="81">
        <v>1.6319999999999999E-17</v>
      </c>
      <c r="S29" s="82" t="s">
        <v>16127</v>
      </c>
      <c r="T29" s="82" t="s">
        <v>18840</v>
      </c>
      <c r="U29" s="11">
        <v>3.1899999999999998E-2</v>
      </c>
      <c r="V29" s="83">
        <v>4.8320000000000003E-24</v>
      </c>
      <c r="W29" s="201" t="s">
        <v>16419</v>
      </c>
    </row>
    <row r="30" spans="1:23" s="79" customFormat="1">
      <c r="A30" s="69" t="s">
        <v>352</v>
      </c>
      <c r="B30" s="68" t="s">
        <v>353</v>
      </c>
      <c r="C30" s="68">
        <v>13</v>
      </c>
      <c r="D30" s="68">
        <v>74511991</v>
      </c>
      <c r="E30" t="s">
        <v>1106</v>
      </c>
      <c r="F30" s="11">
        <v>6.3100000000000003E-2</v>
      </c>
      <c r="G30" s="81">
        <v>1.15E-94</v>
      </c>
      <c r="H30" s="82" t="s">
        <v>354</v>
      </c>
      <c r="I30" s="82" t="s">
        <v>354</v>
      </c>
      <c r="J30" s="11">
        <v>-4.53E-2</v>
      </c>
      <c r="K30" s="83">
        <v>8.2160000000000007E-49</v>
      </c>
      <c r="L30" s="68" t="s">
        <v>993</v>
      </c>
      <c r="M30" s="68" t="s">
        <v>994</v>
      </c>
      <c r="N30" s="68">
        <v>13</v>
      </c>
      <c r="O30" s="68" t="s">
        <v>1110</v>
      </c>
      <c r="P30" s="68">
        <v>74518210</v>
      </c>
      <c r="Q30" s="11">
        <v>-4.5600000000000002E-2</v>
      </c>
      <c r="R30" s="81">
        <v>1.0489999999999999E-49</v>
      </c>
      <c r="S30" s="82" t="s">
        <v>354</v>
      </c>
      <c r="T30" s="82" t="s">
        <v>354</v>
      </c>
      <c r="U30" s="11">
        <v>6.2700000000000006E-2</v>
      </c>
      <c r="V30" s="83">
        <v>3.0600000000000001E-94</v>
      </c>
      <c r="W30" s="201" t="s">
        <v>16418</v>
      </c>
    </row>
    <row r="31" spans="1:23" s="79" customFormat="1">
      <c r="A31" s="87" t="s">
        <v>604</v>
      </c>
      <c r="B31" s="72" t="s">
        <v>605</v>
      </c>
      <c r="C31" s="72">
        <v>15</v>
      </c>
      <c r="D31" s="72">
        <v>99284680</v>
      </c>
      <c r="E31" s="1" t="s">
        <v>1110</v>
      </c>
      <c r="F31" s="71">
        <v>-2.1499999999999998E-2</v>
      </c>
      <c r="G31" s="70">
        <v>1.731E-12</v>
      </c>
      <c r="H31" s="84" t="s">
        <v>1000</v>
      </c>
      <c r="I31" s="84" t="s">
        <v>18065</v>
      </c>
      <c r="J31" s="71">
        <v>2.6800000000000001E-2</v>
      </c>
      <c r="K31" s="86">
        <v>3.4940000000000001E-18</v>
      </c>
      <c r="L31" s="68" t="s">
        <v>998</v>
      </c>
      <c r="M31" s="68" t="s">
        <v>999</v>
      </c>
      <c r="N31" s="68">
        <v>15</v>
      </c>
      <c r="O31" s="68" t="s">
        <v>1109</v>
      </c>
      <c r="P31" s="68">
        <v>99285056</v>
      </c>
      <c r="Q31" s="11">
        <v>2.7199999999999998E-2</v>
      </c>
      <c r="R31" s="81">
        <v>5.2169999999999999E-19</v>
      </c>
      <c r="S31" s="82" t="s">
        <v>1000</v>
      </c>
      <c r="T31" s="82" t="s">
        <v>1000</v>
      </c>
      <c r="U31" s="11">
        <v>-2.12E-2</v>
      </c>
      <c r="V31" s="83">
        <v>2.4110000000000001E-12</v>
      </c>
      <c r="W31" s="201" t="s">
        <v>16418</v>
      </c>
    </row>
    <row r="32" spans="1:23" s="79" customFormat="1">
      <c r="A32" s="87" t="s">
        <v>606</v>
      </c>
      <c r="B32" s="72" t="s">
        <v>607</v>
      </c>
      <c r="C32" s="72">
        <v>16</v>
      </c>
      <c r="D32" s="72">
        <v>88531861</v>
      </c>
      <c r="E32" s="1" t="s">
        <v>1106</v>
      </c>
      <c r="F32" s="71">
        <v>2.3099999999999999E-2</v>
      </c>
      <c r="G32" s="70">
        <v>1.4710000000000001E-12</v>
      </c>
      <c r="H32" s="84" t="s">
        <v>16021</v>
      </c>
      <c r="I32" s="84" t="s">
        <v>16021</v>
      </c>
      <c r="J32" s="71">
        <v>-1.9400000000000001E-2</v>
      </c>
      <c r="K32" s="86">
        <v>3.666E-9</v>
      </c>
      <c r="L32" s="72" t="s">
        <v>915</v>
      </c>
      <c r="M32" s="72" t="s">
        <v>916</v>
      </c>
      <c r="N32" s="72">
        <v>16</v>
      </c>
      <c r="O32" s="72" t="s">
        <v>1109</v>
      </c>
      <c r="P32" s="72">
        <v>88544051</v>
      </c>
      <c r="Q32" s="71">
        <v>-2.1100000000000001E-2</v>
      </c>
      <c r="R32" s="70">
        <v>1.106E-10</v>
      </c>
      <c r="S32" s="84" t="s">
        <v>16021</v>
      </c>
      <c r="T32" s="84" t="s">
        <v>16021</v>
      </c>
      <c r="U32" s="71">
        <v>1.89E-2</v>
      </c>
      <c r="V32" s="86">
        <v>5.787E-9</v>
      </c>
      <c r="W32" s="201" t="s">
        <v>16418</v>
      </c>
    </row>
    <row r="33" spans="1:23" s="79" customFormat="1">
      <c r="A33" s="87" t="s">
        <v>192</v>
      </c>
      <c r="B33" s="72" t="s">
        <v>193</v>
      </c>
      <c r="C33" s="72">
        <v>17</v>
      </c>
      <c r="D33" s="72">
        <v>12155901</v>
      </c>
      <c r="E33" s="1" t="s">
        <v>1110</v>
      </c>
      <c r="F33" s="71">
        <v>-0.03</v>
      </c>
      <c r="G33" s="70">
        <v>6.4019999999999997E-21</v>
      </c>
      <c r="H33" s="84" t="s">
        <v>15965</v>
      </c>
      <c r="I33" s="84" t="s">
        <v>16088</v>
      </c>
      <c r="J33" s="71">
        <v>2.3599999999999999E-2</v>
      </c>
      <c r="K33" s="86">
        <v>2.7740000000000001E-13</v>
      </c>
      <c r="L33" s="438" t="s">
        <v>192</v>
      </c>
      <c r="M33" s="438" t="s">
        <v>193</v>
      </c>
      <c r="N33" s="438">
        <v>17</v>
      </c>
      <c r="O33" s="438" t="s">
        <v>1110</v>
      </c>
      <c r="P33" s="438">
        <v>12155901</v>
      </c>
      <c r="Q33" s="11">
        <v>2.3599999999999999E-2</v>
      </c>
      <c r="R33" s="81">
        <v>2.7740000000000001E-13</v>
      </c>
      <c r="S33" s="82" t="s">
        <v>18843</v>
      </c>
      <c r="T33" s="82" t="s">
        <v>18843</v>
      </c>
      <c r="U33" s="11">
        <v>-0.03</v>
      </c>
      <c r="V33" s="83">
        <v>6.4019999999999997E-21</v>
      </c>
      <c r="W33" s="201" t="s">
        <v>16418</v>
      </c>
    </row>
    <row r="34" spans="1:23" s="79" customFormat="1">
      <c r="A34" s="87" t="s">
        <v>610</v>
      </c>
      <c r="B34" s="72" t="s">
        <v>611</v>
      </c>
      <c r="C34" s="72">
        <v>17</v>
      </c>
      <c r="D34" s="72">
        <v>38067533</v>
      </c>
      <c r="E34" s="1" t="s">
        <v>1110</v>
      </c>
      <c r="F34" s="71">
        <v>2.1499999999999998E-2</v>
      </c>
      <c r="G34" s="70">
        <v>2.8209999999999998E-13</v>
      </c>
      <c r="H34" s="84" t="s">
        <v>1711</v>
      </c>
      <c r="I34" s="84" t="s">
        <v>17506</v>
      </c>
      <c r="J34" s="71">
        <v>-1.43E-2</v>
      </c>
      <c r="K34" s="86">
        <v>1.4729999999999999E-6</v>
      </c>
      <c r="L34" s="72" t="s">
        <v>921</v>
      </c>
      <c r="M34" s="72" t="s">
        <v>922</v>
      </c>
      <c r="N34" s="72">
        <v>17</v>
      </c>
      <c r="O34" s="72" t="s">
        <v>1110</v>
      </c>
      <c r="P34" s="72">
        <v>38080865</v>
      </c>
      <c r="Q34" s="71">
        <v>1.67E-2</v>
      </c>
      <c r="R34" s="70">
        <v>2.311E-8</v>
      </c>
      <c r="S34" s="84" t="s">
        <v>16348</v>
      </c>
      <c r="T34" s="84" t="s">
        <v>15867</v>
      </c>
      <c r="U34" s="71">
        <v>-1.9800000000000002E-2</v>
      </c>
      <c r="V34" s="86">
        <v>2.232E-11</v>
      </c>
      <c r="W34" s="201" t="s">
        <v>16418</v>
      </c>
    </row>
    <row r="35" spans="1:23" s="79" customFormat="1">
      <c r="A35" s="69" t="s">
        <v>383</v>
      </c>
      <c r="B35" s="68" t="s">
        <v>384</v>
      </c>
      <c r="C35" s="68">
        <v>17</v>
      </c>
      <c r="D35" s="68">
        <v>57473166</v>
      </c>
      <c r="E35" t="s">
        <v>1110</v>
      </c>
      <c r="F35" s="11">
        <v>4.5999999999999999E-2</v>
      </c>
      <c r="G35" s="81">
        <v>1.9720000000000001E-55</v>
      </c>
      <c r="H35" s="82" t="s">
        <v>385</v>
      </c>
      <c r="I35" s="82" t="s">
        <v>385</v>
      </c>
      <c r="J35" s="11">
        <v>-1.8599999999999998E-2</v>
      </c>
      <c r="K35" s="83">
        <v>3.4290000000000003E-10</v>
      </c>
      <c r="L35" s="72" t="s">
        <v>923</v>
      </c>
      <c r="M35" s="72" t="s">
        <v>924</v>
      </c>
      <c r="N35" s="72">
        <v>17</v>
      </c>
      <c r="O35" s="72" t="s">
        <v>1109</v>
      </c>
      <c r="P35" s="72">
        <v>57439409</v>
      </c>
      <c r="Q35" s="71">
        <v>-2.0400000000000001E-2</v>
      </c>
      <c r="R35" s="70">
        <v>9.9310000000000004E-12</v>
      </c>
      <c r="S35" s="84" t="s">
        <v>385</v>
      </c>
      <c r="T35" s="84" t="s">
        <v>385</v>
      </c>
      <c r="U35" s="71">
        <v>4.4600000000000001E-2</v>
      </c>
      <c r="V35" s="86">
        <v>3.4270000000000002E-51</v>
      </c>
      <c r="W35" s="201" t="s">
        <v>16418</v>
      </c>
    </row>
    <row r="36" spans="1:23" s="79" customFormat="1">
      <c r="A36" s="69" t="s">
        <v>683</v>
      </c>
      <c r="B36" s="68" t="s">
        <v>684</v>
      </c>
      <c r="C36" s="68">
        <v>17</v>
      </c>
      <c r="D36" s="68">
        <v>64321567</v>
      </c>
      <c r="E36" t="s">
        <v>1109</v>
      </c>
      <c r="F36" s="11">
        <v>6.2600000000000003E-2</v>
      </c>
      <c r="G36" s="81">
        <v>7.8700000000000006E-99</v>
      </c>
      <c r="H36" s="82" t="s">
        <v>388</v>
      </c>
      <c r="I36" s="82" t="s">
        <v>388</v>
      </c>
      <c r="J36" s="11">
        <v>-3.7100000000000001E-2</v>
      </c>
      <c r="K36" s="83">
        <v>2.6340000000000001E-35</v>
      </c>
      <c r="L36" s="68" t="s">
        <v>1006</v>
      </c>
      <c r="M36" s="68" t="s">
        <v>1007</v>
      </c>
      <c r="N36" s="68">
        <v>17</v>
      </c>
      <c r="O36" s="68" t="s">
        <v>1109</v>
      </c>
      <c r="P36" s="68">
        <v>64307982</v>
      </c>
      <c r="Q36" s="11">
        <v>-3.7100000000000001E-2</v>
      </c>
      <c r="R36" s="81">
        <v>2.1009999999999999E-35</v>
      </c>
      <c r="S36" s="82" t="s">
        <v>388</v>
      </c>
      <c r="T36" s="82" t="s">
        <v>388</v>
      </c>
      <c r="U36" s="11">
        <v>6.1899999999999997E-2</v>
      </c>
      <c r="V36" s="83">
        <v>3.1E-97</v>
      </c>
      <c r="W36" s="201" t="s">
        <v>16418</v>
      </c>
    </row>
    <row r="37" spans="1:23" s="79" customFormat="1">
      <c r="A37" s="87" t="s">
        <v>612</v>
      </c>
      <c r="B37" s="72" t="s">
        <v>613</v>
      </c>
      <c r="C37" s="72">
        <v>18</v>
      </c>
      <c r="D37" s="72">
        <v>34226301</v>
      </c>
      <c r="E37" s="1" t="s">
        <v>1110</v>
      </c>
      <c r="F37" s="71">
        <v>2.1100000000000001E-2</v>
      </c>
      <c r="G37" s="70">
        <v>6.1890000000000005E-11</v>
      </c>
      <c r="H37" s="84" t="s">
        <v>1012</v>
      </c>
      <c r="I37" s="84" t="s">
        <v>1012</v>
      </c>
      <c r="J37" s="71">
        <v>-2.3800000000000002E-2</v>
      </c>
      <c r="K37" s="86">
        <v>2.3480000000000002E-13</v>
      </c>
      <c r="L37" s="68" t="s">
        <v>1010</v>
      </c>
      <c r="M37" s="68" t="s">
        <v>1011</v>
      </c>
      <c r="N37" s="68">
        <v>18</v>
      </c>
      <c r="O37" s="68" t="s">
        <v>1106</v>
      </c>
      <c r="P37" s="68">
        <v>34284447</v>
      </c>
      <c r="Q37" s="11">
        <v>2.6599999999999999E-2</v>
      </c>
      <c r="R37" s="81">
        <v>1.7859999999999999E-17</v>
      </c>
      <c r="S37" s="82" t="s">
        <v>1012</v>
      </c>
      <c r="T37" s="82" t="s">
        <v>1012</v>
      </c>
      <c r="U37" s="11">
        <v>-1.8499999999999999E-2</v>
      </c>
      <c r="V37" s="83">
        <v>2.7120000000000001E-9</v>
      </c>
      <c r="W37" s="201" t="s">
        <v>16418</v>
      </c>
    </row>
    <row r="38" spans="1:23" s="79" customFormat="1">
      <c r="A38" s="87" t="s">
        <v>614</v>
      </c>
      <c r="B38" s="72" t="s">
        <v>615</v>
      </c>
      <c r="C38" s="72">
        <v>19</v>
      </c>
      <c r="D38" s="72">
        <v>7589393</v>
      </c>
      <c r="E38" s="1" t="s">
        <v>1106</v>
      </c>
      <c r="F38" s="71">
        <v>1.83E-2</v>
      </c>
      <c r="G38" s="70">
        <v>8.5929999999999996E-9</v>
      </c>
      <c r="H38" s="84" t="s">
        <v>16022</v>
      </c>
      <c r="I38" s="84" t="s">
        <v>1436</v>
      </c>
      <c r="J38" s="71">
        <v>2.5999999999999999E-2</v>
      </c>
      <c r="K38" s="86">
        <v>5.8380000000000004E-16</v>
      </c>
      <c r="L38" s="72" t="s">
        <v>927</v>
      </c>
      <c r="M38" s="72" t="s">
        <v>928</v>
      </c>
      <c r="N38" s="72">
        <v>19</v>
      </c>
      <c r="O38" s="72" t="s">
        <v>1110</v>
      </c>
      <c r="P38" s="72">
        <v>7581244</v>
      </c>
      <c r="Q38" s="71">
        <v>3.4200000000000001E-2</v>
      </c>
      <c r="R38" s="70">
        <v>4.6769999999999997E-20</v>
      </c>
      <c r="S38" s="84" t="s">
        <v>15969</v>
      </c>
      <c r="T38" s="84" t="s">
        <v>1436</v>
      </c>
      <c r="U38" s="71">
        <v>1.89E-2</v>
      </c>
      <c r="V38" s="86">
        <v>3.7879999999999998E-7</v>
      </c>
      <c r="W38" s="201" t="s">
        <v>16419</v>
      </c>
    </row>
    <row r="39" spans="1:23" s="79" customFormat="1">
      <c r="A39" s="90" t="s">
        <v>624</v>
      </c>
      <c r="B39" s="91" t="s">
        <v>625</v>
      </c>
      <c r="C39" s="91">
        <v>20</v>
      </c>
      <c r="D39" s="91">
        <v>33651887</v>
      </c>
      <c r="E39" s="2" t="s">
        <v>1110</v>
      </c>
      <c r="F39" s="92">
        <v>-3.6799999999999999E-2</v>
      </c>
      <c r="G39" s="93">
        <v>8.2769999999999998E-23</v>
      </c>
      <c r="H39" s="94" t="s">
        <v>14777</v>
      </c>
      <c r="I39" s="94" t="s">
        <v>1439</v>
      </c>
      <c r="J39" s="92">
        <v>3.0300000000000001E-2</v>
      </c>
      <c r="K39" s="95">
        <v>1.1220000000000001E-15</v>
      </c>
      <c r="L39" s="96" t="s">
        <v>1018</v>
      </c>
      <c r="M39" s="96" t="s">
        <v>1019</v>
      </c>
      <c r="N39" s="96">
        <v>20</v>
      </c>
      <c r="O39" s="96" t="s">
        <v>1109</v>
      </c>
      <c r="P39" s="96">
        <v>33600740</v>
      </c>
      <c r="Q39" s="12">
        <v>-3.0599999999999999E-2</v>
      </c>
      <c r="R39" s="97">
        <v>4.915E-16</v>
      </c>
      <c r="S39" s="98" t="s">
        <v>1439</v>
      </c>
      <c r="T39" s="98" t="s">
        <v>18841</v>
      </c>
      <c r="U39" s="12">
        <v>3.6299999999999999E-2</v>
      </c>
      <c r="V39" s="99">
        <v>2.2779999999999998E-22</v>
      </c>
      <c r="W39" s="202" t="s">
        <v>16418</v>
      </c>
    </row>
  </sheetData>
  <mergeCells count="3">
    <mergeCell ref="A4:K4"/>
    <mergeCell ref="L4:V4"/>
    <mergeCell ref="A2:O2"/>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62667-7002-4FE3-B613-C29E91D2501E}">
  <dimension ref="A1:U18"/>
  <sheetViews>
    <sheetView workbookViewId="0">
      <selection activeCell="A2" sqref="A2:M2"/>
    </sheetView>
  </sheetViews>
  <sheetFormatPr defaultRowHeight="13.8"/>
  <cols>
    <col min="1" max="1" width="10.44140625" style="255" bestFit="1" customWidth="1"/>
    <col min="2" max="2" width="15.21875" style="255" bestFit="1" customWidth="1"/>
    <col min="3" max="3" width="4.33203125" style="255" bestFit="1" customWidth="1"/>
    <col min="4" max="4" width="10" style="255" bestFit="1" customWidth="1"/>
    <col min="5" max="5" width="22.44140625" style="255" bestFit="1" customWidth="1"/>
    <col min="6" max="6" width="10.44140625" style="255" bestFit="1" customWidth="1"/>
    <col min="7" max="7" width="15.21875" style="255" bestFit="1" customWidth="1"/>
    <col min="8" max="8" width="12.44140625" style="534" bestFit="1" customWidth="1"/>
    <col min="9" max="9" width="5.5546875" style="535" bestFit="1" customWidth="1"/>
    <col min="10" max="10" width="11.44140625" style="255" bestFit="1" customWidth="1"/>
    <col min="11" max="11" width="15.21875" style="255" bestFit="1" customWidth="1"/>
    <col min="12" max="12" width="12.44140625" style="255" bestFit="1" customWidth="1"/>
    <col min="13" max="13" width="5.5546875" style="255" bestFit="1" customWidth="1"/>
    <col min="14" max="14" width="11.44140625" style="255" bestFit="1" customWidth="1"/>
    <col min="15" max="15" width="19.21875" style="255" bestFit="1" customWidth="1"/>
    <col min="16" max="16" width="12.44140625" style="534" bestFit="1" customWidth="1"/>
    <col min="17" max="17" width="5.5546875" style="255" bestFit="1" customWidth="1"/>
    <col min="18" max="18" width="10.44140625" style="255" bestFit="1" customWidth="1"/>
    <col min="19" max="19" width="15.21875" style="255" bestFit="1" customWidth="1"/>
    <col min="20" max="20" width="12.44140625" style="534" bestFit="1" customWidth="1"/>
    <col min="21" max="21" width="5.5546875" style="255" bestFit="1" customWidth="1"/>
    <col min="22" max="16384" width="8.88671875" style="255"/>
  </cols>
  <sheetData>
    <row r="1" spans="1:21" s="22" customFormat="1">
      <c r="A1" s="19" t="s">
        <v>19938</v>
      </c>
    </row>
    <row r="2" spans="1:21" s="22" customFormat="1" ht="30.6" customHeight="1">
      <c r="A2" s="1032" t="s">
        <v>19832</v>
      </c>
      <c r="B2" s="1033"/>
      <c r="C2" s="1033"/>
      <c r="D2" s="1033"/>
      <c r="E2" s="1033"/>
      <c r="F2" s="1033"/>
      <c r="G2" s="1033"/>
      <c r="H2" s="1033"/>
      <c r="I2" s="1033"/>
      <c r="J2" s="1033"/>
      <c r="K2" s="1033"/>
      <c r="L2" s="1033"/>
      <c r="M2" s="1033"/>
    </row>
    <row r="3" spans="1:21" s="22" customFormat="1" thickBot="1">
      <c r="A3" s="532"/>
      <c r="B3" s="533"/>
      <c r="C3" s="533"/>
      <c r="D3" s="533"/>
      <c r="E3" s="533"/>
      <c r="F3" s="533"/>
      <c r="G3" s="533"/>
      <c r="H3" s="533"/>
      <c r="I3" s="533"/>
      <c r="J3" s="533"/>
      <c r="K3" s="533"/>
      <c r="L3" s="533"/>
      <c r="M3" s="533"/>
    </row>
    <row r="4" spans="1:21" ht="14.4" thickBot="1">
      <c r="A4" s="1029" t="s">
        <v>19409</v>
      </c>
      <c r="B4" s="1030"/>
      <c r="C4" s="1030"/>
      <c r="D4" s="1031"/>
      <c r="E4" s="578"/>
      <c r="F4" s="1029" t="s">
        <v>1256</v>
      </c>
      <c r="G4" s="1030"/>
      <c r="H4" s="1030"/>
      <c r="I4" s="1031"/>
      <c r="J4" s="1029" t="s">
        <v>1331</v>
      </c>
      <c r="K4" s="1030"/>
      <c r="L4" s="1030"/>
      <c r="M4" s="1031"/>
      <c r="N4" s="1029" t="s">
        <v>16453</v>
      </c>
      <c r="O4" s="1030"/>
      <c r="P4" s="1030"/>
      <c r="Q4" s="1031"/>
      <c r="R4" s="1029" t="s">
        <v>19410</v>
      </c>
      <c r="S4" s="1030"/>
      <c r="T4" s="1030"/>
      <c r="U4" s="1031"/>
    </row>
    <row r="5" spans="1:21" ht="17.399999999999999" thickBot="1">
      <c r="A5" s="612" t="s">
        <v>15197</v>
      </c>
      <c r="B5" s="613" t="s">
        <v>19411</v>
      </c>
      <c r="C5" s="613" t="s">
        <v>1393</v>
      </c>
      <c r="D5" s="614" t="s">
        <v>1392</v>
      </c>
      <c r="E5" s="615" t="s">
        <v>19412</v>
      </c>
      <c r="F5" s="612" t="s">
        <v>15197</v>
      </c>
      <c r="G5" s="616" t="s">
        <v>19411</v>
      </c>
      <c r="H5" s="617" t="s">
        <v>19413</v>
      </c>
      <c r="I5" s="618" t="s">
        <v>19831</v>
      </c>
      <c r="J5" s="612" t="s">
        <v>15197</v>
      </c>
      <c r="K5" s="616" t="s">
        <v>19411</v>
      </c>
      <c r="L5" s="619" t="s">
        <v>19413</v>
      </c>
      <c r="M5" s="618" t="s">
        <v>19831</v>
      </c>
      <c r="N5" s="612" t="s">
        <v>15197</v>
      </c>
      <c r="O5" s="616" t="s">
        <v>19411</v>
      </c>
      <c r="P5" s="617" t="s">
        <v>19413</v>
      </c>
      <c r="Q5" s="618" t="s">
        <v>19831</v>
      </c>
      <c r="R5" s="612" t="s">
        <v>15197</v>
      </c>
      <c r="S5" s="616" t="s">
        <v>19411</v>
      </c>
      <c r="T5" s="617" t="s">
        <v>19413</v>
      </c>
      <c r="U5" s="618" t="s">
        <v>19831</v>
      </c>
    </row>
    <row r="6" spans="1:21">
      <c r="A6" s="536" t="s">
        <v>254</v>
      </c>
      <c r="B6" s="537" t="s">
        <v>255</v>
      </c>
      <c r="C6" s="538">
        <v>2</v>
      </c>
      <c r="D6" s="539">
        <v>179611711</v>
      </c>
      <c r="E6" s="540" t="s">
        <v>256</v>
      </c>
      <c r="F6" s="541" t="s">
        <v>254</v>
      </c>
      <c r="G6" s="542" t="s">
        <v>255</v>
      </c>
      <c r="H6" s="543">
        <v>0</v>
      </c>
      <c r="I6" s="544">
        <v>1</v>
      </c>
      <c r="J6" s="545" t="s">
        <v>951</v>
      </c>
      <c r="K6" s="546" t="s">
        <v>952</v>
      </c>
      <c r="L6" s="547">
        <f>ABS(D6-179721046)</f>
        <v>109335</v>
      </c>
      <c r="M6" s="548" t="s">
        <v>19414</v>
      </c>
      <c r="N6" s="545" t="s">
        <v>19415</v>
      </c>
      <c r="O6" s="546" t="s">
        <v>19416</v>
      </c>
      <c r="P6" s="547">
        <v>53345</v>
      </c>
      <c r="Q6" s="548" t="s">
        <v>19414</v>
      </c>
      <c r="R6" s="545" t="s">
        <v>19417</v>
      </c>
      <c r="S6" s="546" t="s">
        <v>19418</v>
      </c>
      <c r="T6" s="547">
        <v>95937</v>
      </c>
      <c r="U6" s="548" t="s">
        <v>19414</v>
      </c>
    </row>
    <row r="7" spans="1:21">
      <c r="A7" s="536" t="s">
        <v>260</v>
      </c>
      <c r="B7" s="537" t="s">
        <v>261</v>
      </c>
      <c r="C7" s="538">
        <v>2</v>
      </c>
      <c r="D7" s="539">
        <v>220500830</v>
      </c>
      <c r="E7" s="540" t="s">
        <v>18848</v>
      </c>
      <c r="F7" s="536" t="s">
        <v>260</v>
      </c>
      <c r="G7" s="549" t="s">
        <v>261</v>
      </c>
      <c r="H7" s="550">
        <v>0</v>
      </c>
      <c r="I7" s="551">
        <v>1</v>
      </c>
      <c r="J7" s="552" t="s">
        <v>819</v>
      </c>
      <c r="K7" s="553" t="s">
        <v>820</v>
      </c>
      <c r="L7" s="554">
        <f>ABS(D7-220427395)</f>
        <v>73435</v>
      </c>
      <c r="M7" s="555" t="s">
        <v>19414</v>
      </c>
      <c r="N7" s="552" t="s">
        <v>19419</v>
      </c>
      <c r="O7" s="553" t="s">
        <v>19420</v>
      </c>
      <c r="P7" s="554">
        <v>86811</v>
      </c>
      <c r="Q7" s="555" t="s">
        <v>19414</v>
      </c>
      <c r="R7" s="552" t="s">
        <v>19421</v>
      </c>
      <c r="S7" s="255" t="s">
        <v>19422</v>
      </c>
      <c r="T7" s="534">
        <v>162765</v>
      </c>
      <c r="U7" s="555" t="s">
        <v>19414</v>
      </c>
    </row>
    <row r="8" spans="1:21">
      <c r="A8" s="536" t="s">
        <v>263</v>
      </c>
      <c r="B8" s="537" t="s">
        <v>264</v>
      </c>
      <c r="C8" s="538">
        <v>3</v>
      </c>
      <c r="D8" s="539">
        <v>38687369</v>
      </c>
      <c r="E8" s="540" t="s">
        <v>265</v>
      </c>
      <c r="F8" s="556" t="s">
        <v>634</v>
      </c>
      <c r="G8" s="538" t="s">
        <v>635</v>
      </c>
      <c r="H8" s="557">
        <v>66132</v>
      </c>
      <c r="I8" s="555" t="s">
        <v>19414</v>
      </c>
      <c r="J8" s="552" t="s">
        <v>634</v>
      </c>
      <c r="K8" s="553" t="s">
        <v>635</v>
      </c>
      <c r="L8" s="554">
        <f>ABS(D8-38621237)</f>
        <v>66132</v>
      </c>
      <c r="M8" s="555" t="s">
        <v>19414</v>
      </c>
      <c r="N8" s="552" t="s">
        <v>1340</v>
      </c>
      <c r="O8" s="255" t="s">
        <v>1341</v>
      </c>
      <c r="P8" s="534">
        <v>79946</v>
      </c>
      <c r="Q8" s="555" t="s">
        <v>19414</v>
      </c>
      <c r="R8" s="552" t="s">
        <v>1340</v>
      </c>
      <c r="S8" s="255" t="s">
        <v>1341</v>
      </c>
      <c r="T8" s="534">
        <v>79946</v>
      </c>
      <c r="U8" s="555" t="s">
        <v>19414</v>
      </c>
    </row>
    <row r="9" spans="1:21">
      <c r="A9" s="558" t="s">
        <v>57</v>
      </c>
      <c r="B9" s="537" t="s">
        <v>58</v>
      </c>
      <c r="C9" s="549">
        <v>3</v>
      </c>
      <c r="D9" s="559">
        <v>69862454</v>
      </c>
      <c r="E9" s="560" t="s">
        <v>14657</v>
      </c>
      <c r="F9" s="558" t="s">
        <v>554</v>
      </c>
      <c r="G9" s="255" t="s">
        <v>555</v>
      </c>
      <c r="H9" s="534">
        <v>18275</v>
      </c>
      <c r="I9" s="555">
        <v>0.90911900000000001</v>
      </c>
      <c r="J9" s="552" t="s">
        <v>827</v>
      </c>
      <c r="K9" s="553" t="s">
        <v>828</v>
      </c>
      <c r="L9" s="554">
        <f>ABS(D9-69906231)</f>
        <v>43777</v>
      </c>
      <c r="M9" s="561">
        <v>0.61477000000000004</v>
      </c>
      <c r="N9" s="552" t="s">
        <v>19423</v>
      </c>
      <c r="O9" s="255" t="s">
        <v>19424</v>
      </c>
      <c r="P9" s="534">
        <v>459653</v>
      </c>
      <c r="Q9" s="555" t="s">
        <v>19414</v>
      </c>
      <c r="R9" s="552" t="s">
        <v>19425</v>
      </c>
      <c r="S9" s="255" t="s">
        <v>19426</v>
      </c>
      <c r="T9" s="534">
        <v>451729</v>
      </c>
      <c r="U9" s="555" t="s">
        <v>19414</v>
      </c>
    </row>
    <row r="10" spans="1:21">
      <c r="A10" s="536" t="s">
        <v>271</v>
      </c>
      <c r="B10" s="537" t="s">
        <v>272</v>
      </c>
      <c r="C10" s="538">
        <v>3</v>
      </c>
      <c r="D10" s="539">
        <v>185348402</v>
      </c>
      <c r="E10" s="540" t="s">
        <v>273</v>
      </c>
      <c r="F10" s="558" t="s">
        <v>638</v>
      </c>
      <c r="G10" s="255" t="s">
        <v>639</v>
      </c>
      <c r="H10" s="534">
        <v>40523</v>
      </c>
      <c r="I10" s="555">
        <v>0.73197299999999998</v>
      </c>
      <c r="J10" s="552" t="s">
        <v>958</v>
      </c>
      <c r="K10" s="553" t="s">
        <v>959</v>
      </c>
      <c r="L10" s="554">
        <f>ABS(D10-185302532)</f>
        <v>45870</v>
      </c>
      <c r="M10" s="561">
        <v>0.70809299999999997</v>
      </c>
      <c r="N10" s="552" t="s">
        <v>19427</v>
      </c>
      <c r="O10" s="255" t="s">
        <v>19428</v>
      </c>
      <c r="P10" s="534">
        <v>3249</v>
      </c>
      <c r="Q10" s="562">
        <v>0.84806400000000004</v>
      </c>
      <c r="R10" s="552" t="s">
        <v>16137</v>
      </c>
      <c r="S10" s="255" t="s">
        <v>19429</v>
      </c>
      <c r="T10" s="534">
        <v>1023</v>
      </c>
      <c r="U10" s="561">
        <v>0.86977499999999996</v>
      </c>
    </row>
    <row r="11" spans="1:21">
      <c r="A11" s="536" t="s">
        <v>279</v>
      </c>
      <c r="B11" s="537" t="s">
        <v>280</v>
      </c>
      <c r="C11" s="538">
        <v>4</v>
      </c>
      <c r="D11" s="539">
        <v>95223698</v>
      </c>
      <c r="E11" s="540" t="s">
        <v>19430</v>
      </c>
      <c r="F11" s="558" t="s">
        <v>642</v>
      </c>
      <c r="G11" s="255" t="s">
        <v>643</v>
      </c>
      <c r="H11" s="534">
        <v>94460</v>
      </c>
      <c r="I11" s="555">
        <v>0.88619099999999995</v>
      </c>
      <c r="J11" s="552" t="s">
        <v>837</v>
      </c>
      <c r="K11" s="553" t="s">
        <v>838</v>
      </c>
      <c r="L11" s="554">
        <f>ABS(D11-95506531)</f>
        <v>282833</v>
      </c>
      <c r="M11" s="555" t="s">
        <v>19414</v>
      </c>
      <c r="N11" s="552" t="s">
        <v>19431</v>
      </c>
      <c r="O11" s="255" t="s">
        <v>19432</v>
      </c>
      <c r="P11" s="534">
        <v>282516</v>
      </c>
      <c r="Q11" s="555" t="s">
        <v>19414</v>
      </c>
      <c r="R11" s="552" t="s">
        <v>19433</v>
      </c>
      <c r="S11" s="255" t="s">
        <v>19434</v>
      </c>
      <c r="T11" s="534">
        <v>26588</v>
      </c>
      <c r="U11" s="561">
        <v>0.39055299999999998</v>
      </c>
    </row>
    <row r="12" spans="1:21">
      <c r="A12" s="536" t="s">
        <v>293</v>
      </c>
      <c r="B12" s="537" t="s">
        <v>294</v>
      </c>
      <c r="C12" s="538">
        <v>5</v>
      </c>
      <c r="D12" s="539">
        <v>172650620</v>
      </c>
      <c r="E12" s="540" t="s">
        <v>18246</v>
      </c>
      <c r="F12" s="558" t="s">
        <v>650</v>
      </c>
      <c r="G12" s="255" t="s">
        <v>651</v>
      </c>
      <c r="H12" s="534">
        <v>4437</v>
      </c>
      <c r="I12" s="555">
        <v>0.85881600000000002</v>
      </c>
      <c r="J12" s="552" t="s">
        <v>863</v>
      </c>
      <c r="K12" s="553" t="s">
        <v>864</v>
      </c>
      <c r="L12" s="554">
        <f>ABS(D12-172642370)</f>
        <v>8250</v>
      </c>
      <c r="M12" s="555" t="s">
        <v>19414</v>
      </c>
      <c r="N12" s="552" t="s">
        <v>19435</v>
      </c>
      <c r="O12" s="255" t="s">
        <v>19436</v>
      </c>
      <c r="P12" s="534">
        <v>73217</v>
      </c>
      <c r="Q12" s="562">
        <v>0.12811500000000001</v>
      </c>
      <c r="R12" s="552" t="s">
        <v>19437</v>
      </c>
      <c r="S12" s="255" t="s">
        <v>19438</v>
      </c>
      <c r="T12" s="534">
        <v>19151</v>
      </c>
      <c r="U12" s="561">
        <v>0.222111</v>
      </c>
    </row>
    <row r="13" spans="1:21">
      <c r="A13" s="536" t="s">
        <v>298</v>
      </c>
      <c r="B13" s="537" t="s">
        <v>299</v>
      </c>
      <c r="C13" s="538">
        <v>6</v>
      </c>
      <c r="D13" s="539">
        <v>36647289</v>
      </c>
      <c r="E13" s="540" t="s">
        <v>19439</v>
      </c>
      <c r="F13" s="536" t="s">
        <v>298</v>
      </c>
      <c r="G13" s="549" t="s">
        <v>299</v>
      </c>
      <c r="H13" s="550">
        <v>0</v>
      </c>
      <c r="I13" s="561">
        <v>1</v>
      </c>
      <c r="J13" s="552" t="s">
        <v>298</v>
      </c>
      <c r="K13" s="255" t="s">
        <v>299</v>
      </c>
      <c r="L13" s="554">
        <f>ABS(D13-36647289)</f>
        <v>0</v>
      </c>
      <c r="M13" s="561">
        <v>1</v>
      </c>
      <c r="N13" s="552" t="s">
        <v>19440</v>
      </c>
      <c r="O13" s="255" t="s">
        <v>19441</v>
      </c>
      <c r="P13" s="534">
        <v>1321</v>
      </c>
      <c r="Q13" s="562">
        <v>0.76852399999999998</v>
      </c>
      <c r="R13" s="552" t="s">
        <v>19442</v>
      </c>
      <c r="S13" s="255" t="s">
        <v>19443</v>
      </c>
      <c r="T13" s="534">
        <v>2791</v>
      </c>
      <c r="U13" s="561">
        <v>0.10748000000000001</v>
      </c>
    </row>
    <row r="14" spans="1:21">
      <c r="A14" s="558" t="s">
        <v>107</v>
      </c>
      <c r="B14" s="537" t="s">
        <v>108</v>
      </c>
      <c r="C14" s="549">
        <v>7</v>
      </c>
      <c r="D14" s="559">
        <v>35411626</v>
      </c>
      <c r="E14" s="560" t="s">
        <v>968</v>
      </c>
      <c r="F14" s="558" t="s">
        <v>107</v>
      </c>
      <c r="G14" s="549" t="s">
        <v>108</v>
      </c>
      <c r="H14" s="550">
        <v>0</v>
      </c>
      <c r="I14" s="561">
        <v>1</v>
      </c>
      <c r="J14" s="552" t="s">
        <v>966</v>
      </c>
      <c r="K14" s="255" t="s">
        <v>967</v>
      </c>
      <c r="L14" s="554">
        <f>ABS(D14-35359518)</f>
        <v>52108</v>
      </c>
      <c r="M14" s="555" t="s">
        <v>19414</v>
      </c>
      <c r="N14" s="552" t="s">
        <v>19444</v>
      </c>
      <c r="O14" s="255" t="s">
        <v>19445</v>
      </c>
      <c r="P14" s="534">
        <v>737</v>
      </c>
      <c r="Q14" s="562">
        <v>0.89631400000000006</v>
      </c>
      <c r="R14" s="552" t="s">
        <v>19446</v>
      </c>
      <c r="S14" s="553" t="s">
        <v>19447</v>
      </c>
      <c r="T14" s="554">
        <v>10410</v>
      </c>
      <c r="U14" s="561">
        <v>0.44290000000000002</v>
      </c>
    </row>
    <row r="15" spans="1:21">
      <c r="A15" s="536" t="s">
        <v>326</v>
      </c>
      <c r="B15" s="537" t="s">
        <v>327</v>
      </c>
      <c r="C15" s="538">
        <v>10</v>
      </c>
      <c r="D15" s="539">
        <v>75417249</v>
      </c>
      <c r="E15" s="540" t="s">
        <v>328</v>
      </c>
      <c r="F15" s="558" t="s">
        <v>664</v>
      </c>
      <c r="G15" s="255" t="s">
        <v>665</v>
      </c>
      <c r="H15" s="534">
        <v>337204</v>
      </c>
      <c r="I15" s="555" t="s">
        <v>19414</v>
      </c>
      <c r="J15" s="552" t="s">
        <v>980</v>
      </c>
      <c r="K15" s="255" t="s">
        <v>981</v>
      </c>
      <c r="L15" s="554">
        <f>ABS(D15-75428296)</f>
        <v>11047</v>
      </c>
      <c r="M15" s="555">
        <v>0.28449999999999998</v>
      </c>
      <c r="N15" s="552" t="s">
        <v>16152</v>
      </c>
      <c r="O15" s="255" t="s">
        <v>19448</v>
      </c>
      <c r="P15" s="534">
        <v>4197</v>
      </c>
      <c r="Q15" s="562">
        <v>0.35206100000000001</v>
      </c>
      <c r="R15" s="552" t="s">
        <v>19449</v>
      </c>
      <c r="S15" s="553" t="s">
        <v>19450</v>
      </c>
      <c r="T15" s="554">
        <v>7197</v>
      </c>
      <c r="U15" s="561">
        <v>0.27297300000000002</v>
      </c>
    </row>
    <row r="16" spans="1:21">
      <c r="A16" s="536" t="s">
        <v>337</v>
      </c>
      <c r="B16" s="537" t="s">
        <v>338</v>
      </c>
      <c r="C16" s="538">
        <v>11</v>
      </c>
      <c r="D16" s="539">
        <v>61552680</v>
      </c>
      <c r="E16" s="540" t="s">
        <v>18846</v>
      </c>
      <c r="F16" s="558" t="s">
        <v>670</v>
      </c>
      <c r="G16" s="255" t="s">
        <v>671</v>
      </c>
      <c r="H16" s="534">
        <v>38956</v>
      </c>
      <c r="I16" s="555">
        <v>0.72608399999999995</v>
      </c>
      <c r="J16" s="552" t="s">
        <v>337</v>
      </c>
      <c r="K16" s="255" t="s">
        <v>338</v>
      </c>
      <c r="L16" s="554">
        <f>ABS(D16-61552680)</f>
        <v>0</v>
      </c>
      <c r="M16" s="561">
        <v>1</v>
      </c>
      <c r="N16" s="552" t="s">
        <v>19451</v>
      </c>
      <c r="O16" s="255" t="s">
        <v>19452</v>
      </c>
      <c r="P16" s="534">
        <v>49778</v>
      </c>
      <c r="Q16" s="562">
        <v>0.45113300000000001</v>
      </c>
      <c r="R16" s="552" t="s">
        <v>19453</v>
      </c>
      <c r="S16" s="553" t="s">
        <v>19454</v>
      </c>
      <c r="T16" s="554">
        <v>47662</v>
      </c>
      <c r="U16" s="561">
        <v>0.37645899999999999</v>
      </c>
    </row>
    <row r="17" spans="1:21">
      <c r="A17" s="558" t="s">
        <v>192</v>
      </c>
      <c r="B17" s="537" t="s">
        <v>193</v>
      </c>
      <c r="C17" s="549">
        <v>17</v>
      </c>
      <c r="D17" s="559">
        <v>12155901</v>
      </c>
      <c r="E17" s="560" t="s">
        <v>19455</v>
      </c>
      <c r="F17" s="558" t="s">
        <v>192</v>
      </c>
      <c r="G17" s="549" t="s">
        <v>193</v>
      </c>
      <c r="H17" s="550">
        <v>0</v>
      </c>
      <c r="I17" s="561">
        <v>1</v>
      </c>
      <c r="J17" s="558" t="s">
        <v>192</v>
      </c>
      <c r="K17" s="549" t="s">
        <v>193</v>
      </c>
      <c r="L17" s="554">
        <f>ABS(D17-12155901)</f>
        <v>0</v>
      </c>
      <c r="M17" s="561">
        <v>1</v>
      </c>
      <c r="N17" s="552" t="s">
        <v>19456</v>
      </c>
      <c r="O17" s="553" t="s">
        <v>19457</v>
      </c>
      <c r="P17" s="554">
        <v>479970</v>
      </c>
      <c r="Q17" s="555" t="s">
        <v>19414</v>
      </c>
      <c r="R17" s="552" t="s">
        <v>192</v>
      </c>
      <c r="S17" s="553" t="s">
        <v>193</v>
      </c>
      <c r="T17" s="554">
        <v>0</v>
      </c>
      <c r="U17" s="561">
        <v>1</v>
      </c>
    </row>
    <row r="18" spans="1:21" ht="14.4" thickBot="1">
      <c r="A18" s="563" t="s">
        <v>386</v>
      </c>
      <c r="B18" s="564" t="s">
        <v>387</v>
      </c>
      <c r="C18" s="565">
        <v>17</v>
      </c>
      <c r="D18" s="566">
        <v>64315569</v>
      </c>
      <c r="E18" s="567" t="s">
        <v>388</v>
      </c>
      <c r="F18" s="568" t="s">
        <v>683</v>
      </c>
      <c r="G18" s="569" t="s">
        <v>684</v>
      </c>
      <c r="H18" s="570">
        <v>5998</v>
      </c>
      <c r="I18" s="571">
        <v>0.99831199999999998</v>
      </c>
      <c r="J18" s="572" t="s">
        <v>1006</v>
      </c>
      <c r="K18" s="573" t="s">
        <v>1007</v>
      </c>
      <c r="L18" s="574">
        <f>ABS(D18-64307982)</f>
        <v>7587</v>
      </c>
      <c r="M18" s="575">
        <v>0.94870299999999996</v>
      </c>
      <c r="N18" s="572" t="s">
        <v>16281</v>
      </c>
      <c r="O18" s="573" t="s">
        <v>19458</v>
      </c>
      <c r="P18" s="574">
        <v>9436</v>
      </c>
      <c r="Q18" s="576">
        <v>0.80707300000000004</v>
      </c>
      <c r="R18" s="572" t="s">
        <v>19459</v>
      </c>
      <c r="S18" s="573" t="s">
        <v>19460</v>
      </c>
      <c r="T18" s="574">
        <v>103203</v>
      </c>
      <c r="U18" s="577" t="s">
        <v>19414</v>
      </c>
    </row>
  </sheetData>
  <mergeCells count="6">
    <mergeCell ref="R4:U4"/>
    <mergeCell ref="A2:M2"/>
    <mergeCell ref="A4:D4"/>
    <mergeCell ref="F4:I4"/>
    <mergeCell ref="J4:M4"/>
    <mergeCell ref="N4:Q4"/>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1FE09D-F42B-4537-A9EA-C01D05FFC820}">
  <dimension ref="A1:I36"/>
  <sheetViews>
    <sheetView zoomScale="90" zoomScaleNormal="60" workbookViewId="0">
      <selection activeCell="A2" sqref="A2:I2"/>
    </sheetView>
  </sheetViews>
  <sheetFormatPr defaultRowHeight="14.4"/>
  <cols>
    <col min="1" max="1" width="14.6640625" customWidth="1"/>
    <col min="2" max="2" width="10.109375" bestFit="1" customWidth="1"/>
    <col min="3" max="3" width="6.5546875" bestFit="1" customWidth="1"/>
    <col min="4" max="4" width="14.88671875" bestFit="1" customWidth="1"/>
    <col min="5" max="5" width="16.21875" bestFit="1" customWidth="1"/>
    <col min="6" max="6" width="45.77734375" bestFit="1" customWidth="1"/>
    <col min="7" max="7" width="60.21875" bestFit="1" customWidth="1"/>
  </cols>
  <sheetData>
    <row r="1" spans="1:9" ht="15.6">
      <c r="A1" s="721" t="s">
        <v>19939</v>
      </c>
      <c r="B1" s="203"/>
      <c r="C1" s="203"/>
      <c r="D1" s="203"/>
      <c r="E1" s="203"/>
      <c r="F1" s="203"/>
      <c r="G1" s="203"/>
    </row>
    <row r="2" spans="1:9" ht="58.8" customHeight="1">
      <c r="A2" s="1039" t="s">
        <v>20345</v>
      </c>
      <c r="B2" s="1039"/>
      <c r="C2" s="1039"/>
      <c r="D2" s="1039"/>
      <c r="E2" s="1039"/>
      <c r="F2" s="1039"/>
      <c r="G2" s="1039"/>
      <c r="H2" s="1039"/>
      <c r="I2" s="1039"/>
    </row>
    <row r="3" spans="1:9" ht="16.2" thickBot="1">
      <c r="A3" s="203"/>
      <c r="B3" s="203"/>
      <c r="C3" s="203"/>
      <c r="D3" s="203"/>
      <c r="E3" s="203"/>
      <c r="F3" s="203"/>
      <c r="G3" s="203"/>
    </row>
    <row r="4" spans="1:9" ht="16.2" thickBot="1">
      <c r="A4" s="204" t="s">
        <v>1254</v>
      </c>
      <c r="B4" s="205" t="s">
        <v>1445</v>
      </c>
      <c r="C4" s="205" t="s">
        <v>14956</v>
      </c>
      <c r="D4" s="205" t="s">
        <v>19476</v>
      </c>
      <c r="E4" s="205" t="s">
        <v>19478</v>
      </c>
      <c r="F4" s="205" t="s">
        <v>19477</v>
      </c>
      <c r="G4" s="206" t="s">
        <v>19479</v>
      </c>
    </row>
    <row r="5" spans="1:9" ht="15.6">
      <c r="A5" s="1034" t="s">
        <v>1255</v>
      </c>
      <c r="B5" s="207" t="s">
        <v>334</v>
      </c>
      <c r="C5" s="208">
        <v>76202</v>
      </c>
      <c r="D5" s="208">
        <v>36</v>
      </c>
      <c r="E5" s="209">
        <v>1.618E-10</v>
      </c>
      <c r="F5" s="209">
        <v>2.1460000000000001E-5</v>
      </c>
      <c r="G5" s="210">
        <v>8.9069999999999999E-5</v>
      </c>
    </row>
    <row r="6" spans="1:9" ht="141" thickBot="1">
      <c r="A6" s="1035"/>
      <c r="B6" s="211" t="s">
        <v>1386</v>
      </c>
      <c r="C6" s="212" t="s">
        <v>1386</v>
      </c>
      <c r="D6" s="212" t="s">
        <v>1386</v>
      </c>
      <c r="E6" s="213" t="s">
        <v>1386</v>
      </c>
      <c r="F6" s="212" t="s">
        <v>19490</v>
      </c>
      <c r="G6" s="214" t="s">
        <v>19491</v>
      </c>
    </row>
    <row r="7" spans="1:9" ht="15.6">
      <c r="A7" s="1035"/>
      <c r="B7" s="207" t="s">
        <v>16422</v>
      </c>
      <c r="C7" s="208">
        <v>76202</v>
      </c>
      <c r="D7" s="208">
        <v>24</v>
      </c>
      <c r="E7" s="209">
        <v>5.5480000000000004E-4</v>
      </c>
      <c r="F7" s="623">
        <v>0.10730000000000001</v>
      </c>
      <c r="G7" s="215">
        <v>0.35720000000000002</v>
      </c>
    </row>
    <row r="8" spans="1:9" ht="141" thickBot="1">
      <c r="A8" s="1035"/>
      <c r="B8" s="216" t="s">
        <v>1386</v>
      </c>
      <c r="C8" s="217" t="s">
        <v>1386</v>
      </c>
      <c r="D8" s="217" t="s">
        <v>1386</v>
      </c>
      <c r="E8" s="218" t="s">
        <v>1386</v>
      </c>
      <c r="F8" s="217" t="s">
        <v>19492</v>
      </c>
      <c r="G8" s="219" t="s">
        <v>19491</v>
      </c>
    </row>
    <row r="9" spans="1:9" ht="15.6">
      <c r="A9" s="1036"/>
      <c r="B9" s="220" t="s">
        <v>312</v>
      </c>
      <c r="C9" s="221">
        <v>76202</v>
      </c>
      <c r="D9" s="221">
        <v>43</v>
      </c>
      <c r="E9" s="222">
        <v>9.3669999999999995E-4</v>
      </c>
      <c r="F9" s="223">
        <v>1.8030000000000001E-2</v>
      </c>
      <c r="G9" s="224">
        <v>1.93E-4</v>
      </c>
    </row>
    <row r="10" spans="1:9" ht="16.2" thickBot="1">
      <c r="A10" s="1036"/>
      <c r="B10" s="211" t="s">
        <v>1386</v>
      </c>
      <c r="C10" s="212" t="s">
        <v>1386</v>
      </c>
      <c r="D10" s="212" t="s">
        <v>1386</v>
      </c>
      <c r="E10" s="213" t="s">
        <v>1386</v>
      </c>
      <c r="F10" s="212" t="s">
        <v>19493</v>
      </c>
      <c r="G10" s="214" t="s">
        <v>19494</v>
      </c>
    </row>
    <row r="11" spans="1:9" ht="15.6">
      <c r="A11" s="1036"/>
      <c r="B11" s="207" t="s">
        <v>16423</v>
      </c>
      <c r="C11" s="208">
        <v>76202</v>
      </c>
      <c r="D11" s="208">
        <v>68</v>
      </c>
      <c r="E11" s="209">
        <v>1.6529999999999999E-5</v>
      </c>
      <c r="F11" s="225">
        <v>8.8880000000000003E-5</v>
      </c>
      <c r="G11" s="624">
        <v>1.0500000000000001E-2</v>
      </c>
    </row>
    <row r="12" spans="1:9" ht="16.2" thickBot="1">
      <c r="A12" s="1036"/>
      <c r="B12" s="216" t="s">
        <v>1386</v>
      </c>
      <c r="C12" s="217" t="s">
        <v>1386</v>
      </c>
      <c r="D12" s="217" t="s">
        <v>1386</v>
      </c>
      <c r="E12" s="218" t="s">
        <v>1386</v>
      </c>
      <c r="F12" s="217" t="s">
        <v>19495</v>
      </c>
      <c r="G12" s="219" t="s">
        <v>19494</v>
      </c>
    </row>
    <row r="13" spans="1:9" ht="15.6">
      <c r="A13" s="1036"/>
      <c r="B13" s="220" t="s">
        <v>232</v>
      </c>
      <c r="C13" s="226">
        <v>76202</v>
      </c>
      <c r="D13" s="226">
        <v>40</v>
      </c>
      <c r="E13" s="227">
        <v>2.6459999999999998E-12</v>
      </c>
      <c r="F13" s="227">
        <v>5.3549999999999998E-9</v>
      </c>
      <c r="G13" s="228">
        <v>1.357E-9</v>
      </c>
    </row>
    <row r="14" spans="1:9" ht="31.8" thickBot="1">
      <c r="A14" s="1036"/>
      <c r="B14" s="229" t="s">
        <v>1386</v>
      </c>
      <c r="C14" s="230" t="s">
        <v>1386</v>
      </c>
      <c r="D14" s="230" t="s">
        <v>1386</v>
      </c>
      <c r="E14" s="231" t="s">
        <v>1386</v>
      </c>
      <c r="F14" s="230" t="s">
        <v>19496</v>
      </c>
      <c r="G14" s="232" t="s">
        <v>19497</v>
      </c>
    </row>
    <row r="15" spans="1:9" ht="15.6">
      <c r="A15" s="1036"/>
      <c r="B15" s="207" t="s">
        <v>16424</v>
      </c>
      <c r="C15" s="233">
        <v>76202</v>
      </c>
      <c r="D15" s="233">
        <v>46</v>
      </c>
      <c r="E15" s="234">
        <v>2.5760000000000002E-3</v>
      </c>
      <c r="F15" s="233">
        <v>2.879E-2</v>
      </c>
      <c r="G15" s="235">
        <v>0.63639999999999997</v>
      </c>
    </row>
    <row r="16" spans="1:9" ht="47.4" thickBot="1">
      <c r="A16" s="1036"/>
      <c r="B16" s="229" t="s">
        <v>1386</v>
      </c>
      <c r="C16" s="230" t="s">
        <v>1386</v>
      </c>
      <c r="D16" s="230" t="s">
        <v>1386</v>
      </c>
      <c r="E16" s="231" t="s">
        <v>1386</v>
      </c>
      <c r="F16" s="230" t="s">
        <v>19498</v>
      </c>
      <c r="G16" s="232" t="s">
        <v>16425</v>
      </c>
    </row>
    <row r="17" spans="1:7" ht="15.6">
      <c r="A17" s="1036"/>
      <c r="B17" s="207" t="s">
        <v>16426</v>
      </c>
      <c r="C17" s="233">
        <v>76202</v>
      </c>
      <c r="D17" s="233">
        <v>38</v>
      </c>
      <c r="E17" s="234">
        <v>8.4959999999999993E-12</v>
      </c>
      <c r="F17" s="233">
        <v>1.1939999999999999E-2</v>
      </c>
      <c r="G17" s="236" t="s">
        <v>15899</v>
      </c>
    </row>
    <row r="18" spans="1:7" ht="16.2" thickBot="1">
      <c r="A18" s="1037"/>
      <c r="B18" s="229" t="s">
        <v>1386</v>
      </c>
      <c r="C18" s="230" t="s">
        <v>1386</v>
      </c>
      <c r="D18" s="230" t="s">
        <v>1386</v>
      </c>
      <c r="E18" s="231" t="s">
        <v>1386</v>
      </c>
      <c r="F18" s="237" t="s">
        <v>19499</v>
      </c>
      <c r="G18" s="238" t="s">
        <v>15899</v>
      </c>
    </row>
    <row r="19" spans="1:7" ht="15.6">
      <c r="A19" s="1038" t="s">
        <v>1256</v>
      </c>
      <c r="B19" s="207" t="s">
        <v>15494</v>
      </c>
      <c r="C19" s="233">
        <v>76202</v>
      </c>
      <c r="D19" s="233">
        <v>90</v>
      </c>
      <c r="E19" s="234">
        <v>1.073E-7</v>
      </c>
      <c r="F19" s="234">
        <v>1.8499999999999999E-5</v>
      </c>
      <c r="G19" s="625">
        <v>0.1762</v>
      </c>
    </row>
    <row r="20" spans="1:7" ht="156.6" thickBot="1">
      <c r="A20" s="1036"/>
      <c r="B20" s="229" t="s">
        <v>1386</v>
      </c>
      <c r="C20" s="230" t="s">
        <v>1386</v>
      </c>
      <c r="D20" s="230" t="s">
        <v>1386</v>
      </c>
      <c r="E20" s="231" t="s">
        <v>1386</v>
      </c>
      <c r="F20" s="230" t="s">
        <v>19500</v>
      </c>
      <c r="G20" s="239" t="s">
        <v>16427</v>
      </c>
    </row>
    <row r="21" spans="1:7" ht="15.6">
      <c r="A21" s="1036"/>
      <c r="B21" s="207" t="s">
        <v>16423</v>
      </c>
      <c r="C21" s="233">
        <v>76202</v>
      </c>
      <c r="D21" s="233">
        <v>68</v>
      </c>
      <c r="E21" s="234">
        <v>2.0270000000000001E-17</v>
      </c>
      <c r="F21" s="234">
        <v>8.8450000000000004E-3</v>
      </c>
      <c r="G21" s="625">
        <v>3.3419999999999998E-2</v>
      </c>
    </row>
    <row r="22" spans="1:7" ht="16.2" thickBot="1">
      <c r="A22" s="1036"/>
      <c r="B22" s="240" t="s">
        <v>1386</v>
      </c>
      <c r="C22" s="237" t="s">
        <v>1386</v>
      </c>
      <c r="D22" s="237" t="s">
        <v>1386</v>
      </c>
      <c r="E22" s="241" t="s">
        <v>1386</v>
      </c>
      <c r="F22" s="230" t="s">
        <v>19495</v>
      </c>
      <c r="G22" s="232" t="s">
        <v>16428</v>
      </c>
    </row>
    <row r="23" spans="1:7" ht="15.6">
      <c r="A23" s="1036"/>
      <c r="B23" s="207" t="s">
        <v>232</v>
      </c>
      <c r="C23" s="233">
        <v>76202</v>
      </c>
      <c r="D23" s="233">
        <v>40</v>
      </c>
      <c r="E23" s="234">
        <v>5.423E-14</v>
      </c>
      <c r="F23" s="242" t="s">
        <v>16429</v>
      </c>
      <c r="G23" s="243" t="s">
        <v>16430</v>
      </c>
    </row>
    <row r="24" spans="1:7" ht="31.8" thickBot="1">
      <c r="A24" s="1036"/>
      <c r="B24" s="244" t="s">
        <v>1386</v>
      </c>
      <c r="C24" s="230" t="s">
        <v>1386</v>
      </c>
      <c r="D24" s="230" t="s">
        <v>1386</v>
      </c>
      <c r="E24" s="231" t="s">
        <v>1386</v>
      </c>
      <c r="F24" s="230" t="s">
        <v>19501</v>
      </c>
      <c r="G24" s="239" t="s">
        <v>16431</v>
      </c>
    </row>
    <row r="25" spans="1:7" ht="15.6">
      <c r="A25" s="1036"/>
      <c r="B25" s="207" t="s">
        <v>16426</v>
      </c>
      <c r="C25" s="233">
        <v>76202</v>
      </c>
      <c r="D25" s="233">
        <v>38</v>
      </c>
      <c r="E25" s="234">
        <v>1.014E-8</v>
      </c>
      <c r="F25" s="245">
        <v>1.3679999999999999E-4</v>
      </c>
      <c r="G25" s="236" t="s">
        <v>15899</v>
      </c>
    </row>
    <row r="26" spans="1:7" ht="16.2" thickBot="1">
      <c r="A26" s="1036"/>
      <c r="B26" s="246" t="s">
        <v>1386</v>
      </c>
      <c r="C26" s="230" t="s">
        <v>1386</v>
      </c>
      <c r="D26" s="237" t="s">
        <v>1386</v>
      </c>
      <c r="E26" s="241" t="s">
        <v>1386</v>
      </c>
      <c r="F26" s="230" t="s">
        <v>19499</v>
      </c>
      <c r="G26" s="238" t="s">
        <v>15899</v>
      </c>
    </row>
    <row r="27" spans="1:7" ht="15.6">
      <c r="A27" s="1036"/>
      <c r="B27" s="207" t="s">
        <v>334</v>
      </c>
      <c r="C27" s="233">
        <v>76202</v>
      </c>
      <c r="D27" s="233">
        <v>36</v>
      </c>
      <c r="E27" s="234">
        <v>7.6530000000000003E-15</v>
      </c>
      <c r="F27" s="626">
        <v>1.2279999999999999E-2</v>
      </c>
      <c r="G27" s="247">
        <v>1.5119999999999999E-4</v>
      </c>
    </row>
    <row r="28" spans="1:7" ht="156.6" thickBot="1">
      <c r="A28" s="1036"/>
      <c r="B28" s="244" t="s">
        <v>1386</v>
      </c>
      <c r="C28" s="217" t="s">
        <v>1386</v>
      </c>
      <c r="D28" s="217" t="s">
        <v>1386</v>
      </c>
      <c r="E28" s="218" t="s">
        <v>1386</v>
      </c>
      <c r="F28" s="230" t="s">
        <v>16421</v>
      </c>
      <c r="G28" s="239" t="s">
        <v>16432</v>
      </c>
    </row>
    <row r="29" spans="1:7" ht="15.6">
      <c r="A29" s="1036"/>
      <c r="B29" s="207" t="s">
        <v>16433</v>
      </c>
      <c r="C29" s="233">
        <v>76202</v>
      </c>
      <c r="D29" s="233">
        <v>56</v>
      </c>
      <c r="E29" s="234">
        <v>8.8939999999999999E-5</v>
      </c>
      <c r="F29" s="626">
        <v>6.6710000000000005E-2</v>
      </c>
      <c r="G29" s="243" t="s">
        <v>15899</v>
      </c>
    </row>
    <row r="30" spans="1:7" ht="16.2" thickBot="1">
      <c r="A30" s="1036"/>
      <c r="B30" s="246" t="s">
        <v>1386</v>
      </c>
      <c r="C30" s="230" t="s">
        <v>1386</v>
      </c>
      <c r="D30" s="237" t="s">
        <v>1386</v>
      </c>
      <c r="E30" s="241" t="s">
        <v>1386</v>
      </c>
      <c r="F30" s="230" t="s">
        <v>16434</v>
      </c>
      <c r="G30" s="232" t="s">
        <v>15899</v>
      </c>
    </row>
    <row r="31" spans="1:7" ht="15.6">
      <c r="A31" s="1036"/>
      <c r="B31" s="207" t="s">
        <v>16424</v>
      </c>
      <c r="C31" s="233">
        <v>76202</v>
      </c>
      <c r="D31" s="233">
        <v>46</v>
      </c>
      <c r="E31" s="248">
        <v>1.7090000000000001E-2</v>
      </c>
      <c r="F31" s="626">
        <v>6.234E-2</v>
      </c>
      <c r="G31" s="243">
        <v>0.80740000000000001</v>
      </c>
    </row>
    <row r="32" spans="1:7" ht="109.8" thickBot="1">
      <c r="A32" s="1036"/>
      <c r="B32" s="244" t="s">
        <v>1386</v>
      </c>
      <c r="C32" s="217" t="s">
        <v>1386</v>
      </c>
      <c r="D32" s="217" t="s">
        <v>1386</v>
      </c>
      <c r="E32" s="218" t="s">
        <v>1386</v>
      </c>
      <c r="F32" s="249" t="s">
        <v>19498</v>
      </c>
      <c r="G32" s="250" t="s">
        <v>19502</v>
      </c>
    </row>
    <row r="33" spans="1:7" ht="15.6">
      <c r="A33" s="1038" t="s">
        <v>1331</v>
      </c>
      <c r="B33" s="207" t="s">
        <v>15494</v>
      </c>
      <c r="C33" s="208">
        <v>76202</v>
      </c>
      <c r="D33" s="208">
        <v>90</v>
      </c>
      <c r="E33" s="209">
        <v>1.148E-5</v>
      </c>
      <c r="F33" s="209">
        <v>1.4459999999999999E-4</v>
      </c>
      <c r="G33" s="210">
        <v>7.406E-4</v>
      </c>
    </row>
    <row r="34" spans="1:7" ht="109.8" thickBot="1">
      <c r="A34" s="1036"/>
      <c r="B34" s="244" t="s">
        <v>1386</v>
      </c>
      <c r="C34" s="217" t="s">
        <v>1386</v>
      </c>
      <c r="D34" s="217" t="s">
        <v>1386</v>
      </c>
      <c r="E34" s="218" t="s">
        <v>1386</v>
      </c>
      <c r="F34" s="217" t="s">
        <v>19503</v>
      </c>
      <c r="G34" s="251" t="s">
        <v>16435</v>
      </c>
    </row>
    <row r="35" spans="1:7" ht="15.6">
      <c r="A35" s="1036"/>
      <c r="B35" s="207" t="s">
        <v>16436</v>
      </c>
      <c r="C35" s="208">
        <v>76202</v>
      </c>
      <c r="D35" s="208">
        <v>115</v>
      </c>
      <c r="E35" s="209">
        <v>2.333E-3</v>
      </c>
      <c r="F35" s="209">
        <v>7.0159999999999997E-3</v>
      </c>
      <c r="G35" s="210">
        <v>4.4039999999999999E-3</v>
      </c>
    </row>
    <row r="36" spans="1:7" ht="109.8" thickBot="1">
      <c r="A36" s="1037"/>
      <c r="B36" s="216" t="s">
        <v>1386</v>
      </c>
      <c r="C36" s="217" t="s">
        <v>1386</v>
      </c>
      <c r="D36" s="217" t="s">
        <v>1386</v>
      </c>
      <c r="E36" s="218" t="s">
        <v>1386</v>
      </c>
      <c r="F36" s="217" t="s">
        <v>19504</v>
      </c>
      <c r="G36" s="251" t="s">
        <v>16435</v>
      </c>
    </row>
  </sheetData>
  <mergeCells count="4">
    <mergeCell ref="A5:A18"/>
    <mergeCell ref="A19:A32"/>
    <mergeCell ref="A33:A36"/>
    <mergeCell ref="A2:I2"/>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B84219-0A34-41EF-AF31-91F1DEE9FF0B}">
  <dimension ref="A1:BA89"/>
  <sheetViews>
    <sheetView zoomScale="110" zoomScaleNormal="110" workbookViewId="0">
      <selection activeCell="A2" sqref="A2:I2"/>
    </sheetView>
  </sheetViews>
  <sheetFormatPr defaultColWidth="8.77734375" defaultRowHeight="13.2"/>
  <cols>
    <col min="1" max="1" width="16.109375" style="22" customWidth="1"/>
    <col min="2" max="2" width="3.77734375" style="22" bestFit="1" customWidth="1"/>
    <col min="3" max="3" width="10" style="22" bestFit="1" customWidth="1"/>
    <col min="4" max="4" width="18.33203125" style="22" bestFit="1" customWidth="1"/>
    <col min="5" max="5" width="3.77734375" style="22" bestFit="1" customWidth="1"/>
    <col min="6" max="6" width="10" style="22" bestFit="1" customWidth="1"/>
    <col min="7" max="7" width="9" style="22" bestFit="1" customWidth="1"/>
    <col min="8" max="8" width="28.109375" style="22" bestFit="1" customWidth="1"/>
    <col min="9" max="9" width="11.6640625" style="22" bestFit="1" customWidth="1"/>
    <col min="10" max="10" width="10.109375" style="22" bestFit="1" customWidth="1"/>
    <col min="11" max="11" width="16.6640625" style="22" bestFit="1" customWidth="1"/>
    <col min="12" max="12" width="6.77734375" style="22" bestFit="1" customWidth="1"/>
    <col min="13" max="13" width="32" style="22" bestFit="1" customWidth="1"/>
    <col min="14" max="14" width="34.44140625" style="22" bestFit="1" customWidth="1"/>
    <col min="15" max="15" width="29.109375" style="22" bestFit="1" customWidth="1"/>
    <col min="16" max="16" width="24.109375" style="22" bestFit="1" customWidth="1"/>
    <col min="17" max="17" width="7" style="22" bestFit="1" customWidth="1"/>
    <col min="18" max="18" width="7.109375" style="22" bestFit="1" customWidth="1"/>
    <col min="19" max="19" width="7.77734375" style="22" bestFit="1" customWidth="1"/>
    <col min="20" max="20" width="7" style="22" bestFit="1" customWidth="1"/>
    <col min="21" max="21" width="7.44140625" style="22" bestFit="1" customWidth="1"/>
    <col min="22" max="22" width="7" style="22" bestFit="1" customWidth="1"/>
    <col min="23" max="23" width="7.44140625" style="22" bestFit="1" customWidth="1"/>
    <col min="24" max="24" width="7" style="22" bestFit="1" customWidth="1"/>
    <col min="25" max="16384" width="8.77734375" style="22"/>
  </cols>
  <sheetData>
    <row r="1" spans="1:23" ht="13.8">
      <c r="A1" s="19" t="s">
        <v>19940</v>
      </c>
      <c r="B1" s="20"/>
    </row>
    <row r="2" spans="1:23" ht="55.8" customHeight="1">
      <c r="A2" s="1032" t="s">
        <v>19834</v>
      </c>
      <c r="B2" s="1033"/>
      <c r="C2" s="1033"/>
      <c r="D2" s="1033"/>
      <c r="E2" s="1033"/>
      <c r="F2" s="1033"/>
      <c r="G2" s="1033"/>
      <c r="H2" s="1033"/>
      <c r="I2" s="1033"/>
    </row>
    <row r="3" spans="1:23" ht="30.45" customHeight="1">
      <c r="A3" s="59"/>
      <c r="B3" s="60"/>
      <c r="C3" s="60"/>
      <c r="D3" s="60"/>
      <c r="E3" s="60"/>
      <c r="F3" s="60"/>
      <c r="G3" s="60"/>
      <c r="H3" s="60"/>
      <c r="I3" s="60"/>
    </row>
    <row r="4" spans="1:23" ht="13.8" thickBot="1">
      <c r="A4" s="20" t="s">
        <v>15925</v>
      </c>
      <c r="B4" s="16"/>
    </row>
    <row r="5" spans="1:23" s="53" customFormat="1" ht="15.6">
      <c r="A5" s="53" t="s">
        <v>19830</v>
      </c>
      <c r="B5" s="53" t="s">
        <v>1393</v>
      </c>
      <c r="C5" s="53" t="s">
        <v>1392</v>
      </c>
      <c r="D5" s="587" t="s">
        <v>19835</v>
      </c>
      <c r="E5" s="136" t="s">
        <v>1393</v>
      </c>
      <c r="F5" s="136" t="s">
        <v>16333</v>
      </c>
      <c r="G5" s="136" t="s">
        <v>19833</v>
      </c>
      <c r="H5" s="136" t="s">
        <v>1444</v>
      </c>
      <c r="I5" s="136" t="s">
        <v>16357</v>
      </c>
      <c r="J5" s="136" t="s">
        <v>1445</v>
      </c>
      <c r="K5" s="136" t="s">
        <v>19505</v>
      </c>
      <c r="L5" s="137" t="s">
        <v>16358</v>
      </c>
      <c r="M5" s="137" t="s">
        <v>1446</v>
      </c>
      <c r="N5" s="137" t="s">
        <v>1447</v>
      </c>
      <c r="O5" s="136" t="s">
        <v>1448</v>
      </c>
      <c r="P5" s="136" t="s">
        <v>1449</v>
      </c>
      <c r="Q5" s="136" t="s">
        <v>1450</v>
      </c>
      <c r="R5" s="136" t="s">
        <v>1451</v>
      </c>
      <c r="S5" s="136" t="s">
        <v>1452</v>
      </c>
      <c r="T5" s="136" t="s">
        <v>1453</v>
      </c>
      <c r="U5" s="136" t="s">
        <v>1454</v>
      </c>
      <c r="V5" s="138" t="s">
        <v>1455</v>
      </c>
      <c r="W5" s="64"/>
    </row>
    <row r="6" spans="1:23" s="135" customFormat="1">
      <c r="A6" s="588" t="s">
        <v>230</v>
      </c>
      <c r="B6" s="139">
        <v>1</v>
      </c>
      <c r="C6" s="589">
        <v>6279370</v>
      </c>
      <c r="D6" s="122" t="s">
        <v>230</v>
      </c>
      <c r="E6" s="122">
        <v>1</v>
      </c>
      <c r="F6" s="122">
        <v>6279370</v>
      </c>
      <c r="G6" s="140">
        <v>1</v>
      </c>
      <c r="H6" s="122" t="s">
        <v>16353</v>
      </c>
      <c r="I6" s="122" t="s">
        <v>1456</v>
      </c>
      <c r="J6" s="122" t="s">
        <v>232</v>
      </c>
      <c r="K6" s="122" t="s">
        <v>1457</v>
      </c>
      <c r="L6" s="141" t="s">
        <v>1458</v>
      </c>
      <c r="M6" s="141" t="s">
        <v>1459</v>
      </c>
      <c r="N6" s="141" t="s">
        <v>1460</v>
      </c>
      <c r="O6" s="122" t="s">
        <v>1462</v>
      </c>
      <c r="P6" s="122" t="s">
        <v>1463</v>
      </c>
      <c r="Q6" s="122">
        <v>0.17249999999999999</v>
      </c>
      <c r="R6" s="122">
        <v>2.2700000000000001E-2</v>
      </c>
      <c r="S6" s="122">
        <v>0.17580000000000001</v>
      </c>
      <c r="T6" s="122">
        <v>0.17560000000000001</v>
      </c>
      <c r="U6" s="122">
        <v>0.26040000000000002</v>
      </c>
      <c r="V6" s="142">
        <v>0.27910000000000001</v>
      </c>
    </row>
    <row r="7" spans="1:23" s="143" customFormat="1">
      <c r="A7" s="590" t="s">
        <v>5</v>
      </c>
      <c r="B7" s="143">
        <v>1</v>
      </c>
      <c r="C7" s="144">
        <v>9140327</v>
      </c>
      <c r="D7" s="143" t="s">
        <v>1464</v>
      </c>
      <c r="E7" s="143">
        <v>1</v>
      </c>
      <c r="F7" s="143">
        <v>9165685</v>
      </c>
      <c r="G7" s="144">
        <v>0.85716800000000004</v>
      </c>
      <c r="H7" s="143" t="s">
        <v>16353</v>
      </c>
      <c r="I7" s="143" t="s">
        <v>1456</v>
      </c>
      <c r="J7" s="143" t="s">
        <v>1465</v>
      </c>
      <c r="K7" s="143" t="s">
        <v>1466</v>
      </c>
      <c r="L7" s="145" t="s">
        <v>1467</v>
      </c>
      <c r="M7" s="145" t="s">
        <v>1468</v>
      </c>
      <c r="N7" s="145" t="s">
        <v>1469</v>
      </c>
      <c r="O7" s="143" t="s">
        <v>1470</v>
      </c>
      <c r="P7" s="143" t="s">
        <v>1471</v>
      </c>
      <c r="Q7" s="143">
        <v>0.14699999999999999</v>
      </c>
      <c r="R7" s="143">
        <v>1.1299999999999999E-2</v>
      </c>
      <c r="S7" s="143">
        <v>0.2651</v>
      </c>
      <c r="T7" s="143">
        <v>0.1905</v>
      </c>
      <c r="U7" s="143">
        <v>0.2147</v>
      </c>
      <c r="V7" s="146">
        <v>0.13189999999999999</v>
      </c>
    </row>
    <row r="8" spans="1:23" s="147" customFormat="1">
      <c r="A8" s="591" t="s">
        <v>9</v>
      </c>
      <c r="B8" s="147">
        <v>1</v>
      </c>
      <c r="C8" s="148">
        <v>46441649</v>
      </c>
      <c r="D8" s="147" t="s">
        <v>1472</v>
      </c>
      <c r="E8" s="147">
        <v>1</v>
      </c>
      <c r="F8" s="147">
        <v>46493460</v>
      </c>
      <c r="G8" s="148">
        <v>0.92601299999999998</v>
      </c>
      <c r="H8" s="147" t="s">
        <v>16353</v>
      </c>
      <c r="I8" s="147" t="s">
        <v>1456</v>
      </c>
      <c r="J8" s="147" t="s">
        <v>1400</v>
      </c>
      <c r="K8" s="147" t="s">
        <v>1473</v>
      </c>
      <c r="L8" s="147" t="s">
        <v>1474</v>
      </c>
      <c r="M8" s="147" t="s">
        <v>1475</v>
      </c>
      <c r="N8" s="147" t="s">
        <v>1476</v>
      </c>
      <c r="O8" s="147" t="s">
        <v>1477</v>
      </c>
      <c r="P8" s="147" t="s">
        <v>1478</v>
      </c>
      <c r="Q8" s="147">
        <v>0.48520000000000002</v>
      </c>
      <c r="R8" s="147">
        <v>0.4259</v>
      </c>
      <c r="S8" s="147">
        <v>0.48270000000000002</v>
      </c>
      <c r="T8" s="147">
        <v>0.66069999999999995</v>
      </c>
      <c r="U8" s="147">
        <v>0.44629999999999997</v>
      </c>
      <c r="V8" s="149">
        <v>0.4264</v>
      </c>
    </row>
    <row r="9" spans="1:23" s="20" customFormat="1">
      <c r="A9" s="592" t="s">
        <v>13</v>
      </c>
      <c r="B9" s="17">
        <v>1</v>
      </c>
      <c r="C9" s="150">
        <v>78331226</v>
      </c>
      <c r="D9" s="17" t="s">
        <v>1479</v>
      </c>
      <c r="E9" s="17">
        <v>1</v>
      </c>
      <c r="F9" s="17">
        <v>78392446</v>
      </c>
      <c r="G9" s="150">
        <v>0.96005700000000005</v>
      </c>
      <c r="H9" s="17" t="s">
        <v>16353</v>
      </c>
      <c r="I9" s="17" t="s">
        <v>1456</v>
      </c>
      <c r="J9" s="17" t="s">
        <v>1402</v>
      </c>
      <c r="K9" s="17" t="s">
        <v>1480</v>
      </c>
      <c r="L9" s="151" t="s">
        <v>1483</v>
      </c>
      <c r="M9" s="151" t="s">
        <v>1484</v>
      </c>
      <c r="N9" s="151" t="s">
        <v>1485</v>
      </c>
      <c r="O9" s="17" t="s">
        <v>1486</v>
      </c>
      <c r="P9" s="17" t="s">
        <v>1482</v>
      </c>
      <c r="Q9" s="17">
        <v>0.15079999999999999</v>
      </c>
      <c r="R9" s="17">
        <v>1.06E-2</v>
      </c>
      <c r="S9" s="17">
        <v>0.1167</v>
      </c>
      <c r="T9" s="17">
        <v>0.38</v>
      </c>
      <c r="U9" s="17">
        <v>0.2107</v>
      </c>
      <c r="V9" s="152">
        <v>6.6500000000000004E-2</v>
      </c>
    </row>
    <row r="10" spans="1:23" s="143" customFormat="1">
      <c r="A10" s="590" t="s">
        <v>15</v>
      </c>
      <c r="B10" s="143">
        <v>1</v>
      </c>
      <c r="C10" s="144">
        <v>110901129</v>
      </c>
      <c r="D10" s="143" t="s">
        <v>1487</v>
      </c>
      <c r="E10" s="143">
        <v>1</v>
      </c>
      <c r="F10" s="143">
        <v>110950462</v>
      </c>
      <c r="G10" s="144">
        <v>0.89141000000000004</v>
      </c>
      <c r="H10" s="143" t="s">
        <v>16353</v>
      </c>
      <c r="I10" s="143" t="s">
        <v>1456</v>
      </c>
      <c r="J10" s="143" t="s">
        <v>1488</v>
      </c>
      <c r="K10" s="143" t="s">
        <v>1489</v>
      </c>
      <c r="L10" s="145" t="s">
        <v>1490</v>
      </c>
      <c r="M10" s="145" t="s">
        <v>1491</v>
      </c>
      <c r="N10" s="145" t="s">
        <v>1492</v>
      </c>
      <c r="O10" s="143" t="s">
        <v>1493</v>
      </c>
      <c r="P10" s="143" t="s">
        <v>1494</v>
      </c>
      <c r="Q10" s="143" t="s">
        <v>1386</v>
      </c>
      <c r="R10" s="143" t="s">
        <v>1386</v>
      </c>
      <c r="S10" s="143" t="s">
        <v>1386</v>
      </c>
      <c r="T10" s="143" t="s">
        <v>1386</v>
      </c>
      <c r="U10" s="143" t="s">
        <v>1386</v>
      </c>
      <c r="V10" s="146" t="s">
        <v>1386</v>
      </c>
    </row>
    <row r="11" spans="1:23" s="20" customFormat="1">
      <c r="A11" s="592" t="s">
        <v>17</v>
      </c>
      <c r="B11" s="17">
        <v>1</v>
      </c>
      <c r="C11" s="150">
        <v>113434105</v>
      </c>
      <c r="D11" s="17" t="s">
        <v>1495</v>
      </c>
      <c r="E11" s="17">
        <v>1</v>
      </c>
      <c r="F11" s="17">
        <v>113456546</v>
      </c>
      <c r="G11" s="150">
        <v>0.84853199999999995</v>
      </c>
      <c r="H11" s="17" t="s">
        <v>16353</v>
      </c>
      <c r="I11" s="17" t="s">
        <v>1456</v>
      </c>
      <c r="J11" s="17" t="s">
        <v>1403</v>
      </c>
      <c r="K11" s="17" t="s">
        <v>1496</v>
      </c>
      <c r="L11" s="151" t="s">
        <v>1497</v>
      </c>
      <c r="M11" s="151" t="s">
        <v>1498</v>
      </c>
      <c r="N11" s="151" t="s">
        <v>1499</v>
      </c>
      <c r="O11" s="17" t="s">
        <v>1500</v>
      </c>
      <c r="P11" s="17" t="s">
        <v>1501</v>
      </c>
      <c r="Q11" s="17">
        <v>0.67669999999999997</v>
      </c>
      <c r="R11" s="17">
        <v>0.90849999999999997</v>
      </c>
      <c r="S11" s="17">
        <v>0.55189999999999995</v>
      </c>
      <c r="T11" s="17">
        <v>0.66469999999999996</v>
      </c>
      <c r="U11" s="17">
        <v>0.56259999999999999</v>
      </c>
      <c r="V11" s="152">
        <v>0.58179999999999998</v>
      </c>
    </row>
    <row r="12" spans="1:23" s="154" customFormat="1">
      <c r="A12" s="593" t="s">
        <v>254</v>
      </c>
      <c r="B12" s="153">
        <v>2</v>
      </c>
      <c r="C12" s="594">
        <v>179611711</v>
      </c>
      <c r="D12" s="154" t="s">
        <v>1502</v>
      </c>
      <c r="E12" s="154">
        <v>2</v>
      </c>
      <c r="F12" s="154">
        <v>179604160</v>
      </c>
      <c r="G12" s="155">
        <v>0.98203600000000002</v>
      </c>
      <c r="H12" s="154" t="s">
        <v>16353</v>
      </c>
      <c r="I12" s="154" t="s">
        <v>1456</v>
      </c>
      <c r="J12" s="154" t="s">
        <v>256</v>
      </c>
      <c r="K12" s="154" t="s">
        <v>1503</v>
      </c>
      <c r="L12" s="156" t="s">
        <v>1504</v>
      </c>
      <c r="M12" s="156" t="s">
        <v>1505</v>
      </c>
      <c r="N12" s="156" t="s">
        <v>1506</v>
      </c>
      <c r="O12" s="154" t="s">
        <v>1386</v>
      </c>
      <c r="P12" s="154" t="s">
        <v>1501</v>
      </c>
      <c r="Q12" s="154">
        <v>7.6300000000000007E-2</v>
      </c>
      <c r="R12" s="154">
        <v>3.0000000000000001E-3</v>
      </c>
      <c r="S12" s="154">
        <v>0.17</v>
      </c>
      <c r="T12" s="154">
        <v>0.19350000000000001</v>
      </c>
      <c r="U12" s="154">
        <v>4.7699999999999999E-2</v>
      </c>
      <c r="V12" s="157">
        <v>1.7399999999999999E-2</v>
      </c>
    </row>
    <row r="13" spans="1:23" s="122" customFormat="1">
      <c r="A13" s="588" t="s">
        <v>254</v>
      </c>
      <c r="B13" s="139">
        <v>2</v>
      </c>
      <c r="C13" s="589">
        <v>179611711</v>
      </c>
      <c r="D13" s="122" t="s">
        <v>1507</v>
      </c>
      <c r="E13" s="122">
        <v>2</v>
      </c>
      <c r="F13" s="122">
        <v>179604366</v>
      </c>
      <c r="G13" s="140">
        <v>0.98461399999999999</v>
      </c>
      <c r="H13" s="122" t="s">
        <v>16353</v>
      </c>
      <c r="I13" s="122" t="s">
        <v>1456</v>
      </c>
      <c r="J13" s="122" t="s">
        <v>256</v>
      </c>
      <c r="K13" s="122" t="s">
        <v>1503</v>
      </c>
      <c r="L13" s="141" t="s">
        <v>1504</v>
      </c>
      <c r="M13" s="141" t="s">
        <v>1508</v>
      </c>
      <c r="N13" s="141" t="s">
        <v>1509</v>
      </c>
      <c r="O13" s="122" t="s">
        <v>1386</v>
      </c>
      <c r="P13" s="122" t="s">
        <v>1501</v>
      </c>
      <c r="Q13" s="122" t="s">
        <v>1386</v>
      </c>
      <c r="R13" s="122" t="s">
        <v>1386</v>
      </c>
      <c r="S13" s="122" t="s">
        <v>1386</v>
      </c>
      <c r="T13" s="122" t="s">
        <v>1386</v>
      </c>
      <c r="U13" s="122" t="s">
        <v>1386</v>
      </c>
      <c r="V13" s="142" t="s">
        <v>1386</v>
      </c>
    </row>
    <row r="14" spans="1:23" s="122" customFormat="1">
      <c r="A14" s="588" t="s">
        <v>254</v>
      </c>
      <c r="B14" s="139">
        <v>2</v>
      </c>
      <c r="C14" s="589">
        <v>179611711</v>
      </c>
      <c r="D14" s="122" t="s">
        <v>254</v>
      </c>
      <c r="E14" s="122">
        <v>2</v>
      </c>
      <c r="F14" s="122">
        <v>179611711</v>
      </c>
      <c r="G14" s="140">
        <v>1</v>
      </c>
      <c r="H14" s="122" t="s">
        <v>16353</v>
      </c>
      <c r="I14" s="122" t="s">
        <v>1456</v>
      </c>
      <c r="J14" s="122" t="s">
        <v>256</v>
      </c>
      <c r="K14" s="122" t="s">
        <v>1503</v>
      </c>
      <c r="L14" s="141" t="s">
        <v>1511</v>
      </c>
      <c r="M14" s="141" t="s">
        <v>1512</v>
      </c>
      <c r="N14" s="141" t="s">
        <v>1513</v>
      </c>
      <c r="O14" s="122" t="s">
        <v>1514</v>
      </c>
      <c r="P14" s="122" t="s">
        <v>1515</v>
      </c>
      <c r="Q14" s="122">
        <v>7.7299999999999994E-2</v>
      </c>
      <c r="R14" s="122">
        <v>2.3E-3</v>
      </c>
      <c r="S14" s="122">
        <v>0.17</v>
      </c>
      <c r="T14" s="122">
        <v>0.19939999999999999</v>
      </c>
      <c r="U14" s="122">
        <v>4.7699999999999999E-2</v>
      </c>
      <c r="V14" s="142">
        <v>1.7399999999999999E-2</v>
      </c>
    </row>
    <row r="15" spans="1:23" s="122" customFormat="1">
      <c r="A15" s="588" t="s">
        <v>254</v>
      </c>
      <c r="B15" s="139">
        <v>2</v>
      </c>
      <c r="C15" s="589">
        <v>179611711</v>
      </c>
      <c r="D15" s="122" t="s">
        <v>1516</v>
      </c>
      <c r="E15" s="122">
        <v>2</v>
      </c>
      <c r="F15" s="122">
        <v>179634936</v>
      </c>
      <c r="G15" s="140">
        <v>0.868869</v>
      </c>
      <c r="H15" s="122" t="s">
        <v>16353</v>
      </c>
      <c r="I15" s="122" t="s">
        <v>1456</v>
      </c>
      <c r="J15" s="122" t="s">
        <v>256</v>
      </c>
      <c r="K15" s="122" t="s">
        <v>1503</v>
      </c>
      <c r="L15" s="141" t="s">
        <v>1517</v>
      </c>
      <c r="M15" s="141" t="s">
        <v>1518</v>
      </c>
      <c r="N15" s="141" t="s">
        <v>1519</v>
      </c>
      <c r="O15" s="122" t="s">
        <v>1386</v>
      </c>
      <c r="P15" s="122" t="s">
        <v>1501</v>
      </c>
      <c r="Q15" s="122">
        <v>8.1299999999999997E-2</v>
      </c>
      <c r="R15" s="122">
        <v>2.3E-3</v>
      </c>
      <c r="S15" s="122">
        <v>0.1729</v>
      </c>
      <c r="T15" s="122">
        <v>0.1905</v>
      </c>
      <c r="U15" s="122">
        <v>5.0700000000000002E-2</v>
      </c>
      <c r="V15" s="142">
        <v>4.19E-2</v>
      </c>
    </row>
    <row r="16" spans="1:23" s="122" customFormat="1">
      <c r="A16" s="588" t="s">
        <v>254</v>
      </c>
      <c r="B16" s="139">
        <v>2</v>
      </c>
      <c r="C16" s="589">
        <v>179611711</v>
      </c>
      <c r="D16" s="122" t="s">
        <v>1520</v>
      </c>
      <c r="E16" s="122">
        <v>2</v>
      </c>
      <c r="F16" s="122">
        <v>179637861</v>
      </c>
      <c r="G16" s="140">
        <v>0.941326</v>
      </c>
      <c r="H16" s="122" t="s">
        <v>16353</v>
      </c>
      <c r="I16" s="122" t="s">
        <v>1456</v>
      </c>
      <c r="J16" s="122" t="s">
        <v>256</v>
      </c>
      <c r="K16" s="122" t="s">
        <v>1503</v>
      </c>
      <c r="L16" s="141" t="s">
        <v>1521</v>
      </c>
      <c r="M16" s="141" t="s">
        <v>1522</v>
      </c>
      <c r="N16" s="141" t="s">
        <v>1523</v>
      </c>
      <c r="O16" s="122" t="s">
        <v>1386</v>
      </c>
      <c r="P16" s="122" t="s">
        <v>1501</v>
      </c>
      <c r="Q16" s="122">
        <v>7.5499999999999998E-2</v>
      </c>
      <c r="R16" s="122">
        <v>2.3E-3</v>
      </c>
      <c r="S16" s="122">
        <v>0.17150000000000001</v>
      </c>
      <c r="T16" s="122">
        <v>0.1905</v>
      </c>
      <c r="U16" s="122">
        <v>4.87E-2</v>
      </c>
      <c r="V16" s="142">
        <v>1.5299999999999999E-2</v>
      </c>
    </row>
    <row r="17" spans="1:22" s="122" customFormat="1">
      <c r="A17" s="588" t="s">
        <v>254</v>
      </c>
      <c r="B17" s="139">
        <v>2</v>
      </c>
      <c r="C17" s="589">
        <v>179611711</v>
      </c>
      <c r="D17" s="122" t="s">
        <v>1524</v>
      </c>
      <c r="E17" s="122">
        <v>2</v>
      </c>
      <c r="F17" s="122">
        <v>179641975</v>
      </c>
      <c r="G17" s="140">
        <v>0.93869800000000003</v>
      </c>
      <c r="H17" s="122" t="s">
        <v>16353</v>
      </c>
      <c r="I17" s="122" t="s">
        <v>1456</v>
      </c>
      <c r="J17" s="122" t="s">
        <v>256</v>
      </c>
      <c r="K17" s="122" t="s">
        <v>1503</v>
      </c>
      <c r="L17" s="141" t="s">
        <v>1525</v>
      </c>
      <c r="M17" s="141" t="s">
        <v>1526</v>
      </c>
      <c r="N17" s="141" t="s">
        <v>1527</v>
      </c>
      <c r="O17" s="122" t="s">
        <v>1386</v>
      </c>
      <c r="P17" s="122" t="s">
        <v>1501</v>
      </c>
      <c r="Q17" s="122" t="s">
        <v>1386</v>
      </c>
      <c r="R17" s="122" t="s">
        <v>1386</v>
      </c>
      <c r="S17" s="122" t="s">
        <v>1386</v>
      </c>
      <c r="T17" s="122" t="s">
        <v>1386</v>
      </c>
      <c r="U17" s="122" t="s">
        <v>1386</v>
      </c>
      <c r="V17" s="142" t="s">
        <v>1386</v>
      </c>
    </row>
    <row r="18" spans="1:22" s="185" customFormat="1">
      <c r="A18" s="595" t="s">
        <v>16439</v>
      </c>
      <c r="B18" s="252">
        <v>3</v>
      </c>
      <c r="C18" s="596">
        <v>47459679</v>
      </c>
      <c r="D18" s="252" t="s">
        <v>16439</v>
      </c>
      <c r="E18" s="252">
        <v>3</v>
      </c>
      <c r="F18" s="252">
        <v>47459679</v>
      </c>
      <c r="G18" s="186">
        <v>1</v>
      </c>
      <c r="H18" s="143" t="s">
        <v>16353</v>
      </c>
      <c r="I18" s="143" t="s">
        <v>1456</v>
      </c>
      <c r="J18" s="185" t="s">
        <v>16440</v>
      </c>
      <c r="K18" s="185" t="s">
        <v>16441</v>
      </c>
      <c r="L18" s="253" t="s">
        <v>16442</v>
      </c>
      <c r="M18" s="185" t="s">
        <v>16443</v>
      </c>
      <c r="N18" s="253" t="s">
        <v>16444</v>
      </c>
      <c r="O18" s="185" t="s">
        <v>1500</v>
      </c>
      <c r="P18" s="185" t="s">
        <v>1471</v>
      </c>
      <c r="Q18" s="185">
        <v>0.45229999999999998</v>
      </c>
      <c r="R18" s="185">
        <v>0.23300000000000001</v>
      </c>
      <c r="S18" s="185">
        <v>0.52449999999999997</v>
      </c>
      <c r="T18" s="185">
        <v>0.45829999999999999</v>
      </c>
      <c r="U18" s="185">
        <v>0.59050000000000002</v>
      </c>
      <c r="V18" s="254">
        <v>0.54910000000000003</v>
      </c>
    </row>
    <row r="19" spans="1:22" s="143" customFormat="1">
      <c r="A19" s="590" t="s">
        <v>59</v>
      </c>
      <c r="B19" s="143">
        <v>3</v>
      </c>
      <c r="C19" s="144">
        <v>119379186</v>
      </c>
      <c r="D19" s="147" t="s">
        <v>59</v>
      </c>
      <c r="E19" s="143">
        <v>3</v>
      </c>
      <c r="F19" s="143">
        <v>119379186</v>
      </c>
      <c r="G19" s="144">
        <v>1</v>
      </c>
      <c r="H19" s="143" t="s">
        <v>16353</v>
      </c>
      <c r="I19" s="143" t="s">
        <v>1456</v>
      </c>
      <c r="J19" s="143" t="s">
        <v>1410</v>
      </c>
      <c r="K19" s="143" t="s">
        <v>1532</v>
      </c>
      <c r="L19" s="145" t="s">
        <v>1490</v>
      </c>
      <c r="M19" s="145" t="s">
        <v>1533</v>
      </c>
      <c r="N19" s="145" t="s">
        <v>1534</v>
      </c>
      <c r="O19" s="143" t="s">
        <v>1535</v>
      </c>
      <c r="P19" s="143" t="s">
        <v>1536</v>
      </c>
      <c r="Q19" s="143">
        <v>0.40179999999999999</v>
      </c>
      <c r="R19" s="143">
        <v>0.29349999999999998</v>
      </c>
      <c r="S19" s="143">
        <v>0.46110000000000001</v>
      </c>
      <c r="T19" s="143">
        <v>0.33229999999999998</v>
      </c>
      <c r="U19" s="143">
        <v>0.4304</v>
      </c>
      <c r="V19" s="146">
        <v>0.54810000000000003</v>
      </c>
    </row>
    <row r="20" spans="1:22" s="159" customFormat="1">
      <c r="A20" s="597" t="s">
        <v>268</v>
      </c>
      <c r="B20" s="158">
        <v>3</v>
      </c>
      <c r="C20" s="598">
        <v>122013465</v>
      </c>
      <c r="D20" s="159" t="s">
        <v>1539</v>
      </c>
      <c r="E20" s="159">
        <v>3</v>
      </c>
      <c r="F20" s="159">
        <v>122003757</v>
      </c>
      <c r="G20" s="160">
        <v>0.94394800000000001</v>
      </c>
      <c r="H20" s="159" t="s">
        <v>16353</v>
      </c>
      <c r="I20" s="159" t="s">
        <v>1456</v>
      </c>
      <c r="J20" s="159" t="s">
        <v>270</v>
      </c>
      <c r="K20" s="159" t="s">
        <v>1540</v>
      </c>
      <c r="L20" s="161" t="s">
        <v>1541</v>
      </c>
      <c r="M20" s="161" t="s">
        <v>1542</v>
      </c>
      <c r="N20" s="161" t="s">
        <v>1543</v>
      </c>
      <c r="O20" s="159" t="s">
        <v>1493</v>
      </c>
      <c r="P20" s="159" t="s">
        <v>1544</v>
      </c>
      <c r="Q20" s="159">
        <v>9.4200000000000006E-2</v>
      </c>
      <c r="R20" s="159">
        <v>9.7999999999999997E-3</v>
      </c>
      <c r="S20" s="159">
        <v>0.1066</v>
      </c>
      <c r="T20" s="159">
        <v>3.6700000000000003E-2</v>
      </c>
      <c r="U20" s="159">
        <v>0.14510000000000001</v>
      </c>
      <c r="V20" s="162">
        <v>0.20649999999999999</v>
      </c>
    </row>
    <row r="21" spans="1:22" s="159" customFormat="1">
      <c r="A21" s="597" t="s">
        <v>279</v>
      </c>
      <c r="B21" s="158">
        <v>4</v>
      </c>
      <c r="C21" s="598">
        <v>95223698</v>
      </c>
      <c r="D21" s="159" t="s">
        <v>1545</v>
      </c>
      <c r="E21" s="159">
        <v>4</v>
      </c>
      <c r="F21" s="159">
        <v>95173779</v>
      </c>
      <c r="G21" s="160">
        <v>0.88137500000000002</v>
      </c>
      <c r="H21" s="159" t="s">
        <v>16353</v>
      </c>
      <c r="I21" s="159" t="s">
        <v>1456</v>
      </c>
      <c r="J21" s="159" t="s">
        <v>281</v>
      </c>
      <c r="K21" s="159" t="s">
        <v>1546</v>
      </c>
      <c r="L21" s="161" t="s">
        <v>1547</v>
      </c>
      <c r="M21" s="161" t="s">
        <v>1551</v>
      </c>
      <c r="N21" s="161" t="s">
        <v>1552</v>
      </c>
      <c r="O21" s="159" t="s">
        <v>1537</v>
      </c>
      <c r="P21" s="159" t="s">
        <v>1501</v>
      </c>
      <c r="Q21" s="159">
        <v>0.73060000000000003</v>
      </c>
      <c r="R21" s="159">
        <v>0.95609999999999995</v>
      </c>
      <c r="S21" s="159">
        <v>0.70889999999999997</v>
      </c>
      <c r="T21" s="159">
        <v>0.70540000000000003</v>
      </c>
      <c r="U21" s="159">
        <v>0.56559999999999999</v>
      </c>
      <c r="V21" s="162">
        <v>0.63700000000000001</v>
      </c>
    </row>
    <row r="22" spans="1:22" s="159" customFormat="1">
      <c r="A22" s="597" t="s">
        <v>282</v>
      </c>
      <c r="B22" s="158">
        <v>4</v>
      </c>
      <c r="C22" s="598">
        <v>103552813</v>
      </c>
      <c r="D22" s="159" t="s">
        <v>1553</v>
      </c>
      <c r="E22" s="159">
        <v>4</v>
      </c>
      <c r="F22" s="159">
        <v>103557077</v>
      </c>
      <c r="G22" s="160">
        <v>0.98412100000000002</v>
      </c>
      <c r="H22" s="159" t="s">
        <v>16353</v>
      </c>
      <c r="I22" s="159" t="s">
        <v>1456</v>
      </c>
      <c r="J22" s="159" t="s">
        <v>1554</v>
      </c>
      <c r="K22" s="159" t="s">
        <v>1555</v>
      </c>
      <c r="L22" s="161" t="s">
        <v>1556</v>
      </c>
      <c r="M22" s="161" t="s">
        <v>1557</v>
      </c>
      <c r="N22" s="161" t="s">
        <v>1558</v>
      </c>
      <c r="O22" s="159" t="s">
        <v>1559</v>
      </c>
      <c r="P22" s="159" t="s">
        <v>1560</v>
      </c>
      <c r="Q22" s="159" t="s">
        <v>1386</v>
      </c>
      <c r="R22" s="159">
        <v>0.66259999999999997</v>
      </c>
      <c r="S22" s="159">
        <v>0.6542</v>
      </c>
      <c r="T22" s="159">
        <v>0.51590000000000003</v>
      </c>
      <c r="U22" s="159">
        <v>0.49299999999999999</v>
      </c>
      <c r="V22" s="162">
        <v>0.41310000000000002</v>
      </c>
    </row>
    <row r="23" spans="1:22">
      <c r="A23" s="13" t="s">
        <v>111</v>
      </c>
      <c r="B23" s="16">
        <v>7</v>
      </c>
      <c r="C23" s="56">
        <v>80300449</v>
      </c>
      <c r="D23" s="16" t="s">
        <v>111</v>
      </c>
      <c r="E23" s="16">
        <v>7</v>
      </c>
      <c r="F23" s="16">
        <v>80300449</v>
      </c>
      <c r="G23" s="56">
        <v>1</v>
      </c>
      <c r="H23" s="16" t="s">
        <v>16354</v>
      </c>
      <c r="I23" s="16" t="s">
        <v>1563</v>
      </c>
      <c r="J23" s="16" t="s">
        <v>1564</v>
      </c>
      <c r="K23" s="16" t="s">
        <v>1565</v>
      </c>
      <c r="L23" s="447" t="s">
        <v>1566</v>
      </c>
      <c r="M23" s="447" t="s">
        <v>1567</v>
      </c>
      <c r="N23" s="447" t="s">
        <v>1568</v>
      </c>
      <c r="O23" s="16" t="s">
        <v>1386</v>
      </c>
      <c r="P23" s="16" t="s">
        <v>1386</v>
      </c>
      <c r="Q23" s="16">
        <v>3.1E-2</v>
      </c>
      <c r="R23" s="16">
        <v>0.1157</v>
      </c>
      <c r="S23" s="16">
        <v>2.8999999999999998E-3</v>
      </c>
      <c r="T23" s="16">
        <v>0</v>
      </c>
      <c r="U23" s="16">
        <v>0</v>
      </c>
      <c r="V23" s="448">
        <v>0</v>
      </c>
    </row>
    <row r="24" spans="1:22" s="143" customFormat="1">
      <c r="A24" s="590" t="s">
        <v>113</v>
      </c>
      <c r="B24" s="143">
        <v>7</v>
      </c>
      <c r="C24" s="144">
        <v>95051998</v>
      </c>
      <c r="D24" s="143" t="s">
        <v>1569</v>
      </c>
      <c r="E24" s="143">
        <v>7</v>
      </c>
      <c r="F24" s="143">
        <v>95034775</v>
      </c>
      <c r="G24" s="144">
        <v>0.93859300000000001</v>
      </c>
      <c r="H24" s="143" t="s">
        <v>16353</v>
      </c>
      <c r="I24" s="143" t="s">
        <v>1456</v>
      </c>
      <c r="J24" s="143" t="s">
        <v>1570</v>
      </c>
      <c r="K24" s="143" t="s">
        <v>1571</v>
      </c>
      <c r="L24" s="145" t="s">
        <v>1572</v>
      </c>
      <c r="M24" s="145" t="s">
        <v>1573</v>
      </c>
      <c r="N24" s="145" t="s">
        <v>1574</v>
      </c>
      <c r="O24" s="143" t="s">
        <v>1481</v>
      </c>
      <c r="P24" s="143" t="s">
        <v>1531</v>
      </c>
      <c r="Q24" s="143">
        <v>0.2833</v>
      </c>
      <c r="R24" s="143">
        <v>0.33210000000000001</v>
      </c>
      <c r="S24" s="143">
        <v>0.2334</v>
      </c>
      <c r="T24" s="143">
        <v>0.1885</v>
      </c>
      <c r="U24" s="143">
        <v>0.2485</v>
      </c>
      <c r="V24" s="146">
        <v>0.38650000000000001</v>
      </c>
    </row>
    <row r="25" spans="1:22" s="143" customFormat="1">
      <c r="A25" s="590" t="s">
        <v>135</v>
      </c>
      <c r="B25" s="143">
        <v>9</v>
      </c>
      <c r="C25" s="144">
        <v>134320354</v>
      </c>
      <c r="D25" s="143" t="s">
        <v>1577</v>
      </c>
      <c r="E25" s="143">
        <v>9</v>
      </c>
      <c r="F25" s="143">
        <v>134371165</v>
      </c>
      <c r="G25" s="144">
        <v>0.82430899999999996</v>
      </c>
      <c r="H25" s="143" t="s">
        <v>16353</v>
      </c>
      <c r="I25" s="143" t="s">
        <v>1456</v>
      </c>
      <c r="J25" s="143" t="s">
        <v>1420</v>
      </c>
      <c r="K25" s="143" t="s">
        <v>1578</v>
      </c>
      <c r="L25" s="145" t="s">
        <v>1497</v>
      </c>
      <c r="M25" s="145" t="s">
        <v>1579</v>
      </c>
      <c r="N25" s="145" t="s">
        <v>1580</v>
      </c>
      <c r="O25" s="143" t="s">
        <v>1581</v>
      </c>
      <c r="P25" s="143" t="s">
        <v>1582</v>
      </c>
      <c r="Q25" s="143">
        <v>5.91E-2</v>
      </c>
      <c r="R25" s="143">
        <v>4.9200000000000001E-2</v>
      </c>
      <c r="S25" s="143">
        <v>0.14119999999999999</v>
      </c>
      <c r="T25" s="143">
        <v>5.2600000000000001E-2</v>
      </c>
      <c r="U25" s="143">
        <v>5.7700000000000001E-2</v>
      </c>
      <c r="V25" s="146">
        <v>2.2499999999999999E-2</v>
      </c>
    </row>
    <row r="26" spans="1:22" s="159" customFormat="1">
      <c r="A26" s="597" t="s">
        <v>324</v>
      </c>
      <c r="B26" s="158">
        <v>10</v>
      </c>
      <c r="C26" s="598">
        <v>38365283</v>
      </c>
      <c r="D26" s="159" t="s">
        <v>1583</v>
      </c>
      <c r="E26" s="159">
        <v>10</v>
      </c>
      <c r="F26" s="159">
        <v>38344700</v>
      </c>
      <c r="G26" s="160">
        <v>0.96098099999999997</v>
      </c>
      <c r="H26" s="159" t="s">
        <v>16353</v>
      </c>
      <c r="I26" s="159" t="s">
        <v>1456</v>
      </c>
      <c r="J26" s="159" t="s">
        <v>1421</v>
      </c>
      <c r="K26" s="159" t="s">
        <v>1584</v>
      </c>
      <c r="L26" s="161" t="s">
        <v>1585</v>
      </c>
      <c r="M26" s="161" t="s">
        <v>1588</v>
      </c>
      <c r="N26" s="161" t="s">
        <v>1589</v>
      </c>
      <c r="O26" s="159" t="s">
        <v>1576</v>
      </c>
      <c r="P26" s="159" t="s">
        <v>1501</v>
      </c>
      <c r="Q26" s="159" t="s">
        <v>1386</v>
      </c>
      <c r="R26" s="159" t="s">
        <v>1386</v>
      </c>
      <c r="S26" s="159" t="s">
        <v>1386</v>
      </c>
      <c r="T26" s="159" t="s">
        <v>1386</v>
      </c>
      <c r="U26" s="159" t="s">
        <v>1386</v>
      </c>
      <c r="V26" s="162" t="s">
        <v>1386</v>
      </c>
    </row>
    <row r="27" spans="1:22" s="20" customFormat="1">
      <c r="A27" s="592" t="s">
        <v>143</v>
      </c>
      <c r="B27" s="17">
        <v>10</v>
      </c>
      <c r="C27" s="150">
        <v>50531606</v>
      </c>
      <c r="D27" s="17" t="s">
        <v>143</v>
      </c>
      <c r="E27" s="17">
        <v>10</v>
      </c>
      <c r="F27" s="17">
        <v>50531606</v>
      </c>
      <c r="G27" s="150">
        <v>1</v>
      </c>
      <c r="H27" s="17" t="s">
        <v>16353</v>
      </c>
      <c r="I27" s="17" t="s">
        <v>1456</v>
      </c>
      <c r="J27" s="17" t="s">
        <v>1422</v>
      </c>
      <c r="K27" s="17" t="s">
        <v>1590</v>
      </c>
      <c r="L27" s="151" t="s">
        <v>1467</v>
      </c>
      <c r="M27" s="151" t="s">
        <v>1593</v>
      </c>
      <c r="N27" s="151" t="s">
        <v>1594</v>
      </c>
      <c r="O27" s="17" t="s">
        <v>1595</v>
      </c>
      <c r="P27" s="17" t="s">
        <v>1562</v>
      </c>
      <c r="Q27" s="17" t="s">
        <v>1386</v>
      </c>
      <c r="R27" s="17" t="s">
        <v>1386</v>
      </c>
      <c r="S27" s="17" t="s">
        <v>1386</v>
      </c>
      <c r="T27" s="17" t="s">
        <v>1386</v>
      </c>
      <c r="U27" s="17" t="s">
        <v>1386</v>
      </c>
      <c r="V27" s="152" t="s">
        <v>1386</v>
      </c>
    </row>
    <row r="28" spans="1:22" s="20" customFormat="1">
      <c r="A28" s="592" t="s">
        <v>143</v>
      </c>
      <c r="B28" s="17">
        <v>10</v>
      </c>
      <c r="C28" s="150">
        <v>50531606</v>
      </c>
      <c r="D28" s="17" t="s">
        <v>472</v>
      </c>
      <c r="E28" s="17">
        <v>10</v>
      </c>
      <c r="F28" s="17">
        <v>50531972</v>
      </c>
      <c r="G28" s="150">
        <v>0.99604800000000004</v>
      </c>
      <c r="H28" s="17" t="s">
        <v>16353</v>
      </c>
      <c r="I28" s="17" t="s">
        <v>1456</v>
      </c>
      <c r="J28" s="17" t="s">
        <v>1422</v>
      </c>
      <c r="K28" s="17" t="s">
        <v>1590</v>
      </c>
      <c r="L28" s="151" t="s">
        <v>1467</v>
      </c>
      <c r="M28" s="151" t="s">
        <v>1596</v>
      </c>
      <c r="N28" s="151" t="s">
        <v>1597</v>
      </c>
      <c r="O28" s="17" t="s">
        <v>1598</v>
      </c>
      <c r="P28" s="17" t="s">
        <v>1463</v>
      </c>
      <c r="Q28" s="17">
        <v>0.17649999999999999</v>
      </c>
      <c r="R28" s="17">
        <v>0.10290000000000001</v>
      </c>
      <c r="S28" s="17">
        <v>0.26079999999999998</v>
      </c>
      <c r="T28" s="17">
        <v>0.3095</v>
      </c>
      <c r="U28" s="17">
        <v>0.14810000000000001</v>
      </c>
      <c r="V28" s="152">
        <v>0.1084</v>
      </c>
    </row>
    <row r="29" spans="1:22" s="20" customFormat="1">
      <c r="A29" s="592" t="s">
        <v>143</v>
      </c>
      <c r="B29" s="17">
        <v>10</v>
      </c>
      <c r="C29" s="150">
        <v>50531606</v>
      </c>
      <c r="D29" s="17" t="s">
        <v>1599</v>
      </c>
      <c r="E29" s="17">
        <v>10</v>
      </c>
      <c r="F29" s="17">
        <v>50533237</v>
      </c>
      <c r="G29" s="150">
        <v>0.932118</v>
      </c>
      <c r="H29" s="17" t="s">
        <v>16353</v>
      </c>
      <c r="I29" s="17" t="s">
        <v>1456</v>
      </c>
      <c r="J29" s="17" t="s">
        <v>1422</v>
      </c>
      <c r="K29" s="17" t="s">
        <v>1590</v>
      </c>
      <c r="L29" s="151" t="s">
        <v>1591</v>
      </c>
      <c r="M29" s="151" t="s">
        <v>1600</v>
      </c>
      <c r="N29" s="151" t="s">
        <v>1601</v>
      </c>
      <c r="O29" s="17" t="s">
        <v>1486</v>
      </c>
      <c r="P29" s="17" t="s">
        <v>1602</v>
      </c>
      <c r="Q29" s="17" t="s">
        <v>1386</v>
      </c>
      <c r="R29" s="17" t="s">
        <v>1386</v>
      </c>
      <c r="S29" s="17" t="s">
        <v>1386</v>
      </c>
      <c r="T29" s="17" t="s">
        <v>1386</v>
      </c>
      <c r="U29" s="17" t="s">
        <v>1386</v>
      </c>
      <c r="V29" s="152" t="s">
        <v>1386</v>
      </c>
    </row>
    <row r="30" spans="1:22" s="154" customFormat="1">
      <c r="A30" s="593" t="s">
        <v>329</v>
      </c>
      <c r="B30" s="153">
        <v>10</v>
      </c>
      <c r="C30" s="594">
        <v>104081349</v>
      </c>
      <c r="D30" s="154" t="s">
        <v>1603</v>
      </c>
      <c r="E30" s="154">
        <v>10</v>
      </c>
      <c r="F30" s="154">
        <v>103991381</v>
      </c>
      <c r="G30" s="155">
        <v>0.90312400000000004</v>
      </c>
      <c r="H30" s="154" t="s">
        <v>16353</v>
      </c>
      <c r="I30" s="154" t="s">
        <v>1456</v>
      </c>
      <c r="J30" s="154" t="s">
        <v>1423</v>
      </c>
      <c r="K30" s="154" t="s">
        <v>1604</v>
      </c>
      <c r="L30" s="156" t="s">
        <v>1467</v>
      </c>
      <c r="M30" s="156" t="s">
        <v>1605</v>
      </c>
      <c r="N30" s="156" t="s">
        <v>1606</v>
      </c>
      <c r="O30" s="154" t="s">
        <v>1486</v>
      </c>
      <c r="P30" s="154" t="s">
        <v>1607</v>
      </c>
      <c r="Q30" s="154" t="s">
        <v>1386</v>
      </c>
      <c r="R30" s="154" t="s">
        <v>1386</v>
      </c>
      <c r="S30" s="154" t="s">
        <v>1386</v>
      </c>
      <c r="T30" s="154" t="s">
        <v>1386</v>
      </c>
      <c r="U30" s="154" t="s">
        <v>1386</v>
      </c>
      <c r="V30" s="157" t="s">
        <v>1386</v>
      </c>
    </row>
    <row r="31" spans="1:22" s="159" customFormat="1">
      <c r="A31" s="597" t="s">
        <v>337</v>
      </c>
      <c r="B31" s="158">
        <v>11</v>
      </c>
      <c r="C31" s="598">
        <v>61552680</v>
      </c>
      <c r="D31" s="159" t="s">
        <v>1608</v>
      </c>
      <c r="E31" s="159">
        <v>11</v>
      </c>
      <c r="F31" s="159">
        <v>61593816</v>
      </c>
      <c r="G31" s="160">
        <v>0.970719</v>
      </c>
      <c r="H31" s="159" t="s">
        <v>16353</v>
      </c>
      <c r="I31" s="159" t="s">
        <v>1456</v>
      </c>
      <c r="J31" s="159" t="s">
        <v>1609</v>
      </c>
      <c r="K31" s="159" t="s">
        <v>1610</v>
      </c>
      <c r="L31" s="161" t="s">
        <v>1591</v>
      </c>
      <c r="M31" s="161" t="s">
        <v>1611</v>
      </c>
      <c r="N31" s="161" t="s">
        <v>1612</v>
      </c>
      <c r="O31" s="159" t="s">
        <v>1386</v>
      </c>
      <c r="P31" s="159" t="s">
        <v>1613</v>
      </c>
      <c r="Q31" s="159" t="s">
        <v>1386</v>
      </c>
      <c r="R31" s="159" t="s">
        <v>1386</v>
      </c>
      <c r="S31" s="159" t="s">
        <v>1386</v>
      </c>
      <c r="T31" s="159" t="s">
        <v>1386</v>
      </c>
      <c r="U31" s="159" t="s">
        <v>1386</v>
      </c>
      <c r="V31" s="162" t="s">
        <v>1386</v>
      </c>
    </row>
    <row r="32" spans="1:22" s="20" customFormat="1">
      <c r="A32" s="592" t="s">
        <v>169</v>
      </c>
      <c r="B32" s="17">
        <v>13</v>
      </c>
      <c r="C32" s="150">
        <v>113888425</v>
      </c>
      <c r="D32" s="17" t="s">
        <v>1616</v>
      </c>
      <c r="E32" s="17">
        <v>13</v>
      </c>
      <c r="F32" s="17">
        <v>113897320</v>
      </c>
      <c r="G32" s="150">
        <v>0.95614299999999997</v>
      </c>
      <c r="H32" s="17" t="s">
        <v>16353</v>
      </c>
      <c r="I32" s="17" t="s">
        <v>1456</v>
      </c>
      <c r="J32" s="17" t="s">
        <v>1427</v>
      </c>
      <c r="K32" s="17" t="s">
        <v>1617</v>
      </c>
      <c r="L32" s="151" t="s">
        <v>1618</v>
      </c>
      <c r="M32" s="151" t="s">
        <v>1622</v>
      </c>
      <c r="N32" s="151" t="s">
        <v>1623</v>
      </c>
      <c r="O32" s="17" t="s">
        <v>1592</v>
      </c>
      <c r="P32" s="17" t="s">
        <v>1621</v>
      </c>
      <c r="Q32" s="17" t="s">
        <v>1386</v>
      </c>
      <c r="R32" s="17" t="s">
        <v>1386</v>
      </c>
      <c r="S32" s="17" t="s">
        <v>1386</v>
      </c>
      <c r="T32" s="17" t="s">
        <v>1386</v>
      </c>
      <c r="U32" s="17" t="s">
        <v>1386</v>
      </c>
      <c r="V32" s="152" t="s">
        <v>1386</v>
      </c>
    </row>
    <row r="33" spans="1:53" s="20" customFormat="1">
      <c r="A33" s="592" t="s">
        <v>169</v>
      </c>
      <c r="B33" s="17">
        <v>13</v>
      </c>
      <c r="C33" s="150">
        <v>113888425</v>
      </c>
      <c r="D33" s="17" t="s">
        <v>1624</v>
      </c>
      <c r="E33" s="17">
        <v>13</v>
      </c>
      <c r="F33" s="17">
        <v>113909339</v>
      </c>
      <c r="G33" s="150">
        <v>0.98978699999999997</v>
      </c>
      <c r="H33" s="17" t="s">
        <v>16353</v>
      </c>
      <c r="I33" s="17" t="s">
        <v>1456</v>
      </c>
      <c r="J33" s="17" t="s">
        <v>1427</v>
      </c>
      <c r="K33" s="17" t="s">
        <v>1617</v>
      </c>
      <c r="L33" s="151" t="s">
        <v>1625</v>
      </c>
      <c r="M33" s="151" t="s">
        <v>1629</v>
      </c>
      <c r="N33" s="151" t="s">
        <v>1630</v>
      </c>
      <c r="O33" s="17" t="s">
        <v>1631</v>
      </c>
      <c r="P33" s="17" t="s">
        <v>1628</v>
      </c>
      <c r="Q33" s="17">
        <v>0.25159999999999999</v>
      </c>
      <c r="R33" s="17">
        <v>1.3599999999999999E-2</v>
      </c>
      <c r="S33" s="17">
        <v>0.32279999999999998</v>
      </c>
      <c r="T33" s="17">
        <v>0.33529999999999999</v>
      </c>
      <c r="U33" s="17">
        <v>0.2326</v>
      </c>
      <c r="V33" s="152">
        <v>0.45600000000000002</v>
      </c>
    </row>
    <row r="34" spans="1:53" s="143" customFormat="1">
      <c r="A34" s="590" t="s">
        <v>188</v>
      </c>
      <c r="B34" s="143">
        <v>17</v>
      </c>
      <c r="C34" s="144">
        <v>2600186</v>
      </c>
      <c r="D34" s="143" t="s">
        <v>188</v>
      </c>
      <c r="E34" s="143">
        <v>17</v>
      </c>
      <c r="F34" s="143">
        <v>2600186</v>
      </c>
      <c r="G34" s="144">
        <v>1</v>
      </c>
      <c r="H34" s="143" t="s">
        <v>16353</v>
      </c>
      <c r="I34" s="143" t="s">
        <v>1456</v>
      </c>
      <c r="J34" s="143" t="s">
        <v>1632</v>
      </c>
      <c r="K34" s="143" t="s">
        <v>1633</v>
      </c>
      <c r="L34" s="145" t="s">
        <v>1634</v>
      </c>
      <c r="M34" s="145" t="s">
        <v>1635</v>
      </c>
      <c r="N34" s="145" t="s">
        <v>1636</v>
      </c>
      <c r="O34" s="143" t="s">
        <v>1561</v>
      </c>
      <c r="P34" s="143" t="s">
        <v>1637</v>
      </c>
      <c r="Q34" s="143">
        <v>0.19089999999999999</v>
      </c>
      <c r="R34" s="143">
        <v>2.9499999999999998E-2</v>
      </c>
      <c r="S34" s="143">
        <v>0.12540000000000001</v>
      </c>
      <c r="T34" s="143">
        <v>0.35020000000000001</v>
      </c>
      <c r="U34" s="143">
        <v>0.12130000000000001</v>
      </c>
      <c r="V34" s="146">
        <v>0.36299999999999999</v>
      </c>
    </row>
    <row r="35" spans="1:53" s="20" customFormat="1">
      <c r="A35" s="592" t="s">
        <v>214</v>
      </c>
      <c r="B35" s="17">
        <v>19</v>
      </c>
      <c r="C35" s="150">
        <v>22327489</v>
      </c>
      <c r="D35" s="17" t="s">
        <v>1638</v>
      </c>
      <c r="E35" s="17">
        <v>19</v>
      </c>
      <c r="F35" s="17">
        <v>22375868</v>
      </c>
      <c r="G35" s="150">
        <v>0.95333000000000001</v>
      </c>
      <c r="H35" s="17" t="s">
        <v>16353</v>
      </c>
      <c r="I35" s="17" t="s">
        <v>1456</v>
      </c>
      <c r="J35" s="17" t="s">
        <v>1639</v>
      </c>
      <c r="K35" s="17" t="s">
        <v>1640</v>
      </c>
      <c r="L35" s="151" t="s">
        <v>1641</v>
      </c>
      <c r="M35" s="151" t="s">
        <v>1643</v>
      </c>
      <c r="N35" s="151" t="s">
        <v>1644</v>
      </c>
      <c r="O35" s="17" t="s">
        <v>1645</v>
      </c>
      <c r="P35" s="17" t="s">
        <v>1642</v>
      </c>
      <c r="Q35" s="17">
        <v>0.44130000000000003</v>
      </c>
      <c r="R35" s="17">
        <v>0.6331</v>
      </c>
      <c r="S35" s="17">
        <v>0.36890000000000001</v>
      </c>
      <c r="T35" s="17">
        <v>0.33929999999999999</v>
      </c>
      <c r="U35" s="17">
        <v>0.34589999999999999</v>
      </c>
      <c r="V35" s="152">
        <v>0.43659999999999999</v>
      </c>
    </row>
    <row r="36" spans="1:53" s="163" customFormat="1">
      <c r="A36" s="599" t="s">
        <v>218</v>
      </c>
      <c r="B36" s="163">
        <v>19</v>
      </c>
      <c r="C36" s="164">
        <v>49571399</v>
      </c>
      <c r="D36" s="163" t="s">
        <v>1646</v>
      </c>
      <c r="E36" s="163">
        <v>19</v>
      </c>
      <c r="F36" s="163">
        <v>49573365</v>
      </c>
      <c r="G36" s="164">
        <v>0.986344</v>
      </c>
      <c r="H36" s="163" t="s">
        <v>16355</v>
      </c>
      <c r="I36" s="163" t="s">
        <v>1456</v>
      </c>
      <c r="J36" s="163" t="s">
        <v>1647</v>
      </c>
      <c r="K36" s="163" t="s">
        <v>1648</v>
      </c>
      <c r="L36" s="165" t="s">
        <v>1649</v>
      </c>
      <c r="M36" s="165" t="s">
        <v>1650</v>
      </c>
      <c r="N36" s="165" t="s">
        <v>1651</v>
      </c>
      <c r="O36" s="163" t="s">
        <v>1386</v>
      </c>
      <c r="P36" s="163" t="s">
        <v>1386</v>
      </c>
      <c r="Q36" s="163">
        <v>0.14480000000000001</v>
      </c>
      <c r="R36" s="163">
        <v>0.29880000000000001</v>
      </c>
      <c r="S36" s="163">
        <v>0.13980000000000001</v>
      </c>
      <c r="T36" s="163">
        <v>4.8599999999999997E-2</v>
      </c>
      <c r="U36" s="163">
        <v>8.7499999999999994E-2</v>
      </c>
      <c r="V36" s="166">
        <v>9.8199999999999996E-2</v>
      </c>
    </row>
    <row r="37" spans="1:53" s="17" customFormat="1">
      <c r="A37" s="592" t="s">
        <v>218</v>
      </c>
      <c r="B37" s="17">
        <v>19</v>
      </c>
      <c r="C37" s="150">
        <v>49571399</v>
      </c>
      <c r="D37" s="17" t="s">
        <v>1652</v>
      </c>
      <c r="E37" s="17">
        <v>19</v>
      </c>
      <c r="F37" s="17">
        <v>49575304</v>
      </c>
      <c r="G37" s="150">
        <v>0.94984800000000003</v>
      </c>
      <c r="H37" s="17" t="s">
        <v>16353</v>
      </c>
      <c r="I37" s="17" t="s">
        <v>1456</v>
      </c>
      <c r="J37" s="17" t="s">
        <v>1647</v>
      </c>
      <c r="K37" s="17" t="s">
        <v>1648</v>
      </c>
      <c r="L37" s="151" t="s">
        <v>1653</v>
      </c>
      <c r="M37" s="151" t="s">
        <v>1654</v>
      </c>
      <c r="N37" s="151" t="s">
        <v>1655</v>
      </c>
      <c r="O37" s="17" t="s">
        <v>1656</v>
      </c>
      <c r="P37" s="17" t="s">
        <v>1501</v>
      </c>
      <c r="Q37" s="17">
        <v>0.1416</v>
      </c>
      <c r="R37" s="17">
        <v>0.28370000000000001</v>
      </c>
      <c r="S37" s="17">
        <v>0.13980000000000001</v>
      </c>
      <c r="T37" s="17">
        <v>4.8599999999999997E-2</v>
      </c>
      <c r="U37" s="17">
        <v>8.8499999999999995E-2</v>
      </c>
      <c r="V37" s="152">
        <v>0.1012</v>
      </c>
    </row>
    <row r="38" spans="1:53" s="143" customFormat="1">
      <c r="A38" s="590" t="s">
        <v>224</v>
      </c>
      <c r="B38" s="143">
        <v>20</v>
      </c>
      <c r="C38" s="144">
        <v>60970591</v>
      </c>
      <c r="D38" s="143" t="s">
        <v>1657</v>
      </c>
      <c r="E38" s="143">
        <v>20</v>
      </c>
      <c r="F38" s="143">
        <v>60982118</v>
      </c>
      <c r="G38" s="144">
        <v>0.99199800000000005</v>
      </c>
      <c r="H38" s="143" t="s">
        <v>16353</v>
      </c>
      <c r="I38" s="143" t="s">
        <v>1456</v>
      </c>
      <c r="J38" s="143" t="s">
        <v>1440</v>
      </c>
      <c r="K38" s="143" t="s">
        <v>1658</v>
      </c>
      <c r="L38" s="145" t="s">
        <v>1659</v>
      </c>
      <c r="M38" s="145" t="s">
        <v>1660</v>
      </c>
      <c r="N38" s="145" t="s">
        <v>1661</v>
      </c>
      <c r="O38" s="143" t="s">
        <v>1598</v>
      </c>
      <c r="P38" s="143" t="s">
        <v>1662</v>
      </c>
      <c r="Q38" s="143">
        <v>0.1042</v>
      </c>
      <c r="R38" s="143">
        <v>9.1000000000000004E-3</v>
      </c>
      <c r="S38" s="143">
        <v>0.111</v>
      </c>
      <c r="T38" s="143">
        <v>0.11609999999999999</v>
      </c>
      <c r="U38" s="143">
        <v>0.19980000000000001</v>
      </c>
      <c r="V38" s="146">
        <v>0.1176</v>
      </c>
    </row>
    <row r="39" spans="1:53" s="159" customFormat="1" ht="13.8" thickBot="1">
      <c r="A39" s="597" t="s">
        <v>393</v>
      </c>
      <c r="B39" s="158">
        <v>21</v>
      </c>
      <c r="C39" s="598">
        <v>35821680</v>
      </c>
      <c r="D39" s="167" t="s">
        <v>393</v>
      </c>
      <c r="E39" s="167">
        <v>21</v>
      </c>
      <c r="F39" s="167">
        <v>35821680</v>
      </c>
      <c r="G39" s="168">
        <v>1</v>
      </c>
      <c r="H39" s="167" t="s">
        <v>16353</v>
      </c>
      <c r="I39" s="167" t="s">
        <v>1456</v>
      </c>
      <c r="J39" s="167" t="s">
        <v>395</v>
      </c>
      <c r="K39" s="167" t="s">
        <v>1663</v>
      </c>
      <c r="L39" s="169" t="s">
        <v>1591</v>
      </c>
      <c r="M39" s="169" t="s">
        <v>1664</v>
      </c>
      <c r="N39" s="169" t="s">
        <v>1665</v>
      </c>
      <c r="O39" s="167" t="s">
        <v>1666</v>
      </c>
      <c r="P39" s="167" t="s">
        <v>1667</v>
      </c>
      <c r="Q39" s="167" t="s">
        <v>1386</v>
      </c>
      <c r="R39" s="167" t="s">
        <v>1386</v>
      </c>
      <c r="S39" s="167" t="s">
        <v>1386</v>
      </c>
      <c r="T39" s="167" t="s">
        <v>1386</v>
      </c>
      <c r="U39" s="167" t="s">
        <v>1386</v>
      </c>
      <c r="V39" s="170" t="s">
        <v>1386</v>
      </c>
    </row>
    <row r="41" spans="1:53" ht="13.8" thickBot="1">
      <c r="A41" s="20" t="s">
        <v>16360</v>
      </c>
      <c r="B41" s="16"/>
    </row>
    <row r="42" spans="1:53" ht="15.6">
      <c r="A42" s="53" t="s">
        <v>19830</v>
      </c>
      <c r="B42" s="53" t="s">
        <v>1393</v>
      </c>
      <c r="C42" s="53" t="s">
        <v>1392</v>
      </c>
      <c r="D42" s="587" t="s">
        <v>19835</v>
      </c>
      <c r="E42" s="136" t="s">
        <v>1393</v>
      </c>
      <c r="F42" s="136" t="s">
        <v>16333</v>
      </c>
      <c r="G42" s="136" t="s">
        <v>19833</v>
      </c>
      <c r="H42" s="136" t="s">
        <v>1444</v>
      </c>
      <c r="I42" s="136" t="s">
        <v>16357</v>
      </c>
      <c r="J42" s="136" t="s">
        <v>1445</v>
      </c>
      <c r="K42" s="136" t="s">
        <v>1445</v>
      </c>
      <c r="L42" s="137" t="s">
        <v>16358</v>
      </c>
      <c r="M42" s="137" t="s">
        <v>1446</v>
      </c>
      <c r="N42" s="137" t="s">
        <v>1447</v>
      </c>
      <c r="O42" s="136" t="s">
        <v>1448</v>
      </c>
      <c r="P42" s="136" t="s">
        <v>1449</v>
      </c>
      <c r="Q42" s="136" t="s">
        <v>1450</v>
      </c>
      <c r="R42" s="136" t="s">
        <v>1451</v>
      </c>
      <c r="S42" s="136" t="s">
        <v>1452</v>
      </c>
      <c r="T42" s="136" t="s">
        <v>1453</v>
      </c>
      <c r="U42" s="136" t="s">
        <v>1454</v>
      </c>
      <c r="V42" s="138" t="s">
        <v>1455</v>
      </c>
      <c r="X42" s="62"/>
      <c r="Y42" s="62"/>
      <c r="Z42" s="62"/>
      <c r="AA42" s="62"/>
      <c r="AB42" s="62"/>
      <c r="AD42" s="62"/>
      <c r="AE42" s="62"/>
      <c r="AF42" s="62"/>
      <c r="AG42" s="62"/>
      <c r="AH42" s="62"/>
      <c r="AI42" s="62"/>
      <c r="AJ42" s="62"/>
      <c r="AK42" s="62"/>
      <c r="AL42" s="62"/>
      <c r="AM42" s="62"/>
      <c r="AN42" s="62"/>
      <c r="AO42" s="62"/>
      <c r="AP42" s="62"/>
      <c r="AQ42" s="62"/>
      <c r="AR42" s="62"/>
      <c r="AS42" s="62"/>
      <c r="AT42" s="62"/>
      <c r="AU42" s="62"/>
      <c r="AV42" s="62"/>
      <c r="AW42" s="62"/>
      <c r="AX42" s="62"/>
      <c r="AY42" s="62"/>
      <c r="AZ42" s="62"/>
      <c r="BA42" s="62"/>
    </row>
    <row r="43" spans="1:53" s="159" customFormat="1">
      <c r="A43" s="597" t="s">
        <v>230</v>
      </c>
      <c r="B43" s="158">
        <v>1</v>
      </c>
      <c r="C43" s="598">
        <v>6279370</v>
      </c>
      <c r="D43" s="159" t="s">
        <v>230</v>
      </c>
      <c r="E43" s="159">
        <v>1</v>
      </c>
      <c r="F43" s="159">
        <v>6279370</v>
      </c>
      <c r="G43" s="160">
        <v>1</v>
      </c>
      <c r="H43" s="159" t="s">
        <v>16353</v>
      </c>
      <c r="I43" s="159" t="s">
        <v>1456</v>
      </c>
      <c r="J43" s="159" t="s">
        <v>232</v>
      </c>
      <c r="K43" s="159" t="s">
        <v>1457</v>
      </c>
      <c r="L43" s="161" t="s">
        <v>1458</v>
      </c>
      <c r="M43" s="161" t="s">
        <v>1459</v>
      </c>
      <c r="N43" s="161" t="s">
        <v>1460</v>
      </c>
      <c r="O43" s="159" t="s">
        <v>1462</v>
      </c>
      <c r="P43" s="159" t="s">
        <v>1463</v>
      </c>
      <c r="Q43" s="159">
        <v>0.17249999999999999</v>
      </c>
      <c r="R43" s="159">
        <v>2.2700000000000001E-2</v>
      </c>
      <c r="S43" s="159">
        <v>0.17580000000000001</v>
      </c>
      <c r="T43" s="159">
        <v>0.17560000000000001</v>
      </c>
      <c r="U43" s="159">
        <v>0.26040000000000002</v>
      </c>
      <c r="V43" s="162">
        <v>0.27910000000000001</v>
      </c>
    </row>
    <row r="44" spans="1:53" s="20" customFormat="1">
      <c r="A44" s="592" t="s">
        <v>1674</v>
      </c>
      <c r="B44" s="17">
        <v>1</v>
      </c>
      <c r="C44" s="150">
        <v>16344402</v>
      </c>
      <c r="D44" s="17" t="s">
        <v>1668</v>
      </c>
      <c r="E44" s="17">
        <v>1</v>
      </c>
      <c r="F44" s="17">
        <v>16351275</v>
      </c>
      <c r="G44" s="150">
        <v>0.84975800000000001</v>
      </c>
      <c r="H44" s="17" t="s">
        <v>16353</v>
      </c>
      <c r="I44" s="17" t="s">
        <v>1456</v>
      </c>
      <c r="J44" s="17" t="s">
        <v>1669</v>
      </c>
      <c r="K44" s="17" t="s">
        <v>1670</v>
      </c>
      <c r="L44" s="151" t="s">
        <v>1671</v>
      </c>
      <c r="M44" s="151" t="s">
        <v>1675</v>
      </c>
      <c r="N44" s="151" t="s">
        <v>1676</v>
      </c>
      <c r="O44" s="17" t="s">
        <v>1673</v>
      </c>
      <c r="P44" s="17" t="s">
        <v>1501</v>
      </c>
      <c r="Q44" s="17" t="s">
        <v>1386</v>
      </c>
      <c r="R44" s="17">
        <v>0.72009999999999996</v>
      </c>
      <c r="S44" s="17">
        <v>0.44669999999999999</v>
      </c>
      <c r="T44" s="17">
        <v>0.76880000000000004</v>
      </c>
      <c r="U44" s="17">
        <v>0.56359999999999999</v>
      </c>
      <c r="V44" s="152">
        <v>0.62990000000000002</v>
      </c>
    </row>
    <row r="45" spans="1:53" s="143" customFormat="1">
      <c r="A45" s="590" t="s">
        <v>15</v>
      </c>
      <c r="B45" s="143">
        <v>1</v>
      </c>
      <c r="C45" s="144">
        <v>110901129</v>
      </c>
      <c r="D45" s="143" t="s">
        <v>1487</v>
      </c>
      <c r="E45" s="143">
        <v>1</v>
      </c>
      <c r="F45" s="143">
        <v>110950462</v>
      </c>
      <c r="G45" s="144">
        <v>0.89141000000000004</v>
      </c>
      <c r="H45" s="143" t="s">
        <v>16353</v>
      </c>
      <c r="I45" s="143" t="s">
        <v>1456</v>
      </c>
      <c r="J45" s="143" t="s">
        <v>1488</v>
      </c>
      <c r="K45" s="143" t="s">
        <v>1489</v>
      </c>
      <c r="L45" s="145" t="s">
        <v>1490</v>
      </c>
      <c r="M45" s="145" t="s">
        <v>1491</v>
      </c>
      <c r="N45" s="145" t="s">
        <v>1492</v>
      </c>
      <c r="O45" s="143" t="s">
        <v>1493</v>
      </c>
      <c r="P45" s="143" t="s">
        <v>1494</v>
      </c>
      <c r="Q45" s="143" t="s">
        <v>1386</v>
      </c>
      <c r="R45" s="143" t="s">
        <v>1386</v>
      </c>
      <c r="S45" s="143" t="s">
        <v>1386</v>
      </c>
      <c r="T45" s="143" t="s">
        <v>1386</v>
      </c>
      <c r="U45" s="143" t="s">
        <v>1386</v>
      </c>
      <c r="V45" s="146" t="s">
        <v>1386</v>
      </c>
    </row>
    <row r="46" spans="1:53" s="154" customFormat="1">
      <c r="A46" s="593" t="s">
        <v>254</v>
      </c>
      <c r="B46" s="153">
        <v>2</v>
      </c>
      <c r="C46" s="594">
        <v>179611711</v>
      </c>
      <c r="D46" s="154" t="s">
        <v>1502</v>
      </c>
      <c r="E46" s="154">
        <v>2</v>
      </c>
      <c r="F46" s="154">
        <v>179604160</v>
      </c>
      <c r="G46" s="155">
        <v>0.98203600000000002</v>
      </c>
      <c r="H46" s="154" t="s">
        <v>16353</v>
      </c>
      <c r="I46" s="154" t="s">
        <v>1456</v>
      </c>
      <c r="J46" s="154" t="s">
        <v>256</v>
      </c>
      <c r="K46" s="154" t="s">
        <v>1503</v>
      </c>
      <c r="L46" s="156" t="s">
        <v>1504</v>
      </c>
      <c r="M46" s="156" t="s">
        <v>1505</v>
      </c>
      <c r="N46" s="156" t="s">
        <v>1506</v>
      </c>
      <c r="O46" s="154" t="s">
        <v>1386</v>
      </c>
      <c r="P46" s="154" t="s">
        <v>1501</v>
      </c>
      <c r="Q46" s="154">
        <v>7.6300000000000007E-2</v>
      </c>
      <c r="R46" s="154">
        <v>3.0000000000000001E-3</v>
      </c>
      <c r="S46" s="154">
        <v>0.17</v>
      </c>
      <c r="T46" s="154">
        <v>0.19350000000000001</v>
      </c>
      <c r="U46" s="154">
        <v>4.7699999999999999E-2</v>
      </c>
      <c r="V46" s="157">
        <v>1.7399999999999999E-2</v>
      </c>
    </row>
    <row r="47" spans="1:53" s="122" customFormat="1">
      <c r="A47" s="588" t="s">
        <v>254</v>
      </c>
      <c r="B47" s="139">
        <v>2</v>
      </c>
      <c r="C47" s="589">
        <v>179611711</v>
      </c>
      <c r="D47" s="122" t="s">
        <v>1507</v>
      </c>
      <c r="E47" s="122">
        <v>2</v>
      </c>
      <c r="F47" s="122">
        <v>179604366</v>
      </c>
      <c r="G47" s="140">
        <v>0.98461399999999999</v>
      </c>
      <c r="H47" s="122" t="s">
        <v>16353</v>
      </c>
      <c r="I47" s="122" t="s">
        <v>1456</v>
      </c>
      <c r="J47" s="122" t="s">
        <v>256</v>
      </c>
      <c r="K47" s="122" t="s">
        <v>1503</v>
      </c>
      <c r="L47" s="141" t="s">
        <v>1504</v>
      </c>
      <c r="M47" s="141" t="s">
        <v>1508</v>
      </c>
      <c r="N47" s="141" t="s">
        <v>1509</v>
      </c>
      <c r="O47" s="122" t="s">
        <v>1386</v>
      </c>
      <c r="P47" s="122" t="s">
        <v>1501</v>
      </c>
      <c r="Q47" s="122" t="s">
        <v>1386</v>
      </c>
      <c r="R47" s="122" t="s">
        <v>1386</v>
      </c>
      <c r="S47" s="122" t="s">
        <v>1386</v>
      </c>
      <c r="T47" s="122" t="s">
        <v>1386</v>
      </c>
      <c r="U47" s="122" t="s">
        <v>1386</v>
      </c>
      <c r="V47" s="142" t="s">
        <v>1386</v>
      </c>
    </row>
    <row r="48" spans="1:53" s="122" customFormat="1">
      <c r="A48" s="588" t="s">
        <v>254</v>
      </c>
      <c r="B48" s="139">
        <v>2</v>
      </c>
      <c r="C48" s="589">
        <v>179611711</v>
      </c>
      <c r="D48" s="122" t="s">
        <v>254</v>
      </c>
      <c r="E48" s="122">
        <v>2</v>
      </c>
      <c r="F48" s="122">
        <v>179611711</v>
      </c>
      <c r="G48" s="140">
        <v>1</v>
      </c>
      <c r="H48" s="122" t="s">
        <v>16353</v>
      </c>
      <c r="I48" s="122" t="s">
        <v>1456</v>
      </c>
      <c r="J48" s="122" t="s">
        <v>256</v>
      </c>
      <c r="K48" s="122" t="s">
        <v>1503</v>
      </c>
      <c r="L48" s="141" t="s">
        <v>1511</v>
      </c>
      <c r="M48" s="141" t="s">
        <v>1512</v>
      </c>
      <c r="N48" s="141" t="s">
        <v>1513</v>
      </c>
      <c r="O48" s="122" t="s">
        <v>1514</v>
      </c>
      <c r="P48" s="122" t="s">
        <v>1515</v>
      </c>
      <c r="Q48" s="122">
        <v>7.7299999999999994E-2</v>
      </c>
      <c r="R48" s="122">
        <v>2.3E-3</v>
      </c>
      <c r="S48" s="122">
        <v>0.17</v>
      </c>
      <c r="T48" s="122">
        <v>0.19939999999999999</v>
      </c>
      <c r="U48" s="122">
        <v>4.7699999999999999E-2</v>
      </c>
      <c r="V48" s="142">
        <v>1.7399999999999999E-2</v>
      </c>
    </row>
    <row r="49" spans="1:22" s="122" customFormat="1">
      <c r="A49" s="588" t="s">
        <v>254</v>
      </c>
      <c r="B49" s="139">
        <v>2</v>
      </c>
      <c r="C49" s="589">
        <v>179611711</v>
      </c>
      <c r="D49" s="122" t="s">
        <v>1516</v>
      </c>
      <c r="E49" s="122">
        <v>2</v>
      </c>
      <c r="F49" s="122">
        <v>179634936</v>
      </c>
      <c r="G49" s="140">
        <v>0.868869</v>
      </c>
      <c r="H49" s="122" t="s">
        <v>16353</v>
      </c>
      <c r="I49" s="122" t="s">
        <v>1456</v>
      </c>
      <c r="J49" s="122" t="s">
        <v>256</v>
      </c>
      <c r="K49" s="122" t="s">
        <v>1503</v>
      </c>
      <c r="L49" s="141" t="s">
        <v>1517</v>
      </c>
      <c r="M49" s="141" t="s">
        <v>1518</v>
      </c>
      <c r="N49" s="141" t="s">
        <v>1519</v>
      </c>
      <c r="O49" s="122" t="s">
        <v>1386</v>
      </c>
      <c r="P49" s="122" t="s">
        <v>1501</v>
      </c>
      <c r="Q49" s="122">
        <v>8.1299999999999997E-2</v>
      </c>
      <c r="R49" s="122">
        <v>2.3E-3</v>
      </c>
      <c r="S49" s="122">
        <v>0.1729</v>
      </c>
      <c r="T49" s="122">
        <v>0.1905</v>
      </c>
      <c r="U49" s="122">
        <v>5.0700000000000002E-2</v>
      </c>
      <c r="V49" s="142">
        <v>4.19E-2</v>
      </c>
    </row>
    <row r="50" spans="1:22" s="122" customFormat="1">
      <c r="A50" s="588" t="s">
        <v>254</v>
      </c>
      <c r="B50" s="139">
        <v>2</v>
      </c>
      <c r="C50" s="589">
        <v>179611711</v>
      </c>
      <c r="D50" s="122" t="s">
        <v>1520</v>
      </c>
      <c r="E50" s="122">
        <v>2</v>
      </c>
      <c r="F50" s="122">
        <v>179637861</v>
      </c>
      <c r="G50" s="140">
        <v>0.941326</v>
      </c>
      <c r="H50" s="122" t="s">
        <v>16353</v>
      </c>
      <c r="I50" s="122" t="s">
        <v>1456</v>
      </c>
      <c r="J50" s="122" t="s">
        <v>256</v>
      </c>
      <c r="K50" s="122" t="s">
        <v>1503</v>
      </c>
      <c r="L50" s="141" t="s">
        <v>1521</v>
      </c>
      <c r="M50" s="141" t="s">
        <v>1522</v>
      </c>
      <c r="N50" s="141" t="s">
        <v>1523</v>
      </c>
      <c r="O50" s="122" t="s">
        <v>1386</v>
      </c>
      <c r="P50" s="122" t="s">
        <v>1501</v>
      </c>
      <c r="Q50" s="122">
        <v>7.5499999999999998E-2</v>
      </c>
      <c r="R50" s="122">
        <v>2.3E-3</v>
      </c>
      <c r="S50" s="122">
        <v>0.17150000000000001</v>
      </c>
      <c r="T50" s="122">
        <v>0.1905</v>
      </c>
      <c r="U50" s="122">
        <v>4.87E-2</v>
      </c>
      <c r="V50" s="142">
        <v>1.5299999999999999E-2</v>
      </c>
    </row>
    <row r="51" spans="1:22" s="106" customFormat="1">
      <c r="A51" s="600" t="s">
        <v>254</v>
      </c>
      <c r="B51" s="171">
        <v>2</v>
      </c>
      <c r="C51" s="601">
        <v>179611711</v>
      </c>
      <c r="D51" s="106" t="s">
        <v>1524</v>
      </c>
      <c r="E51" s="106">
        <v>2</v>
      </c>
      <c r="F51" s="106">
        <v>179641975</v>
      </c>
      <c r="G51" s="172">
        <v>0.93869800000000003</v>
      </c>
      <c r="H51" s="106" t="s">
        <v>16353</v>
      </c>
      <c r="I51" s="106" t="s">
        <v>1456</v>
      </c>
      <c r="J51" s="106" t="s">
        <v>256</v>
      </c>
      <c r="K51" s="106" t="s">
        <v>1503</v>
      </c>
      <c r="L51" s="173" t="s">
        <v>1525</v>
      </c>
      <c r="M51" s="173" t="s">
        <v>1528</v>
      </c>
      <c r="N51" s="173" t="s">
        <v>1529</v>
      </c>
      <c r="O51" s="106" t="s">
        <v>1386</v>
      </c>
      <c r="P51" s="106" t="s">
        <v>1530</v>
      </c>
      <c r="Q51" s="106">
        <v>7.5300000000000006E-2</v>
      </c>
      <c r="R51" s="106">
        <v>2.3E-3</v>
      </c>
      <c r="S51" s="106">
        <v>0.17150000000000001</v>
      </c>
      <c r="T51" s="106">
        <v>0.1895</v>
      </c>
      <c r="U51" s="106">
        <v>4.87E-2</v>
      </c>
      <c r="V51" s="174">
        <v>1.5299999999999999E-2</v>
      </c>
    </row>
    <row r="52" spans="1:22" s="143" customFormat="1">
      <c r="A52" s="590" t="s">
        <v>548</v>
      </c>
      <c r="B52" s="143">
        <v>3</v>
      </c>
      <c r="C52" s="144">
        <v>27472936</v>
      </c>
      <c r="D52" s="143" t="s">
        <v>548</v>
      </c>
      <c r="E52" s="143">
        <v>3</v>
      </c>
      <c r="F52" s="143">
        <v>27472936</v>
      </c>
      <c r="G52" s="144">
        <v>1</v>
      </c>
      <c r="H52" s="143" t="s">
        <v>16353</v>
      </c>
      <c r="I52" s="143" t="s">
        <v>1456</v>
      </c>
      <c r="J52" s="143" t="s">
        <v>1677</v>
      </c>
      <c r="K52" s="143" t="s">
        <v>1678</v>
      </c>
      <c r="L52" s="145" t="s">
        <v>1679</v>
      </c>
      <c r="M52" s="145" t="s">
        <v>1680</v>
      </c>
      <c r="N52" s="145" t="s">
        <v>1681</v>
      </c>
      <c r="O52" s="143" t="s">
        <v>1682</v>
      </c>
      <c r="P52" s="143" t="s">
        <v>1683</v>
      </c>
      <c r="Q52" s="143">
        <v>0.12920000000000001</v>
      </c>
      <c r="R52" s="143">
        <v>4.6100000000000002E-2</v>
      </c>
      <c r="S52" s="143">
        <v>0.1643</v>
      </c>
      <c r="T52" s="143">
        <v>5.6500000000000002E-2</v>
      </c>
      <c r="U52" s="143">
        <v>0.2266</v>
      </c>
      <c r="V52" s="146">
        <v>0.19120000000000001</v>
      </c>
    </row>
    <row r="53" spans="1:22" s="135" customFormat="1">
      <c r="A53" s="588" t="s">
        <v>268</v>
      </c>
      <c r="B53" s="139">
        <v>3</v>
      </c>
      <c r="C53" s="589">
        <v>122013465</v>
      </c>
      <c r="D53" s="122" t="s">
        <v>1539</v>
      </c>
      <c r="E53" s="122">
        <v>3</v>
      </c>
      <c r="F53" s="122">
        <v>122003757</v>
      </c>
      <c r="G53" s="140">
        <v>0.94394800000000001</v>
      </c>
      <c r="H53" s="122" t="s">
        <v>16353</v>
      </c>
      <c r="I53" s="122" t="s">
        <v>1456</v>
      </c>
      <c r="J53" s="122" t="s">
        <v>270</v>
      </c>
      <c r="K53" s="122" t="s">
        <v>1540</v>
      </c>
      <c r="L53" s="141" t="s">
        <v>1541</v>
      </c>
      <c r="M53" s="141" t="s">
        <v>1542</v>
      </c>
      <c r="N53" s="141" t="s">
        <v>1543</v>
      </c>
      <c r="O53" s="122" t="s">
        <v>1493</v>
      </c>
      <c r="P53" s="122" t="s">
        <v>1544</v>
      </c>
      <c r="Q53" s="122">
        <v>9.4200000000000006E-2</v>
      </c>
      <c r="R53" s="122">
        <v>9.7999999999999997E-3</v>
      </c>
      <c r="S53" s="122">
        <v>0.1066</v>
      </c>
      <c r="T53" s="122">
        <v>3.6700000000000003E-2</v>
      </c>
      <c r="U53" s="122">
        <v>0.14510000000000001</v>
      </c>
      <c r="V53" s="142">
        <v>0.20649999999999999</v>
      </c>
    </row>
    <row r="54" spans="1:22" s="159" customFormat="1">
      <c r="A54" s="597" t="s">
        <v>638</v>
      </c>
      <c r="B54" s="158">
        <v>3</v>
      </c>
      <c r="C54" s="598">
        <v>185307879</v>
      </c>
      <c r="D54" s="159" t="s">
        <v>1684</v>
      </c>
      <c r="E54" s="159">
        <v>3</v>
      </c>
      <c r="F54" s="159">
        <v>185331165</v>
      </c>
      <c r="G54" s="160">
        <v>0.90826799999999996</v>
      </c>
      <c r="H54" s="159" t="s">
        <v>16353</v>
      </c>
      <c r="I54" s="159" t="s">
        <v>1456</v>
      </c>
      <c r="J54" s="159" t="s">
        <v>273</v>
      </c>
      <c r="K54" s="159" t="s">
        <v>1685</v>
      </c>
      <c r="L54" s="161" t="s">
        <v>1686</v>
      </c>
      <c r="M54" s="161" t="s">
        <v>1687</v>
      </c>
      <c r="N54" s="161" t="s">
        <v>1688</v>
      </c>
      <c r="O54" s="159" t="s">
        <v>1500</v>
      </c>
      <c r="P54" s="159" t="s">
        <v>1501</v>
      </c>
      <c r="Q54" s="159">
        <v>0.4269</v>
      </c>
      <c r="R54" s="159">
        <v>0.5121</v>
      </c>
      <c r="S54" s="159">
        <v>0.34439999999999998</v>
      </c>
      <c r="T54" s="159">
        <v>0.3165</v>
      </c>
      <c r="U54" s="159">
        <v>0.3221</v>
      </c>
      <c r="V54" s="162">
        <v>0.59199999999999997</v>
      </c>
    </row>
    <row r="55" spans="1:22" s="159" customFormat="1">
      <c r="A55" s="597" t="s">
        <v>642</v>
      </c>
      <c r="B55" s="158">
        <v>4</v>
      </c>
      <c r="C55" s="598">
        <v>95129238</v>
      </c>
      <c r="D55" s="159" t="s">
        <v>1545</v>
      </c>
      <c r="E55" s="159">
        <v>4</v>
      </c>
      <c r="F55" s="159">
        <v>95173779</v>
      </c>
      <c r="G55" s="160">
        <v>0.98365599999999997</v>
      </c>
      <c r="H55" s="159" t="s">
        <v>16353</v>
      </c>
      <c r="I55" s="159" t="s">
        <v>1456</v>
      </c>
      <c r="J55" s="159" t="s">
        <v>281</v>
      </c>
      <c r="K55" s="159" t="s">
        <v>1546</v>
      </c>
      <c r="L55" s="161" t="s">
        <v>1547</v>
      </c>
      <c r="M55" s="161" t="s">
        <v>1548</v>
      </c>
      <c r="N55" s="161" t="s">
        <v>1549</v>
      </c>
      <c r="O55" s="159" t="s">
        <v>1550</v>
      </c>
      <c r="P55" s="159" t="s">
        <v>1501</v>
      </c>
      <c r="Q55" s="159">
        <v>0.73060000000000003</v>
      </c>
      <c r="R55" s="159">
        <v>0.95609999999999995</v>
      </c>
      <c r="S55" s="159">
        <v>0.70889999999999997</v>
      </c>
      <c r="T55" s="159">
        <v>0.70540000000000003</v>
      </c>
      <c r="U55" s="159">
        <v>0.56559999999999999</v>
      </c>
      <c r="V55" s="162">
        <v>0.63700000000000001</v>
      </c>
    </row>
    <row r="56" spans="1:22" s="143" customFormat="1">
      <c r="A56" s="590" t="s">
        <v>570</v>
      </c>
      <c r="B56" s="143">
        <v>7</v>
      </c>
      <c r="C56" s="144">
        <v>95051652</v>
      </c>
      <c r="D56" s="143" t="s">
        <v>1569</v>
      </c>
      <c r="E56" s="143">
        <v>7</v>
      </c>
      <c r="F56" s="143">
        <v>95034775</v>
      </c>
      <c r="G56" s="144">
        <v>0.93765900000000002</v>
      </c>
      <c r="H56" s="143" t="s">
        <v>16353</v>
      </c>
      <c r="I56" s="143" t="s">
        <v>1456</v>
      </c>
      <c r="J56" s="143" t="s">
        <v>1570</v>
      </c>
      <c r="K56" s="143" t="s">
        <v>1571</v>
      </c>
      <c r="L56" s="145" t="s">
        <v>1572</v>
      </c>
      <c r="M56" s="145" t="s">
        <v>1573</v>
      </c>
      <c r="N56" s="145" t="s">
        <v>1574</v>
      </c>
      <c r="O56" s="143" t="s">
        <v>1481</v>
      </c>
      <c r="P56" s="143" t="s">
        <v>1531</v>
      </c>
      <c r="Q56" s="143">
        <v>0.2833</v>
      </c>
      <c r="R56" s="143">
        <v>0.33210000000000001</v>
      </c>
      <c r="S56" s="143">
        <v>0.2334</v>
      </c>
      <c r="T56" s="143">
        <v>0.1885</v>
      </c>
      <c r="U56" s="143">
        <v>0.2485</v>
      </c>
      <c r="V56" s="146">
        <v>0.38650000000000001</v>
      </c>
    </row>
    <row r="57" spans="1:22" s="159" customFormat="1">
      <c r="A57" s="597" t="s">
        <v>662</v>
      </c>
      <c r="B57" s="158">
        <v>10</v>
      </c>
      <c r="C57" s="598">
        <v>38182447</v>
      </c>
      <c r="D57" s="159" t="s">
        <v>1583</v>
      </c>
      <c r="E57" s="159">
        <v>10</v>
      </c>
      <c r="F57" s="159">
        <v>38344700</v>
      </c>
      <c r="G57" s="160">
        <v>0.82739200000000002</v>
      </c>
      <c r="H57" s="159" t="s">
        <v>16353</v>
      </c>
      <c r="I57" s="159" t="s">
        <v>1456</v>
      </c>
      <c r="J57" s="159" t="s">
        <v>1421</v>
      </c>
      <c r="K57" s="159" t="s">
        <v>1584</v>
      </c>
      <c r="L57" s="161" t="s">
        <v>1585</v>
      </c>
      <c r="M57" s="161" t="s">
        <v>1586</v>
      </c>
      <c r="N57" s="161" t="s">
        <v>1587</v>
      </c>
      <c r="O57" s="159" t="s">
        <v>1470</v>
      </c>
      <c r="P57" s="159" t="s">
        <v>1501</v>
      </c>
      <c r="Q57" s="159" t="s">
        <v>1386</v>
      </c>
      <c r="R57" s="159" t="s">
        <v>1386</v>
      </c>
      <c r="S57" s="159" t="s">
        <v>1386</v>
      </c>
      <c r="T57" s="159" t="s">
        <v>1386</v>
      </c>
      <c r="U57" s="159" t="s">
        <v>1386</v>
      </c>
      <c r="V57" s="162" t="s">
        <v>1386</v>
      </c>
    </row>
    <row r="58" spans="1:22" s="135" customFormat="1">
      <c r="A58" s="588" t="s">
        <v>664</v>
      </c>
      <c r="B58" s="139">
        <v>10</v>
      </c>
      <c r="C58" s="589">
        <v>75080045</v>
      </c>
      <c r="D58" s="122" t="s">
        <v>1691</v>
      </c>
      <c r="E58" s="122">
        <v>10</v>
      </c>
      <c r="F58" s="122">
        <v>74894375</v>
      </c>
      <c r="G58" s="140">
        <v>0.874108</v>
      </c>
      <c r="H58" s="122" t="s">
        <v>16353</v>
      </c>
      <c r="I58" s="122" t="s">
        <v>1456</v>
      </c>
      <c r="J58" s="122" t="s">
        <v>1692</v>
      </c>
      <c r="K58" s="122" t="s">
        <v>1693</v>
      </c>
      <c r="L58" s="141" t="s">
        <v>1694</v>
      </c>
      <c r="M58" s="141" t="s">
        <v>1695</v>
      </c>
      <c r="N58" s="141" t="s">
        <v>1696</v>
      </c>
      <c r="O58" s="122" t="s">
        <v>1486</v>
      </c>
      <c r="P58" s="122" t="s">
        <v>1697</v>
      </c>
      <c r="Q58" s="122">
        <v>0.1777</v>
      </c>
      <c r="R58" s="122">
        <v>0.16639999999999999</v>
      </c>
      <c r="S58" s="122">
        <v>9.9400000000000002E-2</v>
      </c>
      <c r="T58" s="122">
        <v>0.3145</v>
      </c>
      <c r="U58" s="122">
        <v>5.3699999999999998E-2</v>
      </c>
      <c r="V58" s="142">
        <v>0.23519999999999999</v>
      </c>
    </row>
    <row r="59" spans="1:22" s="135" customFormat="1">
      <c r="A59" s="588" t="s">
        <v>664</v>
      </c>
      <c r="B59" s="139">
        <v>10</v>
      </c>
      <c r="C59" s="589">
        <v>75080045</v>
      </c>
      <c r="D59" s="122" t="s">
        <v>1698</v>
      </c>
      <c r="E59" s="122">
        <v>10</v>
      </c>
      <c r="F59" s="122">
        <v>74896664</v>
      </c>
      <c r="G59" s="140">
        <v>0.86902999999999997</v>
      </c>
      <c r="H59" s="122" t="s">
        <v>16353</v>
      </c>
      <c r="I59" s="122" t="s">
        <v>1456</v>
      </c>
      <c r="J59" s="122" t="s">
        <v>1692</v>
      </c>
      <c r="K59" s="122" t="s">
        <v>1693</v>
      </c>
      <c r="L59" s="141" t="s">
        <v>1699</v>
      </c>
      <c r="M59" s="141" t="s">
        <v>1700</v>
      </c>
      <c r="N59" s="141" t="s">
        <v>1701</v>
      </c>
      <c r="O59" s="122" t="s">
        <v>1702</v>
      </c>
      <c r="P59" s="122" t="s">
        <v>1538</v>
      </c>
      <c r="Q59" s="122">
        <v>0.17649999999999999</v>
      </c>
      <c r="R59" s="122">
        <v>0.16569999999999999</v>
      </c>
      <c r="S59" s="122">
        <v>9.9400000000000002E-2</v>
      </c>
      <c r="T59" s="122">
        <v>0.3145</v>
      </c>
      <c r="U59" s="122">
        <v>5.3699999999999998E-2</v>
      </c>
      <c r="V59" s="142">
        <v>0.2301</v>
      </c>
    </row>
    <row r="60" spans="1:22" s="159" customFormat="1">
      <c r="A60" s="597" t="s">
        <v>666</v>
      </c>
      <c r="B60" s="158">
        <v>10</v>
      </c>
      <c r="C60" s="598">
        <v>104060529</v>
      </c>
      <c r="D60" s="159" t="s">
        <v>1603</v>
      </c>
      <c r="E60" s="159">
        <v>10</v>
      </c>
      <c r="F60" s="159">
        <v>103991381</v>
      </c>
      <c r="G60" s="160">
        <v>0.90511600000000003</v>
      </c>
      <c r="H60" s="159" t="s">
        <v>16353</v>
      </c>
      <c r="I60" s="159" t="s">
        <v>1456</v>
      </c>
      <c r="J60" s="159" t="s">
        <v>1423</v>
      </c>
      <c r="K60" s="159" t="s">
        <v>1604</v>
      </c>
      <c r="L60" s="161" t="s">
        <v>1467</v>
      </c>
      <c r="M60" s="161" t="s">
        <v>1605</v>
      </c>
      <c r="N60" s="161" t="s">
        <v>1606</v>
      </c>
      <c r="O60" s="159" t="s">
        <v>1486</v>
      </c>
      <c r="P60" s="159" t="s">
        <v>1607</v>
      </c>
      <c r="Q60" s="159" t="s">
        <v>1386</v>
      </c>
      <c r="R60" s="159" t="s">
        <v>1386</v>
      </c>
      <c r="S60" s="159" t="s">
        <v>1386</v>
      </c>
      <c r="T60" s="159" t="s">
        <v>1386</v>
      </c>
      <c r="U60" s="159" t="s">
        <v>1386</v>
      </c>
      <c r="V60" s="162" t="s">
        <v>1386</v>
      </c>
    </row>
    <row r="61" spans="1:22" s="154" customFormat="1">
      <c r="A61" s="593" t="s">
        <v>674</v>
      </c>
      <c r="B61" s="153">
        <v>12</v>
      </c>
      <c r="C61" s="594">
        <v>57103154</v>
      </c>
      <c r="D61" s="154" t="s">
        <v>1703</v>
      </c>
      <c r="E61" s="154">
        <v>12</v>
      </c>
      <c r="F61" s="154">
        <v>57109792</v>
      </c>
      <c r="G61" s="155">
        <v>0.99628499999999998</v>
      </c>
      <c r="H61" s="154" t="s">
        <v>16353</v>
      </c>
      <c r="I61" s="154" t="s">
        <v>1456</v>
      </c>
      <c r="J61" s="154" t="s">
        <v>676</v>
      </c>
      <c r="K61" s="154" t="s">
        <v>1704</v>
      </c>
      <c r="L61" s="156" t="s">
        <v>1705</v>
      </c>
      <c r="M61" s="156" t="s">
        <v>1706</v>
      </c>
      <c r="N61" s="156" t="s">
        <v>1707</v>
      </c>
      <c r="O61" s="154" t="s">
        <v>1690</v>
      </c>
      <c r="P61" s="154" t="s">
        <v>1501</v>
      </c>
      <c r="Q61" s="154">
        <v>0.80910000000000004</v>
      </c>
      <c r="R61" s="154">
        <v>0.90920000000000001</v>
      </c>
      <c r="S61" s="154">
        <v>0.75939999999999996</v>
      </c>
      <c r="T61" s="154">
        <v>0.748</v>
      </c>
      <c r="U61" s="154">
        <v>0.73160000000000003</v>
      </c>
      <c r="V61" s="157">
        <v>0.85170000000000001</v>
      </c>
    </row>
    <row r="62" spans="1:22" s="106" customFormat="1">
      <c r="A62" s="600" t="s">
        <v>674</v>
      </c>
      <c r="B62" s="171">
        <v>12</v>
      </c>
      <c r="C62" s="601">
        <v>57103154</v>
      </c>
      <c r="D62" s="106" t="s">
        <v>1442</v>
      </c>
      <c r="E62" s="106">
        <v>12</v>
      </c>
      <c r="F62" s="106">
        <v>57114100</v>
      </c>
      <c r="G62" s="172">
        <v>0.99875999999999998</v>
      </c>
      <c r="H62" s="106" t="s">
        <v>16353</v>
      </c>
      <c r="I62" s="106" t="s">
        <v>1456</v>
      </c>
      <c r="J62" s="106" t="s">
        <v>676</v>
      </c>
      <c r="K62" s="106" t="s">
        <v>1704</v>
      </c>
      <c r="L62" s="173" t="s">
        <v>1705</v>
      </c>
      <c r="M62" s="173" t="s">
        <v>1708</v>
      </c>
      <c r="N62" s="173" t="s">
        <v>1709</v>
      </c>
      <c r="O62" s="106" t="s">
        <v>1690</v>
      </c>
      <c r="P62" s="106" t="s">
        <v>1501</v>
      </c>
      <c r="Q62" s="106">
        <v>0.80869999999999997</v>
      </c>
      <c r="R62" s="106">
        <v>0.90920000000000001</v>
      </c>
      <c r="S62" s="106">
        <v>0.75939999999999996</v>
      </c>
      <c r="T62" s="106">
        <v>0.745</v>
      </c>
      <c r="U62" s="106">
        <v>0.73160000000000003</v>
      </c>
      <c r="V62" s="174">
        <v>0.8528</v>
      </c>
    </row>
    <row r="63" spans="1:22" s="163" customFormat="1">
      <c r="A63" s="599" t="s">
        <v>169</v>
      </c>
      <c r="B63" s="163">
        <v>13</v>
      </c>
      <c r="C63" s="164">
        <v>113888425</v>
      </c>
      <c r="D63" s="163" t="s">
        <v>1616</v>
      </c>
      <c r="E63" s="163">
        <v>13</v>
      </c>
      <c r="F63" s="163">
        <v>113897320</v>
      </c>
      <c r="G63" s="164">
        <v>0.95614299999999997</v>
      </c>
      <c r="H63" s="163" t="s">
        <v>16353</v>
      </c>
      <c r="I63" s="163" t="s">
        <v>1456</v>
      </c>
      <c r="J63" s="163" t="s">
        <v>1427</v>
      </c>
      <c r="K63" s="163" t="s">
        <v>1617</v>
      </c>
      <c r="L63" s="165" t="s">
        <v>1618</v>
      </c>
      <c r="M63" s="165" t="s">
        <v>1619</v>
      </c>
      <c r="N63" s="165" t="s">
        <v>1620</v>
      </c>
      <c r="O63" s="163" t="s">
        <v>1595</v>
      </c>
      <c r="P63" s="163" t="s">
        <v>1621</v>
      </c>
      <c r="Q63" s="163" t="s">
        <v>1386</v>
      </c>
      <c r="R63" s="163" t="s">
        <v>1386</v>
      </c>
      <c r="S63" s="163" t="s">
        <v>1386</v>
      </c>
      <c r="T63" s="163" t="s">
        <v>1386</v>
      </c>
      <c r="U63" s="163" t="s">
        <v>1386</v>
      </c>
      <c r="V63" s="166" t="s">
        <v>1386</v>
      </c>
    </row>
    <row r="64" spans="1:22" s="147" customFormat="1">
      <c r="A64" s="591" t="s">
        <v>169</v>
      </c>
      <c r="B64" s="147">
        <v>13</v>
      </c>
      <c r="C64" s="148">
        <v>113888425</v>
      </c>
      <c r="D64" s="147" t="s">
        <v>1624</v>
      </c>
      <c r="E64" s="147">
        <v>13</v>
      </c>
      <c r="F64" s="147">
        <v>113909339</v>
      </c>
      <c r="G64" s="148">
        <v>0.98978699999999997</v>
      </c>
      <c r="H64" s="147" t="s">
        <v>16353</v>
      </c>
      <c r="I64" s="147" t="s">
        <v>1456</v>
      </c>
      <c r="J64" s="147" t="s">
        <v>1427</v>
      </c>
      <c r="K64" s="147" t="s">
        <v>1617</v>
      </c>
      <c r="L64" s="175" t="s">
        <v>1625</v>
      </c>
      <c r="M64" s="175" t="s">
        <v>1626</v>
      </c>
      <c r="N64" s="175" t="s">
        <v>1627</v>
      </c>
      <c r="O64" s="147" t="s">
        <v>1595</v>
      </c>
      <c r="P64" s="147" t="s">
        <v>1628</v>
      </c>
      <c r="Q64" s="147">
        <v>0.25159999999999999</v>
      </c>
      <c r="R64" s="147">
        <v>1.3599999999999999E-2</v>
      </c>
      <c r="S64" s="147">
        <v>0.32279999999999998</v>
      </c>
      <c r="T64" s="147">
        <v>0.33529999999999999</v>
      </c>
      <c r="U64" s="147">
        <v>0.2326</v>
      </c>
      <c r="V64" s="149">
        <v>0.45600000000000002</v>
      </c>
    </row>
    <row r="65" spans="1:22" s="143" customFormat="1">
      <c r="A65" s="590" t="s">
        <v>188</v>
      </c>
      <c r="B65" s="143">
        <v>17</v>
      </c>
      <c r="C65" s="144">
        <v>2600186</v>
      </c>
      <c r="D65" s="143" t="s">
        <v>188</v>
      </c>
      <c r="E65" s="143">
        <v>17</v>
      </c>
      <c r="F65" s="143">
        <v>2600186</v>
      </c>
      <c r="G65" s="144">
        <v>1</v>
      </c>
      <c r="H65" s="143" t="s">
        <v>16353</v>
      </c>
      <c r="I65" s="143" t="s">
        <v>1456</v>
      </c>
      <c r="J65" s="143" t="s">
        <v>1632</v>
      </c>
      <c r="K65" s="143" t="s">
        <v>1633</v>
      </c>
      <c r="L65" s="145" t="s">
        <v>1634</v>
      </c>
      <c r="M65" s="145" t="s">
        <v>1635</v>
      </c>
      <c r="N65" s="145" t="s">
        <v>1636</v>
      </c>
      <c r="O65" s="143" t="s">
        <v>1561</v>
      </c>
      <c r="P65" s="143" t="s">
        <v>1637</v>
      </c>
      <c r="Q65" s="143">
        <v>0.19089999999999999</v>
      </c>
      <c r="R65" s="143">
        <v>2.9499999999999998E-2</v>
      </c>
      <c r="S65" s="143">
        <v>0.12540000000000001</v>
      </c>
      <c r="T65" s="143">
        <v>0.35020000000000001</v>
      </c>
      <c r="U65" s="143">
        <v>0.12130000000000001</v>
      </c>
      <c r="V65" s="146">
        <v>0.36299999999999999</v>
      </c>
    </row>
    <row r="66" spans="1:22" s="143" customFormat="1">
      <c r="A66" s="590" t="s">
        <v>610</v>
      </c>
      <c r="B66" s="143">
        <v>17</v>
      </c>
      <c r="C66" s="144">
        <v>38067533</v>
      </c>
      <c r="D66" s="143" t="s">
        <v>1710</v>
      </c>
      <c r="E66" s="143">
        <v>17</v>
      </c>
      <c r="F66" s="143">
        <v>38062217</v>
      </c>
      <c r="G66" s="144">
        <v>0.83243800000000001</v>
      </c>
      <c r="H66" s="143" t="s">
        <v>16353</v>
      </c>
      <c r="I66" s="143" t="s">
        <v>1456</v>
      </c>
      <c r="J66" s="143" t="s">
        <v>1711</v>
      </c>
      <c r="K66" s="143" t="s">
        <v>1712</v>
      </c>
      <c r="L66" s="145" t="s">
        <v>1713</v>
      </c>
      <c r="M66" s="145" t="s">
        <v>1714</v>
      </c>
      <c r="N66" s="145" t="s">
        <v>1715</v>
      </c>
      <c r="O66" s="143" t="s">
        <v>1486</v>
      </c>
      <c r="P66" s="143" t="s">
        <v>1478</v>
      </c>
      <c r="Q66" s="143">
        <v>0.31109999999999999</v>
      </c>
      <c r="R66" s="143">
        <v>0.14219999999999999</v>
      </c>
      <c r="S66" s="143">
        <v>0.36459999999999998</v>
      </c>
      <c r="T66" s="143">
        <v>0.28170000000000001</v>
      </c>
      <c r="U66" s="143">
        <v>0.502</v>
      </c>
      <c r="V66" s="146">
        <v>0.33539999999999998</v>
      </c>
    </row>
    <row r="67" spans="1:22" s="135" customFormat="1">
      <c r="A67" s="588" t="s">
        <v>681</v>
      </c>
      <c r="B67" s="139">
        <v>17</v>
      </c>
      <c r="C67" s="589">
        <v>42209751</v>
      </c>
      <c r="D67" s="122" t="s">
        <v>1716</v>
      </c>
      <c r="E67" s="122">
        <v>17</v>
      </c>
      <c r="F67" s="122">
        <v>42254417</v>
      </c>
      <c r="G67" s="140">
        <v>0.90884799999999999</v>
      </c>
      <c r="H67" s="122" t="s">
        <v>16353</v>
      </c>
      <c r="I67" s="122" t="s">
        <v>1456</v>
      </c>
      <c r="J67" s="122" t="s">
        <v>1717</v>
      </c>
      <c r="K67" s="122" t="s">
        <v>1718</v>
      </c>
      <c r="L67" s="141" t="s">
        <v>1719</v>
      </c>
      <c r="M67" s="141" t="s">
        <v>1720</v>
      </c>
      <c r="N67" s="141" t="s">
        <v>1721</v>
      </c>
      <c r="O67" s="122" t="s">
        <v>1481</v>
      </c>
      <c r="P67" s="122" t="s">
        <v>1722</v>
      </c>
      <c r="Q67" s="122">
        <v>0.45429999999999998</v>
      </c>
      <c r="R67" s="122">
        <v>0.5756</v>
      </c>
      <c r="S67" s="122">
        <v>0.379</v>
      </c>
      <c r="T67" s="122">
        <v>0.6925</v>
      </c>
      <c r="U67" s="122">
        <v>0.27139999999999997</v>
      </c>
      <c r="V67" s="142">
        <v>0.2863</v>
      </c>
    </row>
    <row r="68" spans="1:22" s="163" customFormat="1">
      <c r="A68" s="599" t="s">
        <v>620</v>
      </c>
      <c r="B68" s="163">
        <v>19</v>
      </c>
      <c r="C68" s="164">
        <v>49572547</v>
      </c>
      <c r="D68" s="163" t="s">
        <v>1646</v>
      </c>
      <c r="E68" s="163">
        <v>19</v>
      </c>
      <c r="F68" s="163">
        <v>49573365</v>
      </c>
      <c r="G68" s="164">
        <v>0.98786700000000005</v>
      </c>
      <c r="H68" s="163" t="s">
        <v>16355</v>
      </c>
      <c r="I68" s="163" t="s">
        <v>1456</v>
      </c>
      <c r="J68" s="163" t="s">
        <v>1647</v>
      </c>
      <c r="K68" s="163" t="s">
        <v>1648</v>
      </c>
      <c r="L68" s="165" t="s">
        <v>1649</v>
      </c>
      <c r="M68" s="165" t="s">
        <v>1650</v>
      </c>
      <c r="N68" s="165" t="s">
        <v>1651</v>
      </c>
      <c r="O68" s="163" t="s">
        <v>1386</v>
      </c>
      <c r="P68" s="163" t="s">
        <v>1386</v>
      </c>
      <c r="Q68" s="163">
        <v>0.14480000000000001</v>
      </c>
      <c r="R68" s="163">
        <v>0.29880000000000001</v>
      </c>
      <c r="S68" s="163">
        <v>0.13980000000000001</v>
      </c>
      <c r="T68" s="163">
        <v>4.8599999999999997E-2</v>
      </c>
      <c r="U68" s="163">
        <v>8.7499999999999994E-2</v>
      </c>
      <c r="V68" s="166">
        <v>9.8199999999999996E-2</v>
      </c>
    </row>
    <row r="69" spans="1:22" s="147" customFormat="1">
      <c r="A69" s="591" t="s">
        <v>1723</v>
      </c>
      <c r="B69" s="147">
        <v>19</v>
      </c>
      <c r="C69" s="148">
        <v>49572547</v>
      </c>
      <c r="D69" s="147" t="s">
        <v>1652</v>
      </c>
      <c r="E69" s="147">
        <v>19</v>
      </c>
      <c r="F69" s="147">
        <v>49575304</v>
      </c>
      <c r="G69" s="148">
        <v>0.95149600000000001</v>
      </c>
      <c r="H69" s="147" t="s">
        <v>16353</v>
      </c>
      <c r="I69" s="147" t="s">
        <v>1456</v>
      </c>
      <c r="J69" s="147" t="s">
        <v>1647</v>
      </c>
      <c r="K69" s="147" t="s">
        <v>1648</v>
      </c>
      <c r="L69" s="175" t="s">
        <v>1653</v>
      </c>
      <c r="M69" s="175" t="s">
        <v>1654</v>
      </c>
      <c r="N69" s="175" t="s">
        <v>1655</v>
      </c>
      <c r="O69" s="147" t="s">
        <v>1656</v>
      </c>
      <c r="P69" s="147" t="s">
        <v>1501</v>
      </c>
      <c r="Q69" s="147">
        <v>0.1416</v>
      </c>
      <c r="R69" s="147">
        <v>0.28370000000000001</v>
      </c>
      <c r="S69" s="147">
        <v>0.13980000000000001</v>
      </c>
      <c r="T69" s="147">
        <v>4.8599999999999997E-2</v>
      </c>
      <c r="U69" s="147">
        <v>8.8499999999999995E-2</v>
      </c>
      <c r="V69" s="149">
        <v>0.1012</v>
      </c>
    </row>
    <row r="70" spans="1:22" s="143" customFormat="1">
      <c r="A70" s="590" t="s">
        <v>624</v>
      </c>
      <c r="B70" s="143">
        <v>20</v>
      </c>
      <c r="C70" s="144">
        <v>33651887</v>
      </c>
      <c r="D70" s="143" t="s">
        <v>1724</v>
      </c>
      <c r="E70" s="143">
        <v>20</v>
      </c>
      <c r="F70" s="143">
        <v>33587198</v>
      </c>
      <c r="G70" s="144">
        <v>0.97767000000000004</v>
      </c>
      <c r="H70" s="143" t="s">
        <v>16353</v>
      </c>
      <c r="I70" s="143" t="s">
        <v>1456</v>
      </c>
      <c r="J70" s="143" t="s">
        <v>1439</v>
      </c>
      <c r="K70" s="143" t="s">
        <v>1725</v>
      </c>
      <c r="L70" s="145" t="s">
        <v>1726</v>
      </c>
      <c r="M70" s="145" t="s">
        <v>1727</v>
      </c>
      <c r="N70" s="145" t="s">
        <v>1728</v>
      </c>
      <c r="O70" s="143" t="s">
        <v>1486</v>
      </c>
      <c r="P70" s="143" t="s">
        <v>1729</v>
      </c>
      <c r="Q70" s="143">
        <v>0.17150000000000001</v>
      </c>
      <c r="R70" s="143">
        <v>0.15659999999999999</v>
      </c>
      <c r="S70" s="143">
        <v>0.13109999999999999</v>
      </c>
      <c r="T70" s="143">
        <v>0.1071</v>
      </c>
      <c r="U70" s="143">
        <v>0.1938</v>
      </c>
      <c r="V70" s="146">
        <v>0.26379999999999998</v>
      </c>
    </row>
    <row r="71" spans="1:22" s="159" customFormat="1">
      <c r="A71" s="597" t="s">
        <v>393</v>
      </c>
      <c r="B71" s="158">
        <v>21</v>
      </c>
      <c r="C71" s="598">
        <v>35821680</v>
      </c>
      <c r="D71" s="159" t="s">
        <v>393</v>
      </c>
      <c r="E71" s="159">
        <v>21</v>
      </c>
      <c r="F71" s="159">
        <v>35821680</v>
      </c>
      <c r="G71" s="160">
        <v>1</v>
      </c>
      <c r="H71" s="159" t="s">
        <v>16353</v>
      </c>
      <c r="I71" s="159" t="s">
        <v>1456</v>
      </c>
      <c r="J71" s="159" t="s">
        <v>395</v>
      </c>
      <c r="K71" s="159" t="s">
        <v>1663</v>
      </c>
      <c r="L71" s="161" t="s">
        <v>1591</v>
      </c>
      <c r="M71" s="161" t="s">
        <v>1664</v>
      </c>
      <c r="N71" s="161" t="s">
        <v>1665</v>
      </c>
      <c r="O71" s="159" t="s">
        <v>1666</v>
      </c>
      <c r="P71" s="159" t="s">
        <v>1667</v>
      </c>
      <c r="Q71" s="159" t="s">
        <v>1386</v>
      </c>
      <c r="R71" s="159" t="s">
        <v>1386</v>
      </c>
      <c r="S71" s="159" t="s">
        <v>1386</v>
      </c>
      <c r="T71" s="159" t="s">
        <v>1386</v>
      </c>
      <c r="U71" s="159" t="s">
        <v>1386</v>
      </c>
      <c r="V71" s="162" t="s">
        <v>1386</v>
      </c>
    </row>
    <row r="72" spans="1:22" s="163" customFormat="1">
      <c r="A72" s="599" t="s">
        <v>630</v>
      </c>
      <c r="B72" s="163">
        <v>21</v>
      </c>
      <c r="C72" s="164">
        <v>40643047</v>
      </c>
      <c r="D72" s="163" t="s">
        <v>1730</v>
      </c>
      <c r="E72" s="163">
        <v>21</v>
      </c>
      <c r="F72" s="163">
        <v>40552307</v>
      </c>
      <c r="G72" s="164">
        <v>0.82081199999999999</v>
      </c>
      <c r="H72" s="163" t="s">
        <v>16356</v>
      </c>
      <c r="I72" s="163" t="s">
        <v>1563</v>
      </c>
      <c r="J72" s="163" t="s">
        <v>1731</v>
      </c>
      <c r="K72" s="163" t="s">
        <v>1732</v>
      </c>
      <c r="L72" s="165" t="s">
        <v>1733</v>
      </c>
      <c r="M72" s="165" t="s">
        <v>1734</v>
      </c>
      <c r="N72" s="165" t="s">
        <v>1735</v>
      </c>
      <c r="O72" s="163" t="s">
        <v>1386</v>
      </c>
      <c r="P72" s="163" t="s">
        <v>1386</v>
      </c>
      <c r="Q72" s="163">
        <v>0.4738</v>
      </c>
      <c r="R72" s="163">
        <v>0.44019999999999998</v>
      </c>
      <c r="S72" s="163">
        <v>0.56479999999999997</v>
      </c>
      <c r="T72" s="163">
        <v>0.41170000000000001</v>
      </c>
      <c r="U72" s="163">
        <v>0.48010000000000003</v>
      </c>
      <c r="V72" s="166">
        <v>0.51229999999999998</v>
      </c>
    </row>
    <row r="73" spans="1:22" s="147" customFormat="1" ht="13.8" thickBot="1">
      <c r="A73" s="591" t="s">
        <v>1736</v>
      </c>
      <c r="B73" s="147">
        <v>21</v>
      </c>
      <c r="C73" s="148">
        <v>40643047</v>
      </c>
      <c r="D73" s="176" t="s">
        <v>1737</v>
      </c>
      <c r="E73" s="176">
        <v>21</v>
      </c>
      <c r="F73" s="176">
        <v>40670460</v>
      </c>
      <c r="G73" s="177">
        <v>0.85841999999999996</v>
      </c>
      <c r="H73" s="176" t="s">
        <v>16353</v>
      </c>
      <c r="I73" s="176" t="s">
        <v>1456</v>
      </c>
      <c r="J73" s="176" t="s">
        <v>1441</v>
      </c>
      <c r="K73" s="176" t="s">
        <v>1738</v>
      </c>
      <c r="L73" s="178" t="s">
        <v>1739</v>
      </c>
      <c r="M73" s="178" t="s">
        <v>1740</v>
      </c>
      <c r="N73" s="178" t="s">
        <v>1741</v>
      </c>
      <c r="O73" s="176" t="s">
        <v>1742</v>
      </c>
      <c r="P73" s="176" t="s">
        <v>1463</v>
      </c>
      <c r="Q73" s="176">
        <v>0.47839999999999999</v>
      </c>
      <c r="R73" s="176">
        <v>0.43419999999999997</v>
      </c>
      <c r="S73" s="176">
        <v>0.56630000000000003</v>
      </c>
      <c r="T73" s="176">
        <v>0.4355</v>
      </c>
      <c r="U73" s="176">
        <v>0.48309999999999997</v>
      </c>
      <c r="V73" s="179">
        <v>0.51529999999999998</v>
      </c>
    </row>
    <row r="76" spans="1:22" ht="13.8" thickBot="1">
      <c r="A76" s="20" t="s">
        <v>16359</v>
      </c>
    </row>
    <row r="77" spans="1:22" ht="15.6">
      <c r="A77" s="53" t="s">
        <v>19830</v>
      </c>
      <c r="B77" s="53" t="s">
        <v>1393</v>
      </c>
      <c r="C77" s="53" t="s">
        <v>1392</v>
      </c>
      <c r="D77" s="587" t="s">
        <v>19835</v>
      </c>
      <c r="E77" s="136" t="s">
        <v>1393</v>
      </c>
      <c r="F77" s="136" t="s">
        <v>16333</v>
      </c>
      <c r="G77" s="136" t="s">
        <v>19833</v>
      </c>
      <c r="H77" s="136" t="s">
        <v>1444</v>
      </c>
      <c r="I77" s="136" t="s">
        <v>16357</v>
      </c>
      <c r="J77" s="136" t="s">
        <v>1445</v>
      </c>
      <c r="K77" s="136" t="s">
        <v>1445</v>
      </c>
      <c r="L77" s="137" t="s">
        <v>16358</v>
      </c>
      <c r="M77" s="137" t="s">
        <v>1446</v>
      </c>
      <c r="N77" s="137" t="s">
        <v>1447</v>
      </c>
      <c r="O77" s="136" t="s">
        <v>1448</v>
      </c>
      <c r="P77" s="136" t="s">
        <v>1449</v>
      </c>
      <c r="Q77" s="136" t="s">
        <v>1450</v>
      </c>
      <c r="R77" s="136" t="s">
        <v>1451</v>
      </c>
      <c r="S77" s="136" t="s">
        <v>1452</v>
      </c>
      <c r="T77" s="136" t="s">
        <v>1453</v>
      </c>
      <c r="U77" s="136" t="s">
        <v>1454</v>
      </c>
      <c r="V77" s="138" t="s">
        <v>1455</v>
      </c>
    </row>
    <row r="78" spans="1:22" s="135" customFormat="1">
      <c r="A78" s="588" t="s">
        <v>951</v>
      </c>
      <c r="B78" s="139">
        <v>2</v>
      </c>
      <c r="C78" s="589">
        <v>179721046</v>
      </c>
      <c r="D78" s="122" t="s">
        <v>951</v>
      </c>
      <c r="E78" s="122">
        <v>2</v>
      </c>
      <c r="F78" s="122">
        <v>179721046</v>
      </c>
      <c r="G78" s="140">
        <v>1</v>
      </c>
      <c r="H78" s="122" t="s">
        <v>16353</v>
      </c>
      <c r="I78" s="122" t="s">
        <v>1456</v>
      </c>
      <c r="J78" s="122" t="s">
        <v>953</v>
      </c>
      <c r="K78" s="122" t="s">
        <v>1743</v>
      </c>
      <c r="L78" s="141" t="s">
        <v>1483</v>
      </c>
      <c r="M78" s="141" t="s">
        <v>1744</v>
      </c>
      <c r="N78" s="141" t="s">
        <v>1745</v>
      </c>
      <c r="O78" s="122" t="s">
        <v>1486</v>
      </c>
      <c r="P78" s="122" t="s">
        <v>1746</v>
      </c>
      <c r="Q78" s="122">
        <v>3.5700000000000003E-2</v>
      </c>
      <c r="R78" s="122">
        <v>2.3E-3</v>
      </c>
      <c r="S78" s="122">
        <v>7.3499999999999996E-2</v>
      </c>
      <c r="T78" s="122">
        <v>0</v>
      </c>
      <c r="U78" s="122">
        <v>0.1014</v>
      </c>
      <c r="V78" s="142">
        <v>2.35E-2</v>
      </c>
    </row>
    <row r="79" spans="1:22" s="163" customFormat="1">
      <c r="A79" s="599" t="s">
        <v>825</v>
      </c>
      <c r="B79" s="163">
        <v>3</v>
      </c>
      <c r="C79" s="164">
        <v>15719049</v>
      </c>
      <c r="D79" s="163" t="s">
        <v>1747</v>
      </c>
      <c r="E79" s="163">
        <v>3</v>
      </c>
      <c r="F79" s="163">
        <v>15686693</v>
      </c>
      <c r="G79" s="164">
        <v>0.96936</v>
      </c>
      <c r="H79" s="163" t="s">
        <v>16353</v>
      </c>
      <c r="I79" s="163" t="s">
        <v>1456</v>
      </c>
      <c r="J79" s="163" t="s">
        <v>1748</v>
      </c>
      <c r="K79" s="163" t="s">
        <v>1749</v>
      </c>
      <c r="L79" s="165" t="s">
        <v>1585</v>
      </c>
      <c r="M79" s="165" t="s">
        <v>1750</v>
      </c>
      <c r="N79" s="165" t="s">
        <v>1751</v>
      </c>
      <c r="O79" s="163" t="s">
        <v>1481</v>
      </c>
      <c r="P79" s="163" t="s">
        <v>1752</v>
      </c>
      <c r="Q79" s="163">
        <v>1.8599999999999998E-2</v>
      </c>
      <c r="R79" s="163">
        <v>2.3E-3</v>
      </c>
      <c r="S79" s="163">
        <v>1.8700000000000001E-2</v>
      </c>
      <c r="T79" s="163">
        <v>0</v>
      </c>
      <c r="U79" s="163">
        <v>4.2700000000000002E-2</v>
      </c>
      <c r="V79" s="166">
        <v>3.4799999999999998E-2</v>
      </c>
    </row>
    <row r="80" spans="1:22" s="147" customFormat="1">
      <c r="A80" s="591" t="s">
        <v>825</v>
      </c>
      <c r="B80" s="147">
        <v>3</v>
      </c>
      <c r="C80" s="148">
        <v>15719049</v>
      </c>
      <c r="D80" s="147" t="s">
        <v>825</v>
      </c>
      <c r="E80" s="147">
        <v>3</v>
      </c>
      <c r="F80" s="147">
        <v>15719049</v>
      </c>
      <c r="G80" s="148">
        <v>1</v>
      </c>
      <c r="H80" s="147" t="s">
        <v>16353</v>
      </c>
      <c r="I80" s="147" t="s">
        <v>1456</v>
      </c>
      <c r="J80" s="147" t="s">
        <v>1753</v>
      </c>
      <c r="K80" s="147" t="s">
        <v>1754</v>
      </c>
      <c r="L80" s="175" t="s">
        <v>1755</v>
      </c>
      <c r="M80" s="175" t="s">
        <v>1756</v>
      </c>
      <c r="N80" s="175" t="s">
        <v>1757</v>
      </c>
      <c r="O80" s="147" t="s">
        <v>1758</v>
      </c>
      <c r="P80" s="147" t="s">
        <v>1463</v>
      </c>
      <c r="Q80" s="147">
        <v>1.8800000000000001E-2</v>
      </c>
      <c r="R80" s="147">
        <v>2.3E-3</v>
      </c>
      <c r="S80" s="147">
        <v>1.7299999999999999E-2</v>
      </c>
      <c r="T80" s="147">
        <v>0</v>
      </c>
      <c r="U80" s="147">
        <v>4.4699999999999997E-2</v>
      </c>
      <c r="V80" s="149">
        <v>3.4799999999999998E-2</v>
      </c>
    </row>
    <row r="81" spans="1:22" s="135" customFormat="1">
      <c r="A81" s="588" t="s">
        <v>958</v>
      </c>
      <c r="B81" s="139">
        <v>3</v>
      </c>
      <c r="C81" s="589">
        <v>185302532</v>
      </c>
      <c r="D81" s="122" t="s">
        <v>1684</v>
      </c>
      <c r="E81" s="122">
        <v>3</v>
      </c>
      <c r="F81" s="122">
        <v>185331165</v>
      </c>
      <c r="G81" s="140">
        <v>0.88049699999999997</v>
      </c>
      <c r="H81" s="122" t="s">
        <v>16353</v>
      </c>
      <c r="I81" s="122" t="s">
        <v>1456</v>
      </c>
      <c r="J81" s="122" t="s">
        <v>273</v>
      </c>
      <c r="K81" s="122" t="s">
        <v>1685</v>
      </c>
      <c r="L81" s="141" t="s">
        <v>1686</v>
      </c>
      <c r="M81" s="141" t="s">
        <v>1687</v>
      </c>
      <c r="N81" s="141" t="s">
        <v>1688</v>
      </c>
      <c r="O81" s="122" t="s">
        <v>1500</v>
      </c>
      <c r="P81" s="122" t="s">
        <v>1501</v>
      </c>
      <c r="Q81" s="122">
        <v>0.4269</v>
      </c>
      <c r="R81" s="122">
        <v>0.5121</v>
      </c>
      <c r="S81" s="122">
        <v>0.34439999999999998</v>
      </c>
      <c r="T81" s="122">
        <v>0.3165</v>
      </c>
      <c r="U81" s="122">
        <v>0.3221</v>
      </c>
      <c r="V81" s="142">
        <v>0.59199999999999997</v>
      </c>
    </row>
    <row r="82" spans="1:22" s="159" customFormat="1">
      <c r="A82" s="597" t="s">
        <v>974</v>
      </c>
      <c r="B82" s="158">
        <v>8</v>
      </c>
      <c r="C82" s="598">
        <v>124662660</v>
      </c>
      <c r="D82" s="159" t="s">
        <v>1759</v>
      </c>
      <c r="E82" s="159">
        <v>8</v>
      </c>
      <c r="F82" s="159">
        <v>124658203</v>
      </c>
      <c r="G82" s="160">
        <v>0.89772300000000005</v>
      </c>
      <c r="H82" s="159" t="s">
        <v>16353</v>
      </c>
      <c r="I82" s="159" t="s">
        <v>1456</v>
      </c>
      <c r="J82" s="159" t="s">
        <v>976</v>
      </c>
      <c r="K82" s="159" t="s">
        <v>1760</v>
      </c>
      <c r="L82" s="161" t="s">
        <v>1591</v>
      </c>
      <c r="M82" s="161" t="s">
        <v>1761</v>
      </c>
      <c r="N82" s="161" t="s">
        <v>1762</v>
      </c>
      <c r="O82" s="159" t="s">
        <v>1763</v>
      </c>
      <c r="P82" s="159" t="s">
        <v>1764</v>
      </c>
      <c r="Q82" s="159">
        <v>0.1124</v>
      </c>
      <c r="R82" s="159">
        <v>4.7699999999999999E-2</v>
      </c>
      <c r="S82" s="159">
        <v>6.9199999999999998E-2</v>
      </c>
      <c r="T82" s="159">
        <v>0.21429999999999999</v>
      </c>
      <c r="U82" s="159">
        <v>3.4799999999999998E-2</v>
      </c>
      <c r="V82" s="162">
        <v>0.20549999999999999</v>
      </c>
    </row>
    <row r="83" spans="1:22" s="135" customFormat="1">
      <c r="A83" s="588" t="s">
        <v>980</v>
      </c>
      <c r="B83" s="139">
        <v>10</v>
      </c>
      <c r="C83" s="589">
        <v>75428296</v>
      </c>
      <c r="D83" s="122" t="s">
        <v>1765</v>
      </c>
      <c r="E83" s="122">
        <v>10</v>
      </c>
      <c r="F83" s="122">
        <v>75415677</v>
      </c>
      <c r="G83" s="140">
        <v>0.90581299999999998</v>
      </c>
      <c r="H83" s="122" t="s">
        <v>16353</v>
      </c>
      <c r="I83" s="122" t="s">
        <v>1456</v>
      </c>
      <c r="J83" s="122" t="s">
        <v>328</v>
      </c>
      <c r="K83" s="122" t="s">
        <v>1766</v>
      </c>
      <c r="L83" s="141" t="s">
        <v>1490</v>
      </c>
      <c r="M83" s="141" t="s">
        <v>1767</v>
      </c>
      <c r="N83" s="141" t="s">
        <v>1768</v>
      </c>
      <c r="O83" s="122" t="s">
        <v>1486</v>
      </c>
      <c r="P83" s="122" t="s">
        <v>1769</v>
      </c>
      <c r="Q83" s="122">
        <v>0.16470000000000001</v>
      </c>
      <c r="R83" s="122">
        <v>0.20119999999999999</v>
      </c>
      <c r="S83" s="122">
        <v>0.1182</v>
      </c>
      <c r="T83" s="122">
        <v>0.15770000000000001</v>
      </c>
      <c r="U83" s="122">
        <v>0.13719999999999999</v>
      </c>
      <c r="V83" s="142">
        <v>0.184</v>
      </c>
    </row>
    <row r="84" spans="1:22" s="159" customFormat="1">
      <c r="A84" s="597" t="s">
        <v>983</v>
      </c>
      <c r="B84" s="158">
        <v>10</v>
      </c>
      <c r="C84" s="598">
        <v>121415685</v>
      </c>
      <c r="D84" s="159" t="s">
        <v>1770</v>
      </c>
      <c r="E84" s="159">
        <v>10</v>
      </c>
      <c r="F84" s="159">
        <v>121429633</v>
      </c>
      <c r="G84" s="160">
        <v>0.98728899999999997</v>
      </c>
      <c r="H84" s="159" t="s">
        <v>16353</v>
      </c>
      <c r="I84" s="159" t="s">
        <v>1456</v>
      </c>
      <c r="J84" s="159" t="s">
        <v>985</v>
      </c>
      <c r="K84" s="159" t="s">
        <v>1771</v>
      </c>
      <c r="L84" s="161" t="s">
        <v>1719</v>
      </c>
      <c r="M84" s="161" t="s">
        <v>1772</v>
      </c>
      <c r="N84" s="161" t="s">
        <v>1773</v>
      </c>
      <c r="O84" s="159" t="s">
        <v>1486</v>
      </c>
      <c r="P84" s="159" t="s">
        <v>1774</v>
      </c>
      <c r="Q84" s="159">
        <v>9.64E-2</v>
      </c>
      <c r="R84" s="159">
        <v>1.06E-2</v>
      </c>
      <c r="S84" s="159">
        <v>0.1037</v>
      </c>
      <c r="T84" s="159">
        <v>2E-3</v>
      </c>
      <c r="U84" s="159">
        <v>0.21870000000000001</v>
      </c>
      <c r="V84" s="162">
        <v>0.1789</v>
      </c>
    </row>
    <row r="85" spans="1:22" s="135" customFormat="1">
      <c r="A85" s="588" t="s">
        <v>337</v>
      </c>
      <c r="B85" s="139">
        <v>11</v>
      </c>
      <c r="C85" s="589">
        <v>61552680</v>
      </c>
      <c r="D85" s="122" t="s">
        <v>1608</v>
      </c>
      <c r="E85" s="122">
        <v>11</v>
      </c>
      <c r="F85" s="122">
        <v>61593816</v>
      </c>
      <c r="G85" s="140">
        <v>0.970719</v>
      </c>
      <c r="H85" s="122" t="s">
        <v>16353</v>
      </c>
      <c r="I85" s="122" t="s">
        <v>1456</v>
      </c>
      <c r="J85" s="122" t="s">
        <v>1609</v>
      </c>
      <c r="K85" s="122" t="s">
        <v>1610</v>
      </c>
      <c r="L85" s="141" t="s">
        <v>1591</v>
      </c>
      <c r="M85" s="141" t="s">
        <v>1614</v>
      </c>
      <c r="N85" s="141" t="s">
        <v>1615</v>
      </c>
      <c r="O85" s="122" t="s">
        <v>1386</v>
      </c>
      <c r="P85" s="122" t="s">
        <v>1613</v>
      </c>
      <c r="Q85" s="122" t="s">
        <v>1386</v>
      </c>
      <c r="R85" s="122" t="s">
        <v>1386</v>
      </c>
      <c r="S85" s="122" t="s">
        <v>1386</v>
      </c>
      <c r="T85" s="122" t="s">
        <v>1386</v>
      </c>
      <c r="U85" s="122" t="s">
        <v>1386</v>
      </c>
      <c r="V85" s="142" t="s">
        <v>1386</v>
      </c>
    </row>
    <row r="86" spans="1:22" s="159" customFormat="1">
      <c r="A86" s="597" t="s">
        <v>986</v>
      </c>
      <c r="B86" s="158">
        <v>12</v>
      </c>
      <c r="C86" s="598">
        <v>57056074</v>
      </c>
      <c r="D86" s="159" t="s">
        <v>1703</v>
      </c>
      <c r="E86" s="159">
        <v>12</v>
      </c>
      <c r="F86" s="159">
        <v>57109792</v>
      </c>
      <c r="G86" s="160">
        <v>0.91636399999999996</v>
      </c>
      <c r="H86" s="159" t="s">
        <v>16353</v>
      </c>
      <c r="I86" s="159" t="s">
        <v>1456</v>
      </c>
      <c r="J86" s="159" t="s">
        <v>676</v>
      </c>
      <c r="K86" s="159" t="s">
        <v>1704</v>
      </c>
      <c r="L86" s="161" t="s">
        <v>1705</v>
      </c>
      <c r="M86" s="161" t="s">
        <v>1706</v>
      </c>
      <c r="N86" s="161" t="s">
        <v>1707</v>
      </c>
      <c r="O86" s="159" t="s">
        <v>1690</v>
      </c>
      <c r="P86" s="159" t="s">
        <v>1501</v>
      </c>
      <c r="Q86" s="159">
        <v>0.80910000000000004</v>
      </c>
      <c r="R86" s="159">
        <v>0.90920000000000001</v>
      </c>
      <c r="S86" s="159">
        <v>0.75939999999999996</v>
      </c>
      <c r="T86" s="159">
        <v>0.748</v>
      </c>
      <c r="U86" s="159">
        <v>0.73160000000000003</v>
      </c>
      <c r="V86" s="162">
        <v>0.85170000000000001</v>
      </c>
    </row>
    <row r="87" spans="1:22" s="20" customFormat="1">
      <c r="A87" s="592" t="s">
        <v>909</v>
      </c>
      <c r="B87" s="17">
        <v>16</v>
      </c>
      <c r="C87" s="150">
        <v>4440397</v>
      </c>
      <c r="D87" s="17" t="s">
        <v>1775</v>
      </c>
      <c r="E87" s="17">
        <v>16</v>
      </c>
      <c r="F87" s="17">
        <v>4445327</v>
      </c>
      <c r="G87" s="150">
        <v>0.90084699999999995</v>
      </c>
      <c r="H87" s="17" t="s">
        <v>16353</v>
      </c>
      <c r="I87" s="17" t="s">
        <v>1456</v>
      </c>
      <c r="J87" s="17" t="s">
        <v>1776</v>
      </c>
      <c r="K87" s="17" t="s">
        <v>1777</v>
      </c>
      <c r="L87" s="151" t="s">
        <v>1778</v>
      </c>
      <c r="M87" s="151" t="s">
        <v>1779</v>
      </c>
      <c r="N87" s="151" t="s">
        <v>1780</v>
      </c>
      <c r="O87" s="17" t="s">
        <v>1481</v>
      </c>
      <c r="P87" s="17" t="s">
        <v>1781</v>
      </c>
      <c r="Q87" s="17">
        <v>0.50739999999999996</v>
      </c>
      <c r="R87" s="17">
        <v>0.1172</v>
      </c>
      <c r="S87" s="17">
        <v>0.58360000000000001</v>
      </c>
      <c r="T87" s="17">
        <v>0.78169999999999995</v>
      </c>
      <c r="U87" s="17">
        <v>0.7097</v>
      </c>
      <c r="V87" s="152">
        <v>0.48980000000000001</v>
      </c>
    </row>
    <row r="88" spans="1:22" s="143" customFormat="1">
      <c r="A88" s="590" t="s">
        <v>929</v>
      </c>
      <c r="B88" s="143">
        <v>19</v>
      </c>
      <c r="C88" s="144">
        <v>16436262</v>
      </c>
      <c r="D88" s="143" t="s">
        <v>929</v>
      </c>
      <c r="E88" s="143">
        <v>19</v>
      </c>
      <c r="F88" s="143">
        <v>16436262</v>
      </c>
      <c r="G88" s="144">
        <v>1</v>
      </c>
      <c r="H88" s="143" t="s">
        <v>16353</v>
      </c>
      <c r="I88" s="143" t="s">
        <v>1456</v>
      </c>
      <c r="J88" s="143" t="s">
        <v>1782</v>
      </c>
      <c r="K88" s="143" t="s">
        <v>1783</v>
      </c>
      <c r="L88" s="145" t="s">
        <v>1641</v>
      </c>
      <c r="M88" s="145" t="s">
        <v>1784</v>
      </c>
      <c r="N88" s="145" t="s">
        <v>1785</v>
      </c>
      <c r="O88" s="143" t="s">
        <v>1689</v>
      </c>
      <c r="P88" s="143" t="s">
        <v>1501</v>
      </c>
      <c r="Q88" s="143">
        <v>0.77939999999999998</v>
      </c>
      <c r="R88" s="143">
        <v>0.98340000000000005</v>
      </c>
      <c r="S88" s="143">
        <v>0.88619999999999999</v>
      </c>
      <c r="T88" s="143">
        <v>0.47620000000000001</v>
      </c>
      <c r="U88" s="143">
        <v>0.76839999999999997</v>
      </c>
      <c r="V88" s="146">
        <v>0.75149999999999995</v>
      </c>
    </row>
    <row r="89" spans="1:22" s="159" customFormat="1" ht="13.8" thickBot="1">
      <c r="A89" s="597" t="s">
        <v>1018</v>
      </c>
      <c r="B89" s="158">
        <v>20</v>
      </c>
      <c r="C89" s="598">
        <v>33600740</v>
      </c>
      <c r="D89" s="167" t="s">
        <v>1724</v>
      </c>
      <c r="E89" s="167">
        <v>20</v>
      </c>
      <c r="F89" s="167">
        <v>33587198</v>
      </c>
      <c r="G89" s="168">
        <v>0.97627399999999998</v>
      </c>
      <c r="H89" s="167" t="s">
        <v>16353</v>
      </c>
      <c r="I89" s="167" t="s">
        <v>1456</v>
      </c>
      <c r="J89" s="167" t="s">
        <v>1439</v>
      </c>
      <c r="K89" s="167" t="s">
        <v>1725</v>
      </c>
      <c r="L89" s="169" t="s">
        <v>1726</v>
      </c>
      <c r="M89" s="169" t="s">
        <v>1727</v>
      </c>
      <c r="N89" s="169" t="s">
        <v>1728</v>
      </c>
      <c r="O89" s="167" t="s">
        <v>1486</v>
      </c>
      <c r="P89" s="167" t="s">
        <v>1729</v>
      </c>
      <c r="Q89" s="167">
        <v>0.17150000000000001</v>
      </c>
      <c r="R89" s="167">
        <v>0.15659999999999999</v>
      </c>
      <c r="S89" s="167">
        <v>0.13109999999999999</v>
      </c>
      <c r="T89" s="167">
        <v>0.1071</v>
      </c>
      <c r="U89" s="167">
        <v>0.1938</v>
      </c>
      <c r="V89" s="170">
        <v>0.26379999999999998</v>
      </c>
    </row>
  </sheetData>
  <mergeCells count="1">
    <mergeCell ref="A2:I2"/>
  </mergeCells>
  <pageMargins left="0.7" right="0.7" top="0.75" bottom="0.75" header="0.3" footer="0.3"/>
  <pageSetup orientation="portrait" r:id="rId1"/>
  <ignoredErrors>
    <ignoredError sqref="L9" twoDigitTextYear="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2BE555-0D22-46CA-89E0-997AFD3E5CE6}">
  <dimension ref="A1:L720"/>
  <sheetViews>
    <sheetView workbookViewId="0">
      <selection activeCell="A2" sqref="A2:L2"/>
    </sheetView>
  </sheetViews>
  <sheetFormatPr defaultColWidth="8.77734375" defaultRowHeight="13.2"/>
  <cols>
    <col min="1" max="1" width="14.109375" style="22" customWidth="1"/>
    <col min="2" max="2" width="17.44140625" style="22" bestFit="1" customWidth="1"/>
    <col min="3" max="3" width="3.77734375" style="22" bestFit="1" customWidth="1"/>
    <col min="4" max="4" width="10" style="22" bestFit="1" customWidth="1"/>
    <col min="5" max="5" width="14.88671875" style="22" bestFit="1" customWidth="1"/>
    <col min="6" max="6" width="29.109375" style="22" bestFit="1" customWidth="1"/>
    <col min="7" max="7" width="4.44140625" style="474" bestFit="1" customWidth="1"/>
    <col min="8" max="8" width="5.44140625" style="464" bestFit="1" customWidth="1"/>
    <col min="9" max="9" width="32.6640625" style="22" bestFit="1" customWidth="1"/>
    <col min="10" max="10" width="6.109375" style="22" bestFit="1" customWidth="1"/>
    <col min="11" max="16384" width="8.77734375" style="22"/>
  </cols>
  <sheetData>
    <row r="1" spans="1:12" ht="13.8">
      <c r="A1" s="19" t="s">
        <v>19941</v>
      </c>
      <c r="B1" s="20"/>
    </row>
    <row r="2" spans="1:12" ht="43.8" customHeight="1">
      <c r="A2" s="1032" t="s">
        <v>20351</v>
      </c>
      <c r="B2" s="1033"/>
      <c r="C2" s="1033"/>
      <c r="D2" s="1033"/>
      <c r="E2" s="1033"/>
      <c r="F2" s="1033"/>
      <c r="G2" s="1033"/>
      <c r="H2" s="1033"/>
      <c r="I2" s="1033"/>
      <c r="J2" s="1033"/>
      <c r="K2" s="1033"/>
      <c r="L2" s="1033"/>
    </row>
    <row r="4" spans="1:12">
      <c r="A4" s="20" t="s">
        <v>15925</v>
      </c>
    </row>
    <row r="5" spans="1:12" ht="15.6">
      <c r="A5" s="65" t="s">
        <v>19830</v>
      </c>
      <c r="B5" s="65" t="s">
        <v>19836</v>
      </c>
      <c r="C5" s="65" t="s">
        <v>1393</v>
      </c>
      <c r="D5" s="65" t="s">
        <v>1392</v>
      </c>
      <c r="E5" s="65" t="s">
        <v>1387</v>
      </c>
      <c r="F5" s="65" t="s">
        <v>1444</v>
      </c>
      <c r="G5" s="475" t="s">
        <v>19833</v>
      </c>
      <c r="H5" s="465" t="s">
        <v>14938</v>
      </c>
      <c r="I5" s="65" t="s">
        <v>15198</v>
      </c>
      <c r="J5" s="65" t="s">
        <v>15199</v>
      </c>
    </row>
    <row r="6" spans="1:12" s="20" customFormat="1">
      <c r="A6" s="454" t="s">
        <v>111</v>
      </c>
      <c r="B6" s="24" t="s">
        <v>111</v>
      </c>
      <c r="C6" s="24">
        <v>7</v>
      </c>
      <c r="D6" s="24">
        <v>80300449</v>
      </c>
      <c r="E6" s="24" t="s">
        <v>1109</v>
      </c>
      <c r="F6" s="24" t="s">
        <v>16362</v>
      </c>
      <c r="G6" s="476">
        <v>1</v>
      </c>
      <c r="H6" s="466">
        <v>3.0949999999999998E-2</v>
      </c>
      <c r="I6" s="462" t="s">
        <v>1564</v>
      </c>
      <c r="J6" s="455">
        <v>37</v>
      </c>
    </row>
    <row r="7" spans="1:12" s="20" customFormat="1" ht="13.8">
      <c r="A7" s="456" t="s">
        <v>13</v>
      </c>
      <c r="B7" s="23" t="s">
        <v>1479</v>
      </c>
      <c r="C7" s="23">
        <v>1</v>
      </c>
      <c r="D7" s="23">
        <v>78392446</v>
      </c>
      <c r="E7" s="23" t="s">
        <v>1110</v>
      </c>
      <c r="F7" s="23" t="s">
        <v>16363</v>
      </c>
      <c r="G7" s="477">
        <v>0.96011400000000002</v>
      </c>
      <c r="H7" s="467">
        <v>0.15079999999999999</v>
      </c>
      <c r="I7" s="463" t="s">
        <v>1402</v>
      </c>
      <c r="J7" s="457">
        <v>29.5</v>
      </c>
    </row>
    <row r="8" spans="1:12" s="20" customFormat="1" ht="13.8">
      <c r="A8" s="456" t="s">
        <v>188</v>
      </c>
      <c r="B8" s="23" t="s">
        <v>188</v>
      </c>
      <c r="C8" s="23">
        <v>17</v>
      </c>
      <c r="D8" s="23">
        <v>2600186</v>
      </c>
      <c r="E8" s="23" t="s">
        <v>1110</v>
      </c>
      <c r="F8" s="23" t="s">
        <v>16363</v>
      </c>
      <c r="G8" s="477">
        <v>1</v>
      </c>
      <c r="H8" s="467">
        <v>0.19089999999999999</v>
      </c>
      <c r="I8" s="463" t="s">
        <v>1632</v>
      </c>
      <c r="J8" s="457">
        <v>23</v>
      </c>
    </row>
    <row r="9" spans="1:12" s="20" customFormat="1" ht="13.8">
      <c r="A9" s="456" t="s">
        <v>113</v>
      </c>
      <c r="B9" s="23" t="s">
        <v>1569</v>
      </c>
      <c r="C9" s="23">
        <v>7</v>
      </c>
      <c r="D9" s="23">
        <v>95034775</v>
      </c>
      <c r="E9" s="23" t="s">
        <v>1106</v>
      </c>
      <c r="F9" s="23" t="s">
        <v>16363</v>
      </c>
      <c r="G9" s="477">
        <v>0.93881599999999998</v>
      </c>
      <c r="H9" s="467">
        <v>0.2833</v>
      </c>
      <c r="I9" s="463" t="s">
        <v>1570</v>
      </c>
      <c r="J9" s="457">
        <v>22.8</v>
      </c>
    </row>
    <row r="10" spans="1:12" s="20" customFormat="1">
      <c r="A10" s="454" t="s">
        <v>279</v>
      </c>
      <c r="B10" s="24" t="s">
        <v>642</v>
      </c>
      <c r="C10" s="24">
        <v>4</v>
      </c>
      <c r="D10" s="24">
        <v>95129238</v>
      </c>
      <c r="E10" s="24" t="s">
        <v>1109</v>
      </c>
      <c r="F10" s="24" t="s">
        <v>16364</v>
      </c>
      <c r="G10" s="476">
        <v>0.88656400000000002</v>
      </c>
      <c r="H10" s="466">
        <v>0.27179999999999999</v>
      </c>
      <c r="I10" s="462" t="s">
        <v>281</v>
      </c>
      <c r="J10" s="455">
        <v>22.8</v>
      </c>
    </row>
    <row r="11" spans="1:12" s="20" customFormat="1" ht="13.8">
      <c r="A11" s="456" t="s">
        <v>39</v>
      </c>
      <c r="B11" s="23" t="s">
        <v>39</v>
      </c>
      <c r="C11" s="23">
        <v>2</v>
      </c>
      <c r="D11" s="23">
        <v>97482001</v>
      </c>
      <c r="E11" s="23" t="s">
        <v>1110</v>
      </c>
      <c r="F11" s="23" t="s">
        <v>16364</v>
      </c>
      <c r="G11" s="477">
        <v>1</v>
      </c>
      <c r="H11" s="467">
        <v>4.5929999999999999E-3</v>
      </c>
      <c r="I11" s="463" t="s">
        <v>1407</v>
      </c>
      <c r="J11" s="457">
        <v>22.1</v>
      </c>
    </row>
    <row r="12" spans="1:12" s="20" customFormat="1">
      <c r="A12" s="454" t="s">
        <v>254</v>
      </c>
      <c r="B12" s="24" t="s">
        <v>1516</v>
      </c>
      <c r="C12" s="24">
        <v>2</v>
      </c>
      <c r="D12" s="24">
        <v>179634936</v>
      </c>
      <c r="E12" s="24" t="s">
        <v>1109</v>
      </c>
      <c r="F12" s="24" t="s">
        <v>16363</v>
      </c>
      <c r="G12" s="476">
        <v>0.86892499999999995</v>
      </c>
      <c r="H12" s="466">
        <v>8.1269999999999995E-2</v>
      </c>
      <c r="I12" s="462" t="s">
        <v>15203</v>
      </c>
      <c r="J12" s="455">
        <v>22</v>
      </c>
    </row>
    <row r="13" spans="1:12" s="20" customFormat="1" ht="13.8">
      <c r="A13" s="456" t="s">
        <v>165</v>
      </c>
      <c r="B13" s="23" t="s">
        <v>1878</v>
      </c>
      <c r="C13" s="23">
        <v>12</v>
      </c>
      <c r="D13" s="23">
        <v>120668534</v>
      </c>
      <c r="E13" s="23" t="s">
        <v>1110</v>
      </c>
      <c r="F13" s="23" t="s">
        <v>16365</v>
      </c>
      <c r="G13" s="477">
        <v>1</v>
      </c>
      <c r="H13" s="467">
        <v>6.3899999999999998E-3</v>
      </c>
      <c r="I13" s="463" t="s">
        <v>1426</v>
      </c>
      <c r="J13" s="457">
        <v>21.8</v>
      </c>
    </row>
    <row r="14" spans="1:12" s="20" customFormat="1">
      <c r="A14" s="454" t="s">
        <v>329</v>
      </c>
      <c r="B14" s="24" t="s">
        <v>1603</v>
      </c>
      <c r="C14" s="24">
        <v>10</v>
      </c>
      <c r="D14" s="24">
        <v>103991381</v>
      </c>
      <c r="E14" s="24" t="s">
        <v>1399</v>
      </c>
      <c r="F14" s="24" t="s">
        <v>16363</v>
      </c>
      <c r="G14" s="476">
        <v>0.90196299999999996</v>
      </c>
      <c r="H14" s="466">
        <v>0.33589999999999998</v>
      </c>
      <c r="I14" s="462" t="s">
        <v>1423</v>
      </c>
      <c r="J14" s="455">
        <v>21.5</v>
      </c>
    </row>
    <row r="15" spans="1:12" s="20" customFormat="1">
      <c r="A15" s="454" t="s">
        <v>360</v>
      </c>
      <c r="B15" s="24" t="s">
        <v>15211</v>
      </c>
      <c r="C15" s="24">
        <v>15</v>
      </c>
      <c r="D15" s="24">
        <v>85361960</v>
      </c>
      <c r="E15" s="24" t="s">
        <v>1106</v>
      </c>
      <c r="F15" s="24" t="s">
        <v>16365</v>
      </c>
      <c r="G15" s="476">
        <v>0.88765700000000003</v>
      </c>
      <c r="H15" s="466">
        <v>0.39579999999999999</v>
      </c>
      <c r="I15" s="462" t="s">
        <v>14700</v>
      </c>
      <c r="J15" s="455">
        <v>21.5</v>
      </c>
    </row>
    <row r="16" spans="1:12" s="20" customFormat="1">
      <c r="A16" s="454" t="s">
        <v>254</v>
      </c>
      <c r="B16" s="24" t="s">
        <v>1524</v>
      </c>
      <c r="C16" s="24">
        <v>2</v>
      </c>
      <c r="D16" s="24">
        <v>179641975</v>
      </c>
      <c r="E16" s="24" t="s">
        <v>1109</v>
      </c>
      <c r="F16" s="24" t="s">
        <v>16363</v>
      </c>
      <c r="G16" s="476">
        <v>0.93872299999999997</v>
      </c>
      <c r="H16" s="466">
        <v>7.528E-2</v>
      </c>
      <c r="I16" s="462" t="s">
        <v>15204</v>
      </c>
      <c r="J16" s="455">
        <v>21.4</v>
      </c>
    </row>
    <row r="17" spans="1:10" s="20" customFormat="1">
      <c r="A17" s="454" t="s">
        <v>360</v>
      </c>
      <c r="B17" s="24" t="s">
        <v>15212</v>
      </c>
      <c r="C17" s="24">
        <v>15</v>
      </c>
      <c r="D17" s="24">
        <v>85361977</v>
      </c>
      <c r="E17" s="24" t="s">
        <v>1399</v>
      </c>
      <c r="F17" s="24" t="s">
        <v>16365</v>
      </c>
      <c r="G17" s="476">
        <v>0.84321699999999999</v>
      </c>
      <c r="H17" s="466">
        <v>0.38279999999999997</v>
      </c>
      <c r="I17" s="462" t="s">
        <v>14700</v>
      </c>
      <c r="J17" s="455">
        <v>21.3</v>
      </c>
    </row>
    <row r="18" spans="1:10" s="20" customFormat="1" ht="13.8">
      <c r="A18" s="456" t="s">
        <v>149</v>
      </c>
      <c r="B18" s="23" t="s">
        <v>15480</v>
      </c>
      <c r="C18" s="23">
        <v>10</v>
      </c>
      <c r="D18" s="23">
        <v>92681480</v>
      </c>
      <c r="E18" s="23" t="s">
        <v>1106</v>
      </c>
      <c r="F18" s="23" t="s">
        <v>16366</v>
      </c>
      <c r="G18" s="477">
        <v>0.98937600000000003</v>
      </c>
      <c r="H18" s="467">
        <v>0.34939999999999999</v>
      </c>
      <c r="I18" s="463" t="s">
        <v>15481</v>
      </c>
      <c r="J18" s="457">
        <v>20.8</v>
      </c>
    </row>
    <row r="19" spans="1:10" s="20" customFormat="1" ht="13.8">
      <c r="A19" s="456" t="s">
        <v>45</v>
      </c>
      <c r="B19" s="23" t="s">
        <v>15482</v>
      </c>
      <c r="C19" s="23">
        <v>2</v>
      </c>
      <c r="D19" s="23">
        <v>192749695</v>
      </c>
      <c r="E19" s="23" t="s">
        <v>1110</v>
      </c>
      <c r="F19" s="23" t="s">
        <v>16365</v>
      </c>
      <c r="G19" s="477">
        <v>0.85995200000000005</v>
      </c>
      <c r="H19" s="467">
        <v>0.12759999999999999</v>
      </c>
      <c r="I19" s="463" t="s">
        <v>15483</v>
      </c>
      <c r="J19" s="457">
        <v>20.5</v>
      </c>
    </row>
    <row r="20" spans="1:10" s="20" customFormat="1" ht="13.8">
      <c r="A20" s="456" t="s">
        <v>89</v>
      </c>
      <c r="B20" s="23" t="s">
        <v>14828</v>
      </c>
      <c r="C20" s="23">
        <v>5</v>
      </c>
      <c r="D20" s="23">
        <v>133861756</v>
      </c>
      <c r="E20" s="23" t="s">
        <v>1109</v>
      </c>
      <c r="F20" s="23" t="s">
        <v>16365</v>
      </c>
      <c r="G20" s="477">
        <v>0.82608300000000001</v>
      </c>
      <c r="H20" s="467">
        <v>0.41970000000000002</v>
      </c>
      <c r="I20" s="463" t="s">
        <v>15205</v>
      </c>
      <c r="J20" s="457">
        <v>20.5</v>
      </c>
    </row>
    <row r="21" spans="1:10" s="20" customFormat="1" ht="13.8">
      <c r="A21" s="456" t="s">
        <v>3</v>
      </c>
      <c r="B21" s="23" t="s">
        <v>3</v>
      </c>
      <c r="C21" s="23">
        <v>1</v>
      </c>
      <c r="D21" s="23">
        <v>2144107</v>
      </c>
      <c r="E21" s="23" t="s">
        <v>1110</v>
      </c>
      <c r="F21" s="23" t="s">
        <v>16367</v>
      </c>
      <c r="G21" s="477">
        <v>1</v>
      </c>
      <c r="H21" s="467">
        <v>7.3279999999999998E-2</v>
      </c>
      <c r="I21" s="463" t="s">
        <v>15928</v>
      </c>
      <c r="J21" s="457">
        <v>20.3</v>
      </c>
    </row>
    <row r="22" spans="1:10" s="20" customFormat="1" ht="13.8">
      <c r="A22" s="456" t="s">
        <v>127</v>
      </c>
      <c r="B22" s="23" t="s">
        <v>127</v>
      </c>
      <c r="C22" s="23">
        <v>9</v>
      </c>
      <c r="D22" s="23">
        <v>34994171</v>
      </c>
      <c r="E22" s="23" t="s">
        <v>1109</v>
      </c>
      <c r="F22" s="23" t="s">
        <v>16365</v>
      </c>
      <c r="G22" s="477">
        <v>1</v>
      </c>
      <c r="H22" s="467">
        <v>1.797E-3</v>
      </c>
      <c r="I22" s="463" t="s">
        <v>15207</v>
      </c>
      <c r="J22" s="457">
        <v>20.100000000000001</v>
      </c>
    </row>
    <row r="23" spans="1:10" s="20" customFormat="1" ht="13.8">
      <c r="A23" s="456" t="s">
        <v>69</v>
      </c>
      <c r="B23" s="23" t="s">
        <v>15484</v>
      </c>
      <c r="C23" s="23">
        <v>4</v>
      </c>
      <c r="D23" s="23">
        <v>57775116</v>
      </c>
      <c r="E23" s="23" t="s">
        <v>1106</v>
      </c>
      <c r="F23" s="23" t="s">
        <v>16368</v>
      </c>
      <c r="G23" s="477">
        <v>0.85064899999999999</v>
      </c>
      <c r="H23" s="467">
        <v>0.2266</v>
      </c>
      <c r="I23" s="463" t="s">
        <v>15485</v>
      </c>
      <c r="J23" s="457">
        <v>20</v>
      </c>
    </row>
    <row r="24" spans="1:10" s="20" customFormat="1">
      <c r="A24" s="454" t="s">
        <v>257</v>
      </c>
      <c r="B24" s="24" t="s">
        <v>15217</v>
      </c>
      <c r="C24" s="24">
        <v>2</v>
      </c>
      <c r="D24" s="24">
        <v>201171207</v>
      </c>
      <c r="E24" s="24" t="s">
        <v>1106</v>
      </c>
      <c r="F24" s="24" t="s">
        <v>16364</v>
      </c>
      <c r="G24" s="476">
        <v>0.90861000000000003</v>
      </c>
      <c r="H24" s="466">
        <v>0.46489999999999998</v>
      </c>
      <c r="I24" s="462" t="s">
        <v>259</v>
      </c>
      <c r="J24" s="455">
        <v>19.75</v>
      </c>
    </row>
    <row r="25" spans="1:10" s="20" customFormat="1">
      <c r="A25" s="454" t="s">
        <v>257</v>
      </c>
      <c r="B25" s="24" t="s">
        <v>15219</v>
      </c>
      <c r="C25" s="24">
        <v>2</v>
      </c>
      <c r="D25" s="24">
        <v>201171191</v>
      </c>
      <c r="E25" s="24" t="s">
        <v>1399</v>
      </c>
      <c r="F25" s="24" t="s">
        <v>16364</v>
      </c>
      <c r="G25" s="476">
        <v>0.99863900000000005</v>
      </c>
      <c r="H25" s="466">
        <v>0.43769999999999998</v>
      </c>
      <c r="I25" s="462" t="s">
        <v>259</v>
      </c>
      <c r="J25" s="455">
        <v>19.5</v>
      </c>
    </row>
    <row r="26" spans="1:10" s="20" customFormat="1" ht="13.8">
      <c r="A26" s="456" t="s">
        <v>183</v>
      </c>
      <c r="B26" s="23" t="s">
        <v>15486</v>
      </c>
      <c r="C26" s="23">
        <v>16</v>
      </c>
      <c r="D26" s="23">
        <v>54625113</v>
      </c>
      <c r="E26" s="23" t="s">
        <v>1110</v>
      </c>
      <c r="F26" s="23" t="s">
        <v>16369</v>
      </c>
      <c r="G26" s="477">
        <v>0.94209500000000002</v>
      </c>
      <c r="H26" s="467">
        <v>0.23899999999999999</v>
      </c>
      <c r="I26" s="463" t="s">
        <v>15487</v>
      </c>
      <c r="J26" s="457">
        <v>19.47</v>
      </c>
    </row>
    <row r="27" spans="1:10" s="20" customFormat="1" ht="13.8">
      <c r="A27" s="456" t="s">
        <v>23</v>
      </c>
      <c r="B27" s="23" t="s">
        <v>15220</v>
      </c>
      <c r="C27" s="23">
        <v>1</v>
      </c>
      <c r="D27" s="23">
        <v>154236009</v>
      </c>
      <c r="E27" s="23" t="s">
        <v>1399</v>
      </c>
      <c r="F27" s="23" t="s">
        <v>16365</v>
      </c>
      <c r="G27" s="477">
        <v>0.92471099999999995</v>
      </c>
      <c r="H27" s="467">
        <v>0.2286</v>
      </c>
      <c r="I27" s="463" t="s">
        <v>1404</v>
      </c>
      <c r="J27" s="457">
        <v>19.41</v>
      </c>
    </row>
    <row r="28" spans="1:10" s="20" customFormat="1" ht="13.8">
      <c r="A28" s="456" t="s">
        <v>105</v>
      </c>
      <c r="B28" s="23" t="s">
        <v>105</v>
      </c>
      <c r="C28" s="23">
        <v>6</v>
      </c>
      <c r="D28" s="23">
        <v>164528867</v>
      </c>
      <c r="E28" s="23" t="s">
        <v>1110</v>
      </c>
      <c r="F28" s="23" t="s">
        <v>16370</v>
      </c>
      <c r="G28" s="477">
        <v>1</v>
      </c>
      <c r="H28" s="467">
        <v>0.2382</v>
      </c>
      <c r="I28" s="463" t="s">
        <v>15221</v>
      </c>
      <c r="J28" s="457">
        <v>19.18</v>
      </c>
    </row>
    <row r="29" spans="1:10" s="20" customFormat="1" ht="13.8">
      <c r="A29" s="456" t="s">
        <v>9</v>
      </c>
      <c r="B29" s="23" t="s">
        <v>1472</v>
      </c>
      <c r="C29" s="23">
        <v>1</v>
      </c>
      <c r="D29" s="23">
        <v>46493460</v>
      </c>
      <c r="E29" s="23" t="s">
        <v>1399</v>
      </c>
      <c r="F29" s="23" t="s">
        <v>16363</v>
      </c>
      <c r="G29" s="477">
        <v>0.92617899999999997</v>
      </c>
      <c r="H29" s="467">
        <v>0.48520000000000002</v>
      </c>
      <c r="I29" s="463" t="s">
        <v>1400</v>
      </c>
      <c r="J29" s="457">
        <v>19.149999999999999</v>
      </c>
    </row>
    <row r="30" spans="1:10" s="20" customFormat="1">
      <c r="A30" s="454" t="s">
        <v>381</v>
      </c>
      <c r="B30" s="24" t="s">
        <v>381</v>
      </c>
      <c r="C30" s="24">
        <v>17</v>
      </c>
      <c r="D30" s="24">
        <v>45013271</v>
      </c>
      <c r="E30" s="24" t="s">
        <v>1109</v>
      </c>
      <c r="F30" s="24" t="s">
        <v>16367</v>
      </c>
      <c r="G30" s="476">
        <v>1</v>
      </c>
      <c r="H30" s="466">
        <v>5.391E-2</v>
      </c>
      <c r="I30" s="462" t="s">
        <v>15488</v>
      </c>
      <c r="J30" s="455">
        <v>19</v>
      </c>
    </row>
    <row r="31" spans="1:10" s="20" customFormat="1" ht="13.8">
      <c r="A31" s="456" t="s">
        <v>33</v>
      </c>
      <c r="B31" s="23" t="s">
        <v>33</v>
      </c>
      <c r="C31" s="23">
        <v>2</v>
      </c>
      <c r="D31" s="23">
        <v>10183554</v>
      </c>
      <c r="E31" s="23" t="s">
        <v>1106</v>
      </c>
      <c r="F31" s="23" t="s">
        <v>16365</v>
      </c>
      <c r="G31" s="477">
        <v>1</v>
      </c>
      <c r="H31" s="467">
        <v>0.11799999999999999</v>
      </c>
      <c r="I31" s="463" t="s">
        <v>15489</v>
      </c>
      <c r="J31" s="457">
        <v>18.809999999999999</v>
      </c>
    </row>
    <row r="32" spans="1:10" s="20" customFormat="1" ht="13.8">
      <c r="A32" s="456" t="s">
        <v>171</v>
      </c>
      <c r="B32" s="23" t="s">
        <v>15490</v>
      </c>
      <c r="C32" s="23">
        <v>14</v>
      </c>
      <c r="D32" s="23">
        <v>75172999</v>
      </c>
      <c r="E32" s="23" t="s">
        <v>1110</v>
      </c>
      <c r="F32" s="23" t="s">
        <v>16365</v>
      </c>
      <c r="G32" s="477">
        <v>0.90162399999999998</v>
      </c>
      <c r="H32" s="467">
        <v>0.3397</v>
      </c>
      <c r="I32" s="463" t="s">
        <v>15491</v>
      </c>
      <c r="J32" s="457">
        <v>18.66</v>
      </c>
    </row>
    <row r="33" spans="1:10" s="20" customFormat="1" ht="13.8">
      <c r="A33" s="456" t="s">
        <v>53</v>
      </c>
      <c r="B33" s="23" t="s">
        <v>53</v>
      </c>
      <c r="C33" s="23">
        <v>3</v>
      </c>
      <c r="D33" s="23">
        <v>42103045</v>
      </c>
      <c r="E33" s="23" t="s">
        <v>1109</v>
      </c>
      <c r="F33" s="23" t="s">
        <v>16365</v>
      </c>
      <c r="G33" s="477">
        <v>1</v>
      </c>
      <c r="H33" s="467">
        <v>0.1368</v>
      </c>
      <c r="I33" s="463" t="s">
        <v>1408</v>
      </c>
      <c r="J33" s="457">
        <v>18.62</v>
      </c>
    </row>
    <row r="34" spans="1:10" s="20" customFormat="1">
      <c r="A34" s="454" t="s">
        <v>346</v>
      </c>
      <c r="B34" s="24" t="s">
        <v>15222</v>
      </c>
      <c r="C34" s="24">
        <v>12</v>
      </c>
      <c r="D34" s="24">
        <v>110708533</v>
      </c>
      <c r="E34" s="24" t="s">
        <v>1109</v>
      </c>
      <c r="F34" s="24" t="s">
        <v>16371</v>
      </c>
      <c r="G34" s="476">
        <v>0.92880600000000002</v>
      </c>
      <c r="H34" s="466">
        <v>0.1482</v>
      </c>
      <c r="I34" s="462" t="s">
        <v>348</v>
      </c>
      <c r="J34" s="455">
        <v>18.53</v>
      </c>
    </row>
    <row r="35" spans="1:10" s="20" customFormat="1" ht="13.8">
      <c r="A35" s="456" t="s">
        <v>190</v>
      </c>
      <c r="B35" s="23" t="s">
        <v>15492</v>
      </c>
      <c r="C35" s="23">
        <v>17</v>
      </c>
      <c r="D35" s="23">
        <v>7217463</v>
      </c>
      <c r="E35" s="23" t="s">
        <v>1109</v>
      </c>
      <c r="F35" s="23" t="s">
        <v>16372</v>
      </c>
      <c r="G35" s="477">
        <v>0.971723</v>
      </c>
      <c r="H35" s="467">
        <v>0.42509999999999998</v>
      </c>
      <c r="I35" s="463" t="s">
        <v>15493</v>
      </c>
      <c r="J35" s="457">
        <v>18.21</v>
      </c>
    </row>
    <row r="36" spans="1:10" s="20" customFormat="1" ht="13.8">
      <c r="A36" s="456" t="s">
        <v>143</v>
      </c>
      <c r="B36" s="23" t="s">
        <v>1599</v>
      </c>
      <c r="C36" s="23">
        <v>10</v>
      </c>
      <c r="D36" s="23">
        <v>50533237</v>
      </c>
      <c r="E36" s="23" t="s">
        <v>1110</v>
      </c>
      <c r="F36" s="23" t="s">
        <v>16363</v>
      </c>
      <c r="G36" s="477">
        <v>0.93102300000000004</v>
      </c>
      <c r="H36" s="467">
        <v>0.17249999999999999</v>
      </c>
      <c r="I36" s="463" t="s">
        <v>1422</v>
      </c>
      <c r="J36" s="457">
        <v>18.190000000000001</v>
      </c>
    </row>
    <row r="37" spans="1:10" s="20" customFormat="1" ht="13.8">
      <c r="A37" s="456" t="s">
        <v>57</v>
      </c>
      <c r="B37" s="23" t="s">
        <v>15226</v>
      </c>
      <c r="C37" s="23">
        <v>3</v>
      </c>
      <c r="D37" s="23">
        <v>69861423</v>
      </c>
      <c r="E37" s="23" t="s">
        <v>1110</v>
      </c>
      <c r="F37" s="23" t="s">
        <v>16365</v>
      </c>
      <c r="G37" s="477">
        <v>0.94663699999999995</v>
      </c>
      <c r="H37" s="467">
        <v>0.15040000000000001</v>
      </c>
      <c r="I37" s="463" t="s">
        <v>14657</v>
      </c>
      <c r="J37" s="457">
        <v>17.96</v>
      </c>
    </row>
    <row r="38" spans="1:10" s="20" customFormat="1">
      <c r="A38" s="454" t="s">
        <v>263</v>
      </c>
      <c r="B38" s="24" t="s">
        <v>263</v>
      </c>
      <c r="C38" s="24">
        <v>3</v>
      </c>
      <c r="D38" s="24">
        <v>38687369</v>
      </c>
      <c r="E38" s="24" t="s">
        <v>1109</v>
      </c>
      <c r="F38" s="24" t="s">
        <v>16365</v>
      </c>
      <c r="G38" s="476">
        <v>1</v>
      </c>
      <c r="H38" s="466">
        <v>8.3870000000000004E-3</v>
      </c>
      <c r="I38" s="462" t="s">
        <v>15494</v>
      </c>
      <c r="J38" s="455">
        <v>17.95</v>
      </c>
    </row>
    <row r="39" spans="1:10" s="20" customFormat="1">
      <c r="A39" s="454" t="s">
        <v>373</v>
      </c>
      <c r="B39" s="24" t="s">
        <v>15227</v>
      </c>
      <c r="C39" s="24">
        <v>16</v>
      </c>
      <c r="D39" s="24">
        <v>58579274</v>
      </c>
      <c r="E39" s="24" t="s">
        <v>1109</v>
      </c>
      <c r="F39" s="24" t="s">
        <v>16372</v>
      </c>
      <c r="G39" s="476">
        <v>0.99817699999999998</v>
      </c>
      <c r="H39" s="466">
        <v>0.2843</v>
      </c>
      <c r="I39" s="462" t="s">
        <v>15228</v>
      </c>
      <c r="J39" s="455">
        <v>17.690000000000001</v>
      </c>
    </row>
    <row r="40" spans="1:10" s="20" customFormat="1" ht="13.8">
      <c r="A40" s="456" t="s">
        <v>67</v>
      </c>
      <c r="B40" s="23" t="s">
        <v>424</v>
      </c>
      <c r="C40" s="23">
        <v>4</v>
      </c>
      <c r="D40" s="23">
        <v>23875834</v>
      </c>
      <c r="E40" s="23" t="s">
        <v>1109</v>
      </c>
      <c r="F40" s="23" t="s">
        <v>16365</v>
      </c>
      <c r="G40" s="477">
        <v>0.90035799999999999</v>
      </c>
      <c r="H40" s="467">
        <v>0.13600000000000001</v>
      </c>
      <c r="I40" s="463" t="s">
        <v>15495</v>
      </c>
      <c r="J40" s="457">
        <v>17.66</v>
      </c>
    </row>
    <row r="41" spans="1:10" s="20" customFormat="1">
      <c r="A41" s="454" t="s">
        <v>268</v>
      </c>
      <c r="B41" s="24" t="s">
        <v>1539</v>
      </c>
      <c r="C41" s="24">
        <v>3</v>
      </c>
      <c r="D41" s="24">
        <v>122003757</v>
      </c>
      <c r="E41" s="24" t="s">
        <v>1109</v>
      </c>
      <c r="F41" s="24" t="s">
        <v>16363</v>
      </c>
      <c r="G41" s="476">
        <v>0.94412799999999997</v>
      </c>
      <c r="H41" s="466">
        <v>9.425E-2</v>
      </c>
      <c r="I41" s="462" t="s">
        <v>270</v>
      </c>
      <c r="J41" s="455">
        <v>17.64</v>
      </c>
    </row>
    <row r="42" spans="1:10" s="20" customFormat="1">
      <c r="A42" s="454" t="s">
        <v>254</v>
      </c>
      <c r="B42" s="24" t="s">
        <v>1520</v>
      </c>
      <c r="C42" s="24">
        <v>2</v>
      </c>
      <c r="D42" s="24">
        <v>179637861</v>
      </c>
      <c r="E42" s="24" t="s">
        <v>1399</v>
      </c>
      <c r="F42" s="24" t="s">
        <v>16363</v>
      </c>
      <c r="G42" s="476">
        <v>0.94135100000000005</v>
      </c>
      <c r="H42" s="466">
        <v>7.5480000000000005E-2</v>
      </c>
      <c r="I42" s="462" t="s">
        <v>15203</v>
      </c>
      <c r="J42" s="455">
        <v>17.559999999999999</v>
      </c>
    </row>
    <row r="43" spans="1:10" s="20" customFormat="1" ht="13.8">
      <c r="A43" s="456" t="s">
        <v>57</v>
      </c>
      <c r="B43" s="23" t="s">
        <v>15231</v>
      </c>
      <c r="C43" s="23">
        <v>3</v>
      </c>
      <c r="D43" s="23">
        <v>69870465</v>
      </c>
      <c r="E43" s="23" t="s">
        <v>1110</v>
      </c>
      <c r="F43" s="23" t="s">
        <v>16365</v>
      </c>
      <c r="G43" s="477">
        <v>0.91135100000000002</v>
      </c>
      <c r="H43" s="467">
        <v>0.14699999999999999</v>
      </c>
      <c r="I43" s="463" t="s">
        <v>14657</v>
      </c>
      <c r="J43" s="457">
        <v>17.440000000000001</v>
      </c>
    </row>
    <row r="44" spans="1:10" s="20" customFormat="1" ht="13.8">
      <c r="A44" s="456" t="s">
        <v>71</v>
      </c>
      <c r="B44" s="23" t="s">
        <v>15496</v>
      </c>
      <c r="C44" s="23">
        <v>4</v>
      </c>
      <c r="D44" s="23">
        <v>81164723</v>
      </c>
      <c r="E44" s="23" t="s">
        <v>1109</v>
      </c>
      <c r="F44" s="23" t="s">
        <v>16373</v>
      </c>
      <c r="G44" s="477">
        <v>0.81937800000000005</v>
      </c>
      <c r="H44" s="467">
        <v>0.2296</v>
      </c>
      <c r="I44" s="463" t="s">
        <v>15497</v>
      </c>
      <c r="J44" s="457">
        <v>17.43</v>
      </c>
    </row>
    <row r="45" spans="1:10" s="20" customFormat="1">
      <c r="A45" s="454" t="s">
        <v>329</v>
      </c>
      <c r="B45" s="24" t="s">
        <v>14675</v>
      </c>
      <c r="C45" s="24">
        <v>10</v>
      </c>
      <c r="D45" s="24">
        <v>104102331</v>
      </c>
      <c r="E45" s="24" t="s">
        <v>1110</v>
      </c>
      <c r="F45" s="24" t="s">
        <v>16365</v>
      </c>
      <c r="G45" s="476">
        <v>0.92067399999999999</v>
      </c>
      <c r="H45" s="466">
        <v>0.33329999999999999</v>
      </c>
      <c r="I45" s="462" t="s">
        <v>331</v>
      </c>
      <c r="J45" s="455">
        <v>17.41</v>
      </c>
    </row>
    <row r="46" spans="1:10" s="20" customFormat="1" ht="13.8">
      <c r="A46" s="456" t="s">
        <v>7</v>
      </c>
      <c r="B46" s="23" t="s">
        <v>7</v>
      </c>
      <c r="C46" s="23">
        <v>1</v>
      </c>
      <c r="D46" s="23">
        <v>10780727</v>
      </c>
      <c r="E46" s="23" t="s">
        <v>1110</v>
      </c>
      <c r="F46" s="23" t="s">
        <v>16365</v>
      </c>
      <c r="G46" s="477">
        <v>1</v>
      </c>
      <c r="H46" s="467">
        <v>0.26579999999999998</v>
      </c>
      <c r="I46" s="463" t="s">
        <v>15498</v>
      </c>
      <c r="J46" s="457">
        <v>17.399999999999999</v>
      </c>
    </row>
    <row r="47" spans="1:10" s="20" customFormat="1" ht="13.8">
      <c r="A47" s="456" t="s">
        <v>135</v>
      </c>
      <c r="B47" s="23" t="s">
        <v>1577</v>
      </c>
      <c r="C47" s="23">
        <v>9</v>
      </c>
      <c r="D47" s="23">
        <v>134371165</v>
      </c>
      <c r="E47" s="23" t="s">
        <v>1109</v>
      </c>
      <c r="F47" s="23" t="s">
        <v>16363</v>
      </c>
      <c r="G47" s="477">
        <v>0.82166899999999998</v>
      </c>
      <c r="H47" s="467">
        <v>5.9110000000000003E-2</v>
      </c>
      <c r="I47" s="463" t="s">
        <v>1420</v>
      </c>
      <c r="J47" s="457">
        <v>17.38</v>
      </c>
    </row>
    <row r="48" spans="1:10" s="20" customFormat="1" ht="13.8">
      <c r="A48" s="456" t="s">
        <v>153</v>
      </c>
      <c r="B48" s="23" t="s">
        <v>15232</v>
      </c>
      <c r="C48" s="23">
        <v>11</v>
      </c>
      <c r="D48" s="23">
        <v>13425629</v>
      </c>
      <c r="E48" s="23" t="s">
        <v>1110</v>
      </c>
      <c r="F48" s="23" t="s">
        <v>16365</v>
      </c>
      <c r="G48" s="477">
        <v>0.82831399999999999</v>
      </c>
      <c r="H48" s="467">
        <v>0.30270000000000002</v>
      </c>
      <c r="I48" s="463" t="s">
        <v>15233</v>
      </c>
      <c r="J48" s="457">
        <v>17.34</v>
      </c>
    </row>
    <row r="49" spans="1:10" s="20" customFormat="1">
      <c r="A49" s="454" t="s">
        <v>378</v>
      </c>
      <c r="B49" s="24" t="s">
        <v>1915</v>
      </c>
      <c r="C49" s="24">
        <v>17</v>
      </c>
      <c r="D49" s="24">
        <v>33307586</v>
      </c>
      <c r="E49" s="24" t="s">
        <v>1110</v>
      </c>
      <c r="F49" s="24" t="s">
        <v>16364</v>
      </c>
      <c r="G49" s="476">
        <v>0.96131599999999995</v>
      </c>
      <c r="H49" s="466">
        <v>0.30669999999999997</v>
      </c>
      <c r="I49" s="462" t="s">
        <v>14703</v>
      </c>
      <c r="J49" s="455">
        <v>17.100000000000001</v>
      </c>
    </row>
    <row r="50" spans="1:10" s="20" customFormat="1" ht="13.8">
      <c r="A50" s="456" t="s">
        <v>169</v>
      </c>
      <c r="B50" s="23" t="s">
        <v>1624</v>
      </c>
      <c r="C50" s="23">
        <v>13</v>
      </c>
      <c r="D50" s="23">
        <v>113909339</v>
      </c>
      <c r="E50" s="23" t="s">
        <v>1399</v>
      </c>
      <c r="F50" s="23" t="s">
        <v>16363</v>
      </c>
      <c r="G50" s="477">
        <v>0.98982300000000001</v>
      </c>
      <c r="H50" s="467">
        <v>0.25159999999999999</v>
      </c>
      <c r="I50" s="463" t="s">
        <v>1427</v>
      </c>
      <c r="J50" s="457">
        <v>17.059999999999999</v>
      </c>
    </row>
    <row r="51" spans="1:10" s="20" customFormat="1">
      <c r="A51" s="454" t="s">
        <v>393</v>
      </c>
      <c r="B51" s="24" t="s">
        <v>393</v>
      </c>
      <c r="C51" s="24">
        <v>21</v>
      </c>
      <c r="D51" s="24">
        <v>35821680</v>
      </c>
      <c r="E51" s="24" t="s">
        <v>1109</v>
      </c>
      <c r="F51" s="24" t="s">
        <v>16363</v>
      </c>
      <c r="G51" s="476">
        <v>1</v>
      </c>
      <c r="H51" s="466">
        <v>3.7940000000000001E-3</v>
      </c>
      <c r="I51" s="462" t="s">
        <v>395</v>
      </c>
      <c r="J51" s="455">
        <v>16.95</v>
      </c>
    </row>
    <row r="52" spans="1:10" s="20" customFormat="1" ht="13.8">
      <c r="A52" s="456" t="s">
        <v>23</v>
      </c>
      <c r="B52" s="23" t="s">
        <v>15235</v>
      </c>
      <c r="C52" s="23">
        <v>1</v>
      </c>
      <c r="D52" s="23">
        <v>154195598</v>
      </c>
      <c r="E52" s="23" t="s">
        <v>15236</v>
      </c>
      <c r="F52" s="23" t="s">
        <v>16365</v>
      </c>
      <c r="G52" s="477">
        <v>0.92055500000000001</v>
      </c>
      <c r="H52" s="467">
        <v>0.22939999999999999</v>
      </c>
      <c r="I52" s="463" t="s">
        <v>1404</v>
      </c>
      <c r="J52" s="457">
        <v>16.850000000000001</v>
      </c>
    </row>
    <row r="53" spans="1:10" s="20" customFormat="1" ht="13.8">
      <c r="A53" s="456" t="s">
        <v>43</v>
      </c>
      <c r="B53" s="23" t="s">
        <v>15499</v>
      </c>
      <c r="C53" s="23">
        <v>2</v>
      </c>
      <c r="D53" s="23">
        <v>169067946</v>
      </c>
      <c r="E53" s="23" t="s">
        <v>1109</v>
      </c>
      <c r="F53" s="23" t="s">
        <v>16365</v>
      </c>
      <c r="G53" s="477">
        <v>0.85790699999999998</v>
      </c>
      <c r="H53" s="467">
        <v>0.1883</v>
      </c>
      <c r="I53" s="463" t="s">
        <v>14720</v>
      </c>
      <c r="J53" s="457">
        <v>16.66</v>
      </c>
    </row>
    <row r="54" spans="1:10" s="20" customFormat="1" ht="13.8">
      <c r="A54" s="456" t="s">
        <v>218</v>
      </c>
      <c r="B54" s="23" t="s">
        <v>15238</v>
      </c>
      <c r="C54" s="23">
        <v>19</v>
      </c>
      <c r="D54" s="23">
        <v>49575618</v>
      </c>
      <c r="E54" s="23" t="s">
        <v>1399</v>
      </c>
      <c r="F54" s="23" t="s">
        <v>16372</v>
      </c>
      <c r="G54" s="477">
        <v>0.95170699999999997</v>
      </c>
      <c r="H54" s="467">
        <v>0.1414</v>
      </c>
      <c r="I54" s="463" t="s">
        <v>1647</v>
      </c>
      <c r="J54" s="457">
        <v>16.57</v>
      </c>
    </row>
    <row r="55" spans="1:10" s="20" customFormat="1" ht="13.8">
      <c r="A55" s="456" t="s">
        <v>121</v>
      </c>
      <c r="B55" s="23" t="s">
        <v>15500</v>
      </c>
      <c r="C55" s="23">
        <v>8</v>
      </c>
      <c r="D55" s="23">
        <v>21830295</v>
      </c>
      <c r="E55" s="23" t="s">
        <v>1399</v>
      </c>
      <c r="F55" s="23" t="s">
        <v>16365</v>
      </c>
      <c r="G55" s="477">
        <v>0.85969499999999999</v>
      </c>
      <c r="H55" s="467">
        <v>0.252</v>
      </c>
      <c r="I55" s="463" t="s">
        <v>15501</v>
      </c>
      <c r="J55" s="457">
        <v>16.45</v>
      </c>
    </row>
    <row r="56" spans="1:10" s="20" customFormat="1" ht="13.8">
      <c r="A56" s="456" t="s">
        <v>218</v>
      </c>
      <c r="B56" s="23" t="s">
        <v>1646</v>
      </c>
      <c r="C56" s="23">
        <v>19</v>
      </c>
      <c r="D56" s="23">
        <v>49573362</v>
      </c>
      <c r="E56" s="23" t="s">
        <v>1109</v>
      </c>
      <c r="F56" s="23" t="s">
        <v>16374</v>
      </c>
      <c r="G56" s="477">
        <v>0.98643999999999998</v>
      </c>
      <c r="H56" s="467">
        <v>0.14480000000000001</v>
      </c>
      <c r="I56" s="463" t="s">
        <v>1647</v>
      </c>
      <c r="J56" s="457">
        <v>16.399999999999999</v>
      </c>
    </row>
    <row r="57" spans="1:10" s="20" customFormat="1">
      <c r="A57" s="454" t="s">
        <v>304</v>
      </c>
      <c r="B57" s="24" t="s">
        <v>1835</v>
      </c>
      <c r="C57" s="24">
        <v>6</v>
      </c>
      <c r="D57" s="24">
        <v>118642268</v>
      </c>
      <c r="E57" s="24" t="s">
        <v>1110</v>
      </c>
      <c r="F57" s="24" t="s">
        <v>16370</v>
      </c>
      <c r="G57" s="476">
        <v>0.87075899999999995</v>
      </c>
      <c r="H57" s="466">
        <v>0.32629999999999998</v>
      </c>
      <c r="I57" s="462" t="s">
        <v>306</v>
      </c>
      <c r="J57" s="455">
        <v>16.29</v>
      </c>
    </row>
    <row r="58" spans="1:10" s="20" customFormat="1" ht="13.8">
      <c r="A58" s="456" t="s">
        <v>194</v>
      </c>
      <c r="B58" s="23" t="s">
        <v>194</v>
      </c>
      <c r="C58" s="23">
        <v>17</v>
      </c>
      <c r="D58" s="23">
        <v>15134006</v>
      </c>
      <c r="E58" s="23" t="s">
        <v>1109</v>
      </c>
      <c r="F58" s="23" t="s">
        <v>16367</v>
      </c>
      <c r="G58" s="477">
        <v>1</v>
      </c>
      <c r="H58" s="467">
        <v>2.6960000000000001E-2</v>
      </c>
      <c r="I58" s="463" t="s">
        <v>15502</v>
      </c>
      <c r="J58" s="457">
        <v>16.260000000000002</v>
      </c>
    </row>
    <row r="59" spans="1:10" s="20" customFormat="1" ht="13.8">
      <c r="A59" s="456" t="s">
        <v>69</v>
      </c>
      <c r="B59" s="23" t="s">
        <v>15503</v>
      </c>
      <c r="C59" s="23">
        <v>4</v>
      </c>
      <c r="D59" s="23">
        <v>57839280</v>
      </c>
      <c r="E59" s="23" t="s">
        <v>1109</v>
      </c>
      <c r="F59" s="23" t="s">
        <v>16365</v>
      </c>
      <c r="G59" s="477">
        <v>0.84109999999999996</v>
      </c>
      <c r="H59" s="467">
        <v>0.2394</v>
      </c>
      <c r="I59" s="463" t="s">
        <v>15504</v>
      </c>
      <c r="J59" s="457">
        <v>16.2</v>
      </c>
    </row>
    <row r="60" spans="1:10" s="20" customFormat="1">
      <c r="A60" s="454" t="s">
        <v>254</v>
      </c>
      <c r="B60" s="24" t="s">
        <v>15243</v>
      </c>
      <c r="C60" s="24">
        <v>2</v>
      </c>
      <c r="D60" s="24">
        <v>179644160</v>
      </c>
      <c r="E60" s="24" t="s">
        <v>1106</v>
      </c>
      <c r="F60" s="24" t="s">
        <v>16372</v>
      </c>
      <c r="G60" s="476">
        <v>0.93383099999999997</v>
      </c>
      <c r="H60" s="466">
        <v>7.5679999999999997E-2</v>
      </c>
      <c r="I60" s="462" t="s">
        <v>15204</v>
      </c>
      <c r="J60" s="455">
        <v>16.100000000000001</v>
      </c>
    </row>
    <row r="61" spans="1:10" s="20" customFormat="1" ht="13.8">
      <c r="A61" s="456" t="s">
        <v>214</v>
      </c>
      <c r="B61" s="23" t="s">
        <v>1638</v>
      </c>
      <c r="C61" s="23">
        <v>19</v>
      </c>
      <c r="D61" s="23">
        <v>22375868</v>
      </c>
      <c r="E61" s="23" t="s">
        <v>1109</v>
      </c>
      <c r="F61" s="23" t="s">
        <v>16363</v>
      </c>
      <c r="G61" s="477">
        <v>0.953488</v>
      </c>
      <c r="H61" s="467">
        <v>0.44130000000000003</v>
      </c>
      <c r="I61" s="463" t="s">
        <v>1639</v>
      </c>
      <c r="J61" s="457">
        <v>16.09</v>
      </c>
    </row>
    <row r="62" spans="1:10" s="20" customFormat="1">
      <c r="A62" s="454" t="s">
        <v>249</v>
      </c>
      <c r="B62" s="24" t="s">
        <v>15245</v>
      </c>
      <c r="C62" s="24">
        <v>2</v>
      </c>
      <c r="D62" s="24">
        <v>40739772</v>
      </c>
      <c r="E62" s="24" t="s">
        <v>1109</v>
      </c>
      <c r="F62" s="24" t="s">
        <v>16365</v>
      </c>
      <c r="G62" s="476">
        <v>0.94282699999999997</v>
      </c>
      <c r="H62" s="466">
        <v>0.1893</v>
      </c>
      <c r="I62" s="462" t="s">
        <v>251</v>
      </c>
      <c r="J62" s="455">
        <v>16</v>
      </c>
    </row>
    <row r="63" spans="1:10" s="20" customFormat="1" ht="13.8">
      <c r="A63" s="456" t="s">
        <v>61</v>
      </c>
      <c r="B63" s="23" t="s">
        <v>15505</v>
      </c>
      <c r="C63" s="23">
        <v>3</v>
      </c>
      <c r="D63" s="23">
        <v>141577497</v>
      </c>
      <c r="E63" s="23" t="s">
        <v>1110</v>
      </c>
      <c r="F63" s="23" t="s">
        <v>16373</v>
      </c>
      <c r="G63" s="477">
        <v>0.973966</v>
      </c>
      <c r="H63" s="467">
        <v>8.6860000000000007E-2</v>
      </c>
      <c r="I63" s="463" t="s">
        <v>15506</v>
      </c>
      <c r="J63" s="457">
        <v>15.99</v>
      </c>
    </row>
    <row r="64" spans="1:10" s="20" customFormat="1">
      <c r="A64" s="454" t="s">
        <v>322</v>
      </c>
      <c r="B64" s="24" t="s">
        <v>322</v>
      </c>
      <c r="C64" s="24">
        <v>8</v>
      </c>
      <c r="D64" s="24">
        <v>106347897</v>
      </c>
      <c r="E64" s="24" t="s">
        <v>1110</v>
      </c>
      <c r="F64" s="24" t="s">
        <v>16365</v>
      </c>
      <c r="G64" s="476">
        <v>1</v>
      </c>
      <c r="H64" s="466">
        <v>1.438E-2</v>
      </c>
      <c r="I64" s="462" t="s">
        <v>15248</v>
      </c>
      <c r="J64" s="455">
        <v>15.85</v>
      </c>
    </row>
    <row r="65" spans="1:10" s="20" customFormat="1" ht="13.8">
      <c r="A65" s="456" t="s">
        <v>61</v>
      </c>
      <c r="B65" s="23" t="s">
        <v>15507</v>
      </c>
      <c r="C65" s="23">
        <v>3</v>
      </c>
      <c r="D65" s="23">
        <v>141642345</v>
      </c>
      <c r="E65" s="23" t="s">
        <v>1110</v>
      </c>
      <c r="F65" s="23" t="s">
        <v>16365</v>
      </c>
      <c r="G65" s="477">
        <v>0.80125999999999997</v>
      </c>
      <c r="H65" s="467">
        <v>7.9869999999999997E-2</v>
      </c>
      <c r="I65" s="463" t="s">
        <v>15508</v>
      </c>
      <c r="J65" s="457">
        <v>15.81</v>
      </c>
    </row>
    <row r="66" spans="1:10" s="20" customFormat="1">
      <c r="A66" s="454" t="s">
        <v>254</v>
      </c>
      <c r="B66" s="24" t="s">
        <v>15249</v>
      </c>
      <c r="C66" s="24">
        <v>2</v>
      </c>
      <c r="D66" s="24">
        <v>179603225</v>
      </c>
      <c r="E66" s="24" t="s">
        <v>1110</v>
      </c>
      <c r="F66" s="24" t="s">
        <v>16365</v>
      </c>
      <c r="G66" s="476">
        <v>0.98206400000000005</v>
      </c>
      <c r="H66" s="466">
        <v>7.5880000000000003E-2</v>
      </c>
      <c r="I66" s="462" t="s">
        <v>15203</v>
      </c>
      <c r="J66" s="455">
        <v>15.79</v>
      </c>
    </row>
    <row r="67" spans="1:10" s="20" customFormat="1">
      <c r="A67" s="454" t="s">
        <v>247</v>
      </c>
      <c r="B67" s="24" t="s">
        <v>15250</v>
      </c>
      <c r="C67" s="24">
        <v>1</v>
      </c>
      <c r="D67" s="24">
        <v>205685352</v>
      </c>
      <c r="E67" s="24" t="s">
        <v>1106</v>
      </c>
      <c r="F67" s="24" t="s">
        <v>16367</v>
      </c>
      <c r="G67" s="476">
        <v>0.99652700000000005</v>
      </c>
      <c r="H67" s="466">
        <v>0.33129999999999998</v>
      </c>
      <c r="I67" s="462" t="s">
        <v>1406</v>
      </c>
      <c r="J67" s="455">
        <v>15.74</v>
      </c>
    </row>
    <row r="68" spans="1:10" s="20" customFormat="1">
      <c r="A68" s="454" t="s">
        <v>290</v>
      </c>
      <c r="B68" s="24" t="s">
        <v>648</v>
      </c>
      <c r="C68" s="24">
        <v>5</v>
      </c>
      <c r="D68" s="24">
        <v>137364795</v>
      </c>
      <c r="E68" s="24" t="s">
        <v>1109</v>
      </c>
      <c r="F68" s="24" t="s">
        <v>16365</v>
      </c>
      <c r="G68" s="476">
        <v>0.81196800000000002</v>
      </c>
      <c r="H68" s="466">
        <v>5.9499999999999997E-2</v>
      </c>
      <c r="I68" s="462" t="s">
        <v>1413</v>
      </c>
      <c r="J68" s="455">
        <v>15.73</v>
      </c>
    </row>
    <row r="69" spans="1:10" s="20" customFormat="1" ht="13.8">
      <c r="A69" s="456" t="s">
        <v>109</v>
      </c>
      <c r="B69" s="23" t="s">
        <v>109</v>
      </c>
      <c r="C69" s="23">
        <v>7</v>
      </c>
      <c r="D69" s="23">
        <v>40134678</v>
      </c>
      <c r="E69" s="23" t="s">
        <v>1110</v>
      </c>
      <c r="F69" s="23" t="s">
        <v>16367</v>
      </c>
      <c r="G69" s="477">
        <v>1</v>
      </c>
      <c r="H69" s="467">
        <v>7.0889999999999995E-2</v>
      </c>
      <c r="I69" s="463" t="s">
        <v>15251</v>
      </c>
      <c r="J69" s="457">
        <v>15.65</v>
      </c>
    </row>
    <row r="70" spans="1:10" s="20" customFormat="1" ht="13.8">
      <c r="A70" s="456" t="s">
        <v>222</v>
      </c>
      <c r="B70" s="23" t="s">
        <v>15509</v>
      </c>
      <c r="C70" s="23">
        <v>20</v>
      </c>
      <c r="D70" s="23">
        <v>33460366</v>
      </c>
      <c r="E70" s="23" t="s">
        <v>1106</v>
      </c>
      <c r="F70" s="23" t="s">
        <v>16365</v>
      </c>
      <c r="G70" s="477">
        <v>0.972028</v>
      </c>
      <c r="H70" s="467">
        <v>0.24340000000000001</v>
      </c>
      <c r="I70" s="463" t="s">
        <v>15510</v>
      </c>
      <c r="J70" s="457">
        <v>15.55</v>
      </c>
    </row>
    <row r="71" spans="1:10" s="20" customFormat="1">
      <c r="A71" s="454" t="s">
        <v>343</v>
      </c>
      <c r="B71" s="24" t="s">
        <v>15255</v>
      </c>
      <c r="C71" s="24">
        <v>12</v>
      </c>
      <c r="D71" s="24">
        <v>46300100</v>
      </c>
      <c r="E71" s="24" t="s">
        <v>1109</v>
      </c>
      <c r="F71" s="24" t="s">
        <v>16367</v>
      </c>
      <c r="G71" s="476">
        <v>0.96256399999999998</v>
      </c>
      <c r="H71" s="466">
        <v>1.038E-2</v>
      </c>
      <c r="I71" s="462" t="s">
        <v>345</v>
      </c>
      <c r="J71" s="455">
        <v>15.52</v>
      </c>
    </row>
    <row r="72" spans="1:10" s="20" customFormat="1">
      <c r="A72" s="454" t="s">
        <v>16439</v>
      </c>
      <c r="B72" s="24" t="s">
        <v>16439</v>
      </c>
      <c r="C72" s="24">
        <v>3</v>
      </c>
      <c r="D72" s="24">
        <v>47459679</v>
      </c>
      <c r="E72" s="24" t="s">
        <v>1109</v>
      </c>
      <c r="F72" s="24" t="s">
        <v>16363</v>
      </c>
      <c r="G72" s="476">
        <v>1</v>
      </c>
      <c r="H72" s="466">
        <v>0.44979999999999998</v>
      </c>
      <c r="I72" s="462" t="s">
        <v>16440</v>
      </c>
      <c r="J72" s="455">
        <v>15.48</v>
      </c>
    </row>
    <row r="73" spans="1:10" s="20" customFormat="1">
      <c r="A73" s="454" t="s">
        <v>313</v>
      </c>
      <c r="B73" s="24" t="s">
        <v>15256</v>
      </c>
      <c r="C73" s="24">
        <v>8</v>
      </c>
      <c r="D73" s="24">
        <v>71315917</v>
      </c>
      <c r="E73" s="24" t="s">
        <v>1110</v>
      </c>
      <c r="F73" s="24" t="s">
        <v>16365</v>
      </c>
      <c r="G73" s="476">
        <v>0.99768000000000001</v>
      </c>
      <c r="H73" s="466">
        <v>0.18809999999999999</v>
      </c>
      <c r="I73" s="462" t="s">
        <v>315</v>
      </c>
      <c r="J73" s="455">
        <v>15.46</v>
      </c>
    </row>
    <row r="74" spans="1:10" s="20" customFormat="1">
      <c r="A74" s="454" t="s">
        <v>329</v>
      </c>
      <c r="B74" s="24" t="s">
        <v>15257</v>
      </c>
      <c r="C74" s="24">
        <v>10</v>
      </c>
      <c r="D74" s="24">
        <v>104000307</v>
      </c>
      <c r="E74" s="24" t="s">
        <v>1106</v>
      </c>
      <c r="F74" s="24" t="s">
        <v>16365</v>
      </c>
      <c r="G74" s="476">
        <v>0.96652300000000002</v>
      </c>
      <c r="H74" s="466">
        <v>0.3201</v>
      </c>
      <c r="I74" s="462" t="s">
        <v>1423</v>
      </c>
      <c r="J74" s="455">
        <v>15.45</v>
      </c>
    </row>
    <row r="75" spans="1:10" s="20" customFormat="1" ht="13.8">
      <c r="A75" s="456" t="s">
        <v>204</v>
      </c>
      <c r="B75" s="23" t="s">
        <v>204</v>
      </c>
      <c r="C75" s="23">
        <v>17</v>
      </c>
      <c r="D75" s="23">
        <v>49257790</v>
      </c>
      <c r="E75" s="23" t="s">
        <v>1109</v>
      </c>
      <c r="F75" s="23" t="s">
        <v>16367</v>
      </c>
      <c r="G75" s="477">
        <v>1</v>
      </c>
      <c r="H75" s="467">
        <v>0.4748</v>
      </c>
      <c r="I75" s="463" t="s">
        <v>15511</v>
      </c>
      <c r="J75" s="457">
        <v>15.32</v>
      </c>
    </row>
    <row r="76" spans="1:10" s="20" customFormat="1">
      <c r="A76" s="454" t="s">
        <v>233</v>
      </c>
      <c r="B76" s="24" t="s">
        <v>233</v>
      </c>
      <c r="C76" s="24">
        <v>1</v>
      </c>
      <c r="D76" s="24">
        <v>23710475</v>
      </c>
      <c r="E76" s="24" t="s">
        <v>1109</v>
      </c>
      <c r="F76" s="24" t="s">
        <v>16367</v>
      </c>
      <c r="G76" s="476">
        <v>1</v>
      </c>
      <c r="H76" s="466">
        <v>0.36919999999999997</v>
      </c>
      <c r="I76" s="462" t="s">
        <v>235</v>
      </c>
      <c r="J76" s="455">
        <v>15.29</v>
      </c>
    </row>
    <row r="77" spans="1:10" s="20" customFormat="1" ht="13.8">
      <c r="A77" s="456" t="s">
        <v>107</v>
      </c>
      <c r="B77" s="23" t="s">
        <v>15262</v>
      </c>
      <c r="C77" s="23">
        <v>7</v>
      </c>
      <c r="D77" s="23">
        <v>35414772</v>
      </c>
      <c r="E77" s="23" t="s">
        <v>1109</v>
      </c>
      <c r="F77" s="23" t="s">
        <v>16373</v>
      </c>
      <c r="G77" s="477">
        <v>0.87683500000000003</v>
      </c>
      <c r="H77" s="467">
        <v>0.48359999999999997</v>
      </c>
      <c r="I77" s="463" t="s">
        <v>15263</v>
      </c>
      <c r="J77" s="457">
        <v>15.2</v>
      </c>
    </row>
    <row r="78" spans="1:10" s="20" customFormat="1">
      <c r="A78" s="454" t="s">
        <v>249</v>
      </c>
      <c r="B78" s="24" t="s">
        <v>1129</v>
      </c>
      <c r="C78" s="24">
        <v>2</v>
      </c>
      <c r="D78" s="24">
        <v>40737724</v>
      </c>
      <c r="E78" s="24" t="s">
        <v>1399</v>
      </c>
      <c r="F78" s="24" t="s">
        <v>16365</v>
      </c>
      <c r="G78" s="476">
        <v>0.94487699999999997</v>
      </c>
      <c r="H78" s="466">
        <v>0.18970000000000001</v>
      </c>
      <c r="I78" s="462" t="s">
        <v>251</v>
      </c>
      <c r="J78" s="455">
        <v>15.2</v>
      </c>
    </row>
    <row r="79" spans="1:10" s="20" customFormat="1" ht="13.8">
      <c r="A79" s="456" t="s">
        <v>115</v>
      </c>
      <c r="B79" s="23" t="s">
        <v>15512</v>
      </c>
      <c r="C79" s="23">
        <v>7</v>
      </c>
      <c r="D79" s="23">
        <v>100092377</v>
      </c>
      <c r="E79" s="23" t="s">
        <v>1110</v>
      </c>
      <c r="F79" s="23" t="s">
        <v>16367</v>
      </c>
      <c r="G79" s="477">
        <v>0.94442400000000004</v>
      </c>
      <c r="H79" s="467">
        <v>1.997E-4</v>
      </c>
      <c r="I79" s="463" t="s">
        <v>15513</v>
      </c>
      <c r="J79" s="457">
        <v>15.19</v>
      </c>
    </row>
    <row r="80" spans="1:10" s="20" customFormat="1">
      <c r="A80" s="454" t="s">
        <v>346</v>
      </c>
      <c r="B80" s="24" t="s">
        <v>15265</v>
      </c>
      <c r="C80" s="24">
        <v>12</v>
      </c>
      <c r="D80" s="24">
        <v>110975675</v>
      </c>
      <c r="E80" s="24" t="s">
        <v>1109</v>
      </c>
      <c r="F80" s="24" t="s">
        <v>16365</v>
      </c>
      <c r="G80" s="476">
        <v>0.89032900000000004</v>
      </c>
      <c r="H80" s="466">
        <v>0.14360000000000001</v>
      </c>
      <c r="I80" s="462" t="s">
        <v>15266</v>
      </c>
      <c r="J80" s="455">
        <v>15.15</v>
      </c>
    </row>
    <row r="81" spans="1:10" s="20" customFormat="1" ht="13.8">
      <c r="A81" s="456" t="s">
        <v>115</v>
      </c>
      <c r="B81" s="23" t="s">
        <v>15514</v>
      </c>
      <c r="C81" s="23">
        <v>7</v>
      </c>
      <c r="D81" s="23">
        <v>100092377</v>
      </c>
      <c r="E81" s="23" t="s">
        <v>15236</v>
      </c>
      <c r="F81" s="23" t="s">
        <v>16367</v>
      </c>
      <c r="G81" s="477">
        <v>0.94442400000000004</v>
      </c>
      <c r="H81" s="467">
        <v>0.14899999999999999</v>
      </c>
      <c r="I81" s="463" t="s">
        <v>15513</v>
      </c>
      <c r="J81" s="457">
        <v>15.12</v>
      </c>
    </row>
    <row r="82" spans="1:10" s="20" customFormat="1" ht="13.8">
      <c r="A82" s="456" t="s">
        <v>218</v>
      </c>
      <c r="B82" s="23" t="s">
        <v>15267</v>
      </c>
      <c r="C82" s="23">
        <v>19</v>
      </c>
      <c r="D82" s="23">
        <v>49575947</v>
      </c>
      <c r="E82" s="23" t="s">
        <v>1106</v>
      </c>
      <c r="F82" s="23" t="s">
        <v>16364</v>
      </c>
      <c r="G82" s="477">
        <v>0.93690499999999999</v>
      </c>
      <c r="H82" s="467">
        <v>0.1386</v>
      </c>
      <c r="I82" s="463" t="s">
        <v>1647</v>
      </c>
      <c r="J82" s="457">
        <v>15.02</v>
      </c>
    </row>
    <row r="83" spans="1:10" s="20" customFormat="1" ht="13.8">
      <c r="A83" s="456" t="s">
        <v>171</v>
      </c>
      <c r="B83" s="23" t="s">
        <v>15515</v>
      </c>
      <c r="C83" s="23">
        <v>14</v>
      </c>
      <c r="D83" s="23">
        <v>75178693</v>
      </c>
      <c r="E83" s="23" t="s">
        <v>1109</v>
      </c>
      <c r="F83" s="23" t="s">
        <v>16368</v>
      </c>
      <c r="G83" s="477">
        <v>0.91897399999999996</v>
      </c>
      <c r="H83" s="467">
        <v>0.33489999999999998</v>
      </c>
      <c r="I83" s="463" t="s">
        <v>15516</v>
      </c>
      <c r="J83" s="457">
        <v>15.01</v>
      </c>
    </row>
    <row r="84" spans="1:10" s="20" customFormat="1">
      <c r="A84" s="454" t="s">
        <v>254</v>
      </c>
      <c r="B84" s="24" t="s">
        <v>15269</v>
      </c>
      <c r="C84" s="24">
        <v>2</v>
      </c>
      <c r="D84" s="24">
        <v>179605705</v>
      </c>
      <c r="E84" s="24" t="s">
        <v>1399</v>
      </c>
      <c r="F84" s="24" t="s">
        <v>16372</v>
      </c>
      <c r="G84" s="476">
        <v>0.98462000000000005</v>
      </c>
      <c r="H84" s="466">
        <v>7.6079999999999995E-2</v>
      </c>
      <c r="I84" s="462" t="s">
        <v>15203</v>
      </c>
      <c r="J84" s="455">
        <v>14.99</v>
      </c>
    </row>
    <row r="85" spans="1:10" s="20" customFormat="1">
      <c r="A85" s="454" t="s">
        <v>335</v>
      </c>
      <c r="B85" s="24" t="s">
        <v>15517</v>
      </c>
      <c r="C85" s="24">
        <v>11</v>
      </c>
      <c r="D85" s="24">
        <v>48102867</v>
      </c>
      <c r="E85" s="24" t="s">
        <v>1399</v>
      </c>
      <c r="F85" s="24" t="s">
        <v>16365</v>
      </c>
      <c r="G85" s="476">
        <v>0.98853599999999997</v>
      </c>
      <c r="H85" s="466">
        <v>0.41649999999999998</v>
      </c>
      <c r="I85" s="462" t="s">
        <v>1859</v>
      </c>
      <c r="J85" s="455">
        <v>14.99</v>
      </c>
    </row>
    <row r="86" spans="1:10" s="20" customFormat="1" ht="13.8">
      <c r="A86" s="456" t="s">
        <v>139</v>
      </c>
      <c r="B86" s="23" t="s">
        <v>15518</v>
      </c>
      <c r="C86" s="23">
        <v>10</v>
      </c>
      <c r="D86" s="23">
        <v>23161241</v>
      </c>
      <c r="E86" s="23" t="s">
        <v>1399</v>
      </c>
      <c r="F86" s="23" t="s">
        <v>16373</v>
      </c>
      <c r="G86" s="477">
        <v>0.83043699999999998</v>
      </c>
      <c r="H86" s="467">
        <v>0.2452</v>
      </c>
      <c r="I86" s="463" t="s">
        <v>15519</v>
      </c>
      <c r="J86" s="457">
        <v>14.97</v>
      </c>
    </row>
    <row r="87" spans="1:10" s="20" customFormat="1">
      <c r="A87" s="454" t="s">
        <v>254</v>
      </c>
      <c r="B87" s="24" t="s">
        <v>254</v>
      </c>
      <c r="C87" s="24">
        <v>2</v>
      </c>
      <c r="D87" s="24">
        <v>179611711</v>
      </c>
      <c r="E87" s="24" t="s">
        <v>1110</v>
      </c>
      <c r="F87" s="24" t="s">
        <v>16363</v>
      </c>
      <c r="G87" s="476">
        <v>1</v>
      </c>
      <c r="H87" s="466">
        <v>7.7280000000000001E-2</v>
      </c>
      <c r="I87" s="462" t="s">
        <v>15203</v>
      </c>
      <c r="J87" s="455">
        <v>14.96</v>
      </c>
    </row>
    <row r="88" spans="1:10" s="20" customFormat="1" ht="13.8">
      <c r="A88" s="456" t="s">
        <v>61</v>
      </c>
      <c r="B88" s="23" t="s">
        <v>15520</v>
      </c>
      <c r="C88" s="23">
        <v>3</v>
      </c>
      <c r="D88" s="23">
        <v>141642312</v>
      </c>
      <c r="E88" s="23" t="s">
        <v>1106</v>
      </c>
      <c r="F88" s="23" t="s">
        <v>16365</v>
      </c>
      <c r="G88" s="477">
        <v>0.80125999999999997</v>
      </c>
      <c r="H88" s="467">
        <v>7.9869999999999997E-2</v>
      </c>
      <c r="I88" s="463" t="s">
        <v>15508</v>
      </c>
      <c r="J88" s="457">
        <v>14.94</v>
      </c>
    </row>
    <row r="89" spans="1:10" s="20" customFormat="1" ht="13.8">
      <c r="A89" s="456" t="s">
        <v>224</v>
      </c>
      <c r="B89" s="23" t="s">
        <v>1657</v>
      </c>
      <c r="C89" s="23">
        <v>20</v>
      </c>
      <c r="D89" s="23">
        <v>60982118</v>
      </c>
      <c r="E89" s="23" t="s">
        <v>1106</v>
      </c>
      <c r="F89" s="23" t="s">
        <v>16363</v>
      </c>
      <c r="G89" s="477">
        <v>0.99200299999999997</v>
      </c>
      <c r="H89" s="467">
        <v>0.1042</v>
      </c>
      <c r="I89" s="463" t="s">
        <v>1440</v>
      </c>
      <c r="J89" s="457">
        <v>14.9</v>
      </c>
    </row>
    <row r="90" spans="1:10" s="20" customFormat="1">
      <c r="A90" s="454" t="s">
        <v>249</v>
      </c>
      <c r="B90" s="24" t="s">
        <v>15270</v>
      </c>
      <c r="C90" s="24">
        <v>2</v>
      </c>
      <c r="D90" s="24">
        <v>40739349</v>
      </c>
      <c r="E90" s="24" t="s">
        <v>1106</v>
      </c>
      <c r="F90" s="24" t="s">
        <v>16365</v>
      </c>
      <c r="G90" s="476">
        <v>0.99469300000000005</v>
      </c>
      <c r="H90" s="466">
        <v>0.19889999999999999</v>
      </c>
      <c r="I90" s="462" t="s">
        <v>251</v>
      </c>
      <c r="J90" s="455">
        <v>14.88</v>
      </c>
    </row>
    <row r="91" spans="1:10" s="20" customFormat="1">
      <c r="A91" s="454" t="s">
        <v>254</v>
      </c>
      <c r="B91" s="24" t="s">
        <v>15271</v>
      </c>
      <c r="C91" s="24">
        <v>2</v>
      </c>
      <c r="D91" s="24">
        <v>179647546</v>
      </c>
      <c r="E91" s="24" t="s">
        <v>1399</v>
      </c>
      <c r="F91" s="24" t="s">
        <v>16372</v>
      </c>
      <c r="G91" s="476">
        <v>0.90491500000000002</v>
      </c>
      <c r="H91" s="466">
        <v>7.7679999999999999E-2</v>
      </c>
      <c r="I91" s="462" t="s">
        <v>256</v>
      </c>
      <c r="J91" s="455">
        <v>14.87</v>
      </c>
    </row>
    <row r="92" spans="1:10" s="20" customFormat="1">
      <c r="A92" s="454" t="s">
        <v>329</v>
      </c>
      <c r="B92" s="24" t="s">
        <v>15272</v>
      </c>
      <c r="C92" s="24">
        <v>10</v>
      </c>
      <c r="D92" s="24">
        <v>104114328</v>
      </c>
      <c r="E92" s="24" t="s">
        <v>1106</v>
      </c>
      <c r="F92" s="24" t="s">
        <v>16365</v>
      </c>
      <c r="G92" s="476">
        <v>0.92060799999999998</v>
      </c>
      <c r="H92" s="466">
        <v>0.33329999999999999</v>
      </c>
      <c r="I92" s="462" t="s">
        <v>331</v>
      </c>
      <c r="J92" s="455">
        <v>14.87</v>
      </c>
    </row>
    <row r="93" spans="1:10" s="20" customFormat="1">
      <c r="A93" s="454" t="s">
        <v>313</v>
      </c>
      <c r="B93" s="24" t="s">
        <v>15273</v>
      </c>
      <c r="C93" s="24">
        <v>8</v>
      </c>
      <c r="D93" s="24">
        <v>71250826</v>
      </c>
      <c r="E93" s="24" t="s">
        <v>1110</v>
      </c>
      <c r="F93" s="24" t="s">
        <v>16365</v>
      </c>
      <c r="G93" s="476">
        <v>0.99538099999999996</v>
      </c>
      <c r="H93" s="466">
        <v>0.18890000000000001</v>
      </c>
      <c r="I93" s="462" t="s">
        <v>315</v>
      </c>
      <c r="J93" s="455">
        <v>14.85</v>
      </c>
    </row>
    <row r="94" spans="1:10" s="20" customFormat="1" ht="13.8">
      <c r="A94" s="456" t="s">
        <v>125</v>
      </c>
      <c r="B94" s="23" t="s">
        <v>15521</v>
      </c>
      <c r="C94" s="23">
        <v>9</v>
      </c>
      <c r="D94" s="23">
        <v>6042187</v>
      </c>
      <c r="E94" s="23" t="s">
        <v>1106</v>
      </c>
      <c r="F94" s="23" t="s">
        <v>16373</v>
      </c>
      <c r="G94" s="477">
        <v>0.90036899999999997</v>
      </c>
      <c r="H94" s="467">
        <v>0.22359999999999999</v>
      </c>
      <c r="I94" s="463" t="s">
        <v>15522</v>
      </c>
      <c r="J94" s="457">
        <v>14.81</v>
      </c>
    </row>
    <row r="95" spans="1:10" s="20" customFormat="1">
      <c r="A95" s="454" t="s">
        <v>329</v>
      </c>
      <c r="B95" s="24" t="s">
        <v>15277</v>
      </c>
      <c r="C95" s="24">
        <v>10</v>
      </c>
      <c r="D95" s="24">
        <v>104074322</v>
      </c>
      <c r="E95" s="24" t="s">
        <v>1110</v>
      </c>
      <c r="F95" s="24" t="s">
        <v>16365</v>
      </c>
      <c r="G95" s="476">
        <v>0.92217099999999996</v>
      </c>
      <c r="H95" s="466">
        <v>0.33289999999999997</v>
      </c>
      <c r="I95" s="462" t="s">
        <v>331</v>
      </c>
      <c r="J95" s="455">
        <v>14.68</v>
      </c>
    </row>
    <row r="96" spans="1:10" s="20" customFormat="1">
      <c r="A96" s="454" t="s">
        <v>249</v>
      </c>
      <c r="B96" s="24" t="s">
        <v>15278</v>
      </c>
      <c r="C96" s="24">
        <v>2</v>
      </c>
      <c r="D96" s="24">
        <v>40737884</v>
      </c>
      <c r="E96" s="24" t="s">
        <v>15279</v>
      </c>
      <c r="F96" s="24" t="s">
        <v>16365</v>
      </c>
      <c r="G96" s="476">
        <v>0.945963</v>
      </c>
      <c r="H96" s="466">
        <v>0.1895</v>
      </c>
      <c r="I96" s="462" t="s">
        <v>251</v>
      </c>
      <c r="J96" s="455">
        <v>14.67</v>
      </c>
    </row>
    <row r="97" spans="1:10" s="20" customFormat="1">
      <c r="A97" s="454" t="s">
        <v>335</v>
      </c>
      <c r="B97" s="24" t="s">
        <v>15523</v>
      </c>
      <c r="C97" s="24">
        <v>11</v>
      </c>
      <c r="D97" s="24">
        <v>48003392</v>
      </c>
      <c r="E97" s="24" t="s">
        <v>1399</v>
      </c>
      <c r="F97" s="24" t="s">
        <v>16365</v>
      </c>
      <c r="G97" s="476">
        <v>0.80782500000000002</v>
      </c>
      <c r="H97" s="466">
        <v>0.4163</v>
      </c>
      <c r="I97" s="462" t="s">
        <v>1859</v>
      </c>
      <c r="J97" s="455">
        <v>14.67</v>
      </c>
    </row>
    <row r="98" spans="1:10" s="20" customFormat="1">
      <c r="A98" s="454" t="s">
        <v>352</v>
      </c>
      <c r="B98" s="24" t="s">
        <v>993</v>
      </c>
      <c r="C98" s="24">
        <v>13</v>
      </c>
      <c r="D98" s="24">
        <v>74518210</v>
      </c>
      <c r="E98" s="24" t="s">
        <v>1110</v>
      </c>
      <c r="F98" s="24" t="s">
        <v>16375</v>
      </c>
      <c r="G98" s="476">
        <v>0.98847799999999997</v>
      </c>
      <c r="H98" s="466">
        <v>0.31709999999999999</v>
      </c>
      <c r="I98" s="462" t="s">
        <v>354</v>
      </c>
      <c r="J98" s="455">
        <v>14.67</v>
      </c>
    </row>
    <row r="99" spans="1:10" s="20" customFormat="1" ht="13.8">
      <c r="A99" s="456" t="s">
        <v>113</v>
      </c>
      <c r="B99" s="23" t="s">
        <v>15280</v>
      </c>
      <c r="C99" s="23">
        <v>7</v>
      </c>
      <c r="D99" s="23">
        <v>95041016</v>
      </c>
      <c r="E99" s="23" t="s">
        <v>1106</v>
      </c>
      <c r="F99" s="23" t="s">
        <v>16363</v>
      </c>
      <c r="G99" s="477">
        <v>0.94397299999999995</v>
      </c>
      <c r="H99" s="467">
        <v>0.28210000000000002</v>
      </c>
      <c r="I99" s="463" t="s">
        <v>1570</v>
      </c>
      <c r="J99" s="457">
        <v>14.65</v>
      </c>
    </row>
    <row r="100" spans="1:10" s="20" customFormat="1">
      <c r="A100" s="454" t="s">
        <v>313</v>
      </c>
      <c r="B100" s="24" t="s">
        <v>15281</v>
      </c>
      <c r="C100" s="24">
        <v>8</v>
      </c>
      <c r="D100" s="24">
        <v>71017438</v>
      </c>
      <c r="E100" s="24" t="s">
        <v>1110</v>
      </c>
      <c r="F100" s="24" t="s">
        <v>16366</v>
      </c>
      <c r="G100" s="476">
        <v>0.93041700000000005</v>
      </c>
      <c r="H100" s="466">
        <v>0.18229999999999999</v>
      </c>
      <c r="I100" s="462" t="s">
        <v>15282</v>
      </c>
      <c r="J100" s="455">
        <v>14.65</v>
      </c>
    </row>
    <row r="101" spans="1:10" s="20" customFormat="1">
      <c r="A101" s="454" t="s">
        <v>257</v>
      </c>
      <c r="B101" s="24" t="s">
        <v>15283</v>
      </c>
      <c r="C101" s="24">
        <v>2</v>
      </c>
      <c r="D101" s="24">
        <v>201171469</v>
      </c>
      <c r="E101" s="24" t="s">
        <v>1106</v>
      </c>
      <c r="F101" s="24" t="s">
        <v>16364</v>
      </c>
      <c r="G101" s="476">
        <v>0.91800099999999996</v>
      </c>
      <c r="H101" s="466">
        <v>0.4617</v>
      </c>
      <c r="I101" s="462" t="s">
        <v>259</v>
      </c>
      <c r="J101" s="455">
        <v>14.63</v>
      </c>
    </row>
    <row r="102" spans="1:10" s="20" customFormat="1" ht="13.8">
      <c r="A102" s="456" t="s">
        <v>9</v>
      </c>
      <c r="B102" s="23" t="s">
        <v>15524</v>
      </c>
      <c r="C102" s="23">
        <v>1</v>
      </c>
      <c r="D102" s="23">
        <v>46598903</v>
      </c>
      <c r="E102" s="23" t="s">
        <v>1110</v>
      </c>
      <c r="F102" s="23" t="s">
        <v>16365</v>
      </c>
      <c r="G102" s="477">
        <v>0.80815999999999999</v>
      </c>
      <c r="H102" s="467">
        <v>0.49659999999999999</v>
      </c>
      <c r="I102" s="463" t="s">
        <v>1401</v>
      </c>
      <c r="J102" s="457">
        <v>14.62</v>
      </c>
    </row>
    <row r="103" spans="1:10" s="20" customFormat="1" ht="13.8">
      <c r="A103" s="456" t="s">
        <v>9</v>
      </c>
      <c r="B103" s="23" t="s">
        <v>15525</v>
      </c>
      <c r="C103" s="23">
        <v>1</v>
      </c>
      <c r="D103" s="23">
        <v>46576390</v>
      </c>
      <c r="E103" s="23" t="s">
        <v>1399</v>
      </c>
      <c r="F103" s="23" t="s">
        <v>16365</v>
      </c>
      <c r="G103" s="477">
        <v>0.83696400000000004</v>
      </c>
      <c r="H103" s="467">
        <v>0.499</v>
      </c>
      <c r="I103" s="463" t="s">
        <v>1401</v>
      </c>
      <c r="J103" s="457">
        <v>14.58</v>
      </c>
    </row>
    <row r="104" spans="1:10" s="20" customFormat="1" ht="13.8">
      <c r="A104" s="456" t="s">
        <v>188</v>
      </c>
      <c r="B104" s="23" t="s">
        <v>15289</v>
      </c>
      <c r="C104" s="23">
        <v>17</v>
      </c>
      <c r="D104" s="23">
        <v>2611471</v>
      </c>
      <c r="E104" s="23" t="s">
        <v>1106</v>
      </c>
      <c r="F104" s="23" t="s">
        <v>16365</v>
      </c>
      <c r="G104" s="477">
        <v>0.96683600000000003</v>
      </c>
      <c r="H104" s="467">
        <v>0.19409999999999999</v>
      </c>
      <c r="I104" s="463" t="s">
        <v>1632</v>
      </c>
      <c r="J104" s="457">
        <v>14.52</v>
      </c>
    </row>
    <row r="105" spans="1:10" s="20" customFormat="1" ht="13.8">
      <c r="A105" s="456" t="s">
        <v>31</v>
      </c>
      <c r="B105" s="23" t="s">
        <v>31</v>
      </c>
      <c r="C105" s="23">
        <v>1</v>
      </c>
      <c r="D105" s="23">
        <v>227445096</v>
      </c>
      <c r="E105" s="23" t="s">
        <v>1110</v>
      </c>
      <c r="F105" s="23" t="s">
        <v>16365</v>
      </c>
      <c r="G105" s="477">
        <v>1</v>
      </c>
      <c r="H105" s="467">
        <v>9.7640000000000005E-2</v>
      </c>
      <c r="I105" s="463" t="s">
        <v>15526</v>
      </c>
      <c r="J105" s="457">
        <v>14.27</v>
      </c>
    </row>
    <row r="106" spans="1:10" s="20" customFormat="1" ht="13.8">
      <c r="A106" s="456" t="s">
        <v>79</v>
      </c>
      <c r="B106" s="23" t="s">
        <v>15527</v>
      </c>
      <c r="C106" s="23">
        <v>4</v>
      </c>
      <c r="D106" s="23">
        <v>154387597</v>
      </c>
      <c r="E106" s="23" t="s">
        <v>1399</v>
      </c>
      <c r="F106" s="23" t="s">
        <v>16372</v>
      </c>
      <c r="G106" s="477">
        <v>0.93016699999999997</v>
      </c>
      <c r="H106" s="467">
        <v>0.49299999999999999</v>
      </c>
      <c r="I106" s="463" t="s">
        <v>1411</v>
      </c>
      <c r="J106" s="457">
        <v>14.27</v>
      </c>
    </row>
    <row r="107" spans="1:10" s="20" customFormat="1">
      <c r="A107" s="454" t="s">
        <v>282</v>
      </c>
      <c r="B107" s="24" t="s">
        <v>15528</v>
      </c>
      <c r="C107" s="24">
        <v>4</v>
      </c>
      <c r="D107" s="24">
        <v>103553447</v>
      </c>
      <c r="E107" s="24" t="s">
        <v>1399</v>
      </c>
      <c r="F107" s="24" t="s">
        <v>16365</v>
      </c>
      <c r="G107" s="476">
        <v>0.94741500000000001</v>
      </c>
      <c r="H107" s="466">
        <v>5.9900000000000003E-4</v>
      </c>
      <c r="I107" s="462" t="s">
        <v>1554</v>
      </c>
      <c r="J107" s="455">
        <v>14.11</v>
      </c>
    </row>
    <row r="108" spans="1:10" s="20" customFormat="1">
      <c r="A108" s="454" t="s">
        <v>337</v>
      </c>
      <c r="B108" s="24" t="s">
        <v>1871</v>
      </c>
      <c r="C108" s="24">
        <v>11</v>
      </c>
      <c r="D108" s="24">
        <v>61560081</v>
      </c>
      <c r="E108" s="24" t="s">
        <v>1110</v>
      </c>
      <c r="F108" s="24" t="s">
        <v>16364</v>
      </c>
      <c r="G108" s="476">
        <v>0.92266099999999995</v>
      </c>
      <c r="H108" s="466">
        <v>0.28210000000000002</v>
      </c>
      <c r="I108" s="462" t="s">
        <v>339</v>
      </c>
      <c r="J108" s="455">
        <v>14.1</v>
      </c>
    </row>
    <row r="109" spans="1:10" s="20" customFormat="1" ht="13.8">
      <c r="A109" s="456" t="s">
        <v>121</v>
      </c>
      <c r="B109" s="23" t="s">
        <v>1067</v>
      </c>
      <c r="C109" s="23">
        <v>8</v>
      </c>
      <c r="D109" s="23">
        <v>21835585</v>
      </c>
      <c r="E109" s="23" t="s">
        <v>15378</v>
      </c>
      <c r="F109" s="23" t="s">
        <v>16365</v>
      </c>
      <c r="G109" s="477">
        <v>0.86101000000000005</v>
      </c>
      <c r="H109" s="467">
        <v>0.25480000000000003</v>
      </c>
      <c r="I109" s="463" t="s">
        <v>15501</v>
      </c>
      <c r="J109" s="457">
        <v>14.05</v>
      </c>
    </row>
    <row r="110" spans="1:10" s="20" customFormat="1">
      <c r="A110" s="454" t="s">
        <v>249</v>
      </c>
      <c r="B110" s="24" t="s">
        <v>15305</v>
      </c>
      <c r="C110" s="24">
        <v>2</v>
      </c>
      <c r="D110" s="24">
        <v>40737707</v>
      </c>
      <c r="E110" s="24" t="s">
        <v>1106</v>
      </c>
      <c r="F110" s="24" t="s">
        <v>16365</v>
      </c>
      <c r="G110" s="476">
        <v>0.945963</v>
      </c>
      <c r="H110" s="466">
        <v>0.1895</v>
      </c>
      <c r="I110" s="462" t="s">
        <v>251</v>
      </c>
      <c r="J110" s="455">
        <v>14.01</v>
      </c>
    </row>
    <row r="111" spans="1:10" s="20" customFormat="1">
      <c r="A111" s="454" t="s">
        <v>383</v>
      </c>
      <c r="B111" s="24" t="s">
        <v>15308</v>
      </c>
      <c r="C111" s="24">
        <v>17</v>
      </c>
      <c r="D111" s="24">
        <v>57466531</v>
      </c>
      <c r="E111" s="24" t="s">
        <v>1399</v>
      </c>
      <c r="F111" s="24" t="s">
        <v>16368</v>
      </c>
      <c r="G111" s="476">
        <v>0.96463100000000002</v>
      </c>
      <c r="H111" s="466">
        <v>0.4551</v>
      </c>
      <c r="I111" s="462" t="s">
        <v>385</v>
      </c>
      <c r="J111" s="455">
        <v>13.95</v>
      </c>
    </row>
    <row r="112" spans="1:10" s="20" customFormat="1">
      <c r="A112" s="454" t="s">
        <v>25</v>
      </c>
      <c r="B112" s="24" t="s">
        <v>15529</v>
      </c>
      <c r="C112" s="24">
        <v>1</v>
      </c>
      <c r="D112" s="24">
        <v>170570499</v>
      </c>
      <c r="E112" s="24" t="s">
        <v>1106</v>
      </c>
      <c r="F112" s="24" t="s">
        <v>16365</v>
      </c>
      <c r="G112" s="476">
        <v>0.82899999999999996</v>
      </c>
      <c r="H112" s="466">
        <v>0.33950000000000002</v>
      </c>
      <c r="I112" s="462" t="s">
        <v>15530</v>
      </c>
      <c r="J112" s="455">
        <v>13.94</v>
      </c>
    </row>
    <row r="113" spans="1:10" s="20" customFormat="1" ht="13.8">
      <c r="A113" s="456" t="s">
        <v>57</v>
      </c>
      <c r="B113" s="23" t="s">
        <v>15311</v>
      </c>
      <c r="C113" s="23">
        <v>3</v>
      </c>
      <c r="D113" s="23">
        <v>69897450</v>
      </c>
      <c r="E113" s="23" t="s">
        <v>1109</v>
      </c>
      <c r="F113" s="23" t="s">
        <v>16365</v>
      </c>
      <c r="G113" s="477">
        <v>0.87475800000000004</v>
      </c>
      <c r="H113" s="467">
        <v>0.1434</v>
      </c>
      <c r="I113" s="463" t="s">
        <v>14657</v>
      </c>
      <c r="J113" s="457">
        <v>13.9</v>
      </c>
    </row>
    <row r="114" spans="1:10" s="20" customFormat="1" ht="13.8">
      <c r="A114" s="456" t="s">
        <v>59</v>
      </c>
      <c r="B114" s="23" t="s">
        <v>15531</v>
      </c>
      <c r="C114" s="23">
        <v>3</v>
      </c>
      <c r="D114" s="23">
        <v>119378872</v>
      </c>
      <c r="E114" s="23" t="s">
        <v>1110</v>
      </c>
      <c r="F114" s="23" t="s">
        <v>16372</v>
      </c>
      <c r="G114" s="477">
        <v>0.99356500000000003</v>
      </c>
      <c r="H114" s="467">
        <v>0.40100000000000002</v>
      </c>
      <c r="I114" s="463" t="s">
        <v>15532</v>
      </c>
      <c r="J114" s="457">
        <v>13.84</v>
      </c>
    </row>
    <row r="115" spans="1:10" s="20" customFormat="1">
      <c r="A115" s="454" t="s">
        <v>335</v>
      </c>
      <c r="B115" s="24" t="s">
        <v>15533</v>
      </c>
      <c r="C115" s="24">
        <v>11</v>
      </c>
      <c r="D115" s="24">
        <v>48104555</v>
      </c>
      <c r="E115" s="24" t="s">
        <v>1110</v>
      </c>
      <c r="F115" s="24" t="s">
        <v>16365</v>
      </c>
      <c r="G115" s="476">
        <v>0.85069099999999997</v>
      </c>
      <c r="H115" s="466">
        <v>0.36499999999999999</v>
      </c>
      <c r="I115" s="462" t="s">
        <v>1859</v>
      </c>
      <c r="J115" s="455">
        <v>13.79</v>
      </c>
    </row>
    <row r="116" spans="1:10" s="20" customFormat="1" ht="13.8">
      <c r="A116" s="456" t="s">
        <v>9</v>
      </c>
      <c r="B116" s="23" t="s">
        <v>15534</v>
      </c>
      <c r="C116" s="23">
        <v>1</v>
      </c>
      <c r="D116" s="23">
        <v>46587887</v>
      </c>
      <c r="E116" s="23" t="s">
        <v>1106</v>
      </c>
      <c r="F116" s="23" t="s">
        <v>16365</v>
      </c>
      <c r="G116" s="477">
        <v>0.88903299999999996</v>
      </c>
      <c r="H116" s="467">
        <v>0.48280000000000001</v>
      </c>
      <c r="I116" s="463" t="s">
        <v>1401</v>
      </c>
      <c r="J116" s="457">
        <v>13.77</v>
      </c>
    </row>
    <row r="117" spans="1:10" s="20" customFormat="1">
      <c r="A117" s="454" t="s">
        <v>287</v>
      </c>
      <c r="B117" s="24" t="s">
        <v>15312</v>
      </c>
      <c r="C117" s="24">
        <v>5</v>
      </c>
      <c r="D117" s="24">
        <v>128298210</v>
      </c>
      <c r="E117" s="24" t="s">
        <v>1110</v>
      </c>
      <c r="F117" s="24" t="s">
        <v>16365</v>
      </c>
      <c r="G117" s="476">
        <v>0.92674000000000001</v>
      </c>
      <c r="H117" s="466">
        <v>0.1749</v>
      </c>
      <c r="I117" s="462" t="s">
        <v>289</v>
      </c>
      <c r="J117" s="455">
        <v>13.77</v>
      </c>
    </row>
    <row r="118" spans="1:10" s="20" customFormat="1">
      <c r="A118" s="454" t="s">
        <v>287</v>
      </c>
      <c r="B118" s="24" t="s">
        <v>15314</v>
      </c>
      <c r="C118" s="24">
        <v>5</v>
      </c>
      <c r="D118" s="24">
        <v>128272289</v>
      </c>
      <c r="E118" s="24" t="s">
        <v>1106</v>
      </c>
      <c r="F118" s="24" t="s">
        <v>16365</v>
      </c>
      <c r="G118" s="476">
        <v>0.92610400000000004</v>
      </c>
      <c r="H118" s="466">
        <v>0.17630000000000001</v>
      </c>
      <c r="I118" s="462" t="s">
        <v>289</v>
      </c>
      <c r="J118" s="455">
        <v>13.73</v>
      </c>
    </row>
    <row r="119" spans="1:10" s="20" customFormat="1" ht="13.8">
      <c r="A119" s="456" t="s">
        <v>9</v>
      </c>
      <c r="B119" s="23" t="s">
        <v>15535</v>
      </c>
      <c r="C119" s="23">
        <v>1</v>
      </c>
      <c r="D119" s="23">
        <v>46318185</v>
      </c>
      <c r="E119" s="23" t="s">
        <v>1109</v>
      </c>
      <c r="F119" s="23" t="s">
        <v>16365</v>
      </c>
      <c r="G119" s="477">
        <v>0.91099699999999995</v>
      </c>
      <c r="H119" s="467">
        <v>0.48399999999999999</v>
      </c>
      <c r="I119" s="463" t="s">
        <v>1400</v>
      </c>
      <c r="J119" s="457">
        <v>13.65</v>
      </c>
    </row>
    <row r="120" spans="1:10" s="20" customFormat="1" ht="13.8">
      <c r="A120" s="456" t="s">
        <v>61</v>
      </c>
      <c r="B120" s="23" t="s">
        <v>15536</v>
      </c>
      <c r="C120" s="23">
        <v>3</v>
      </c>
      <c r="D120" s="23">
        <v>141596990</v>
      </c>
      <c r="E120" s="23" t="s">
        <v>1399</v>
      </c>
      <c r="F120" s="23" t="s">
        <v>16365</v>
      </c>
      <c r="G120" s="477">
        <v>0.99763100000000005</v>
      </c>
      <c r="H120" s="467">
        <v>8.8859999999999995E-2</v>
      </c>
      <c r="I120" s="463" t="s">
        <v>15508</v>
      </c>
      <c r="J120" s="457">
        <v>13.61</v>
      </c>
    </row>
    <row r="121" spans="1:10" s="20" customFormat="1" ht="13.8">
      <c r="A121" s="456" t="s">
        <v>9</v>
      </c>
      <c r="B121" s="23" t="s">
        <v>1791</v>
      </c>
      <c r="C121" s="23">
        <v>1</v>
      </c>
      <c r="D121" s="23">
        <v>46466721</v>
      </c>
      <c r="E121" s="23" t="s">
        <v>1106</v>
      </c>
      <c r="F121" s="23" t="s">
        <v>16365</v>
      </c>
      <c r="G121" s="477">
        <v>0.92788499999999996</v>
      </c>
      <c r="H121" s="467">
        <v>0.48399999999999999</v>
      </c>
      <c r="I121" s="463" t="s">
        <v>1400</v>
      </c>
      <c r="J121" s="457">
        <v>13.6</v>
      </c>
    </row>
    <row r="122" spans="1:10" s="20" customFormat="1">
      <c r="A122" s="454" t="s">
        <v>257</v>
      </c>
      <c r="B122" s="24" t="s">
        <v>15319</v>
      </c>
      <c r="C122" s="24">
        <v>2</v>
      </c>
      <c r="D122" s="24">
        <v>201176901</v>
      </c>
      <c r="E122" s="24" t="s">
        <v>1109</v>
      </c>
      <c r="F122" s="24" t="s">
        <v>16365</v>
      </c>
      <c r="G122" s="476">
        <v>0.90710400000000002</v>
      </c>
      <c r="H122" s="466">
        <v>0.46450000000000002</v>
      </c>
      <c r="I122" s="462" t="s">
        <v>259</v>
      </c>
      <c r="J122" s="455">
        <v>13.59</v>
      </c>
    </row>
    <row r="123" spans="1:10" s="20" customFormat="1">
      <c r="A123" s="454" t="s">
        <v>266</v>
      </c>
      <c r="B123" s="24" t="s">
        <v>1810</v>
      </c>
      <c r="C123" s="24">
        <v>3</v>
      </c>
      <c r="D123" s="24">
        <v>49040735</v>
      </c>
      <c r="E123" s="24" t="s">
        <v>15537</v>
      </c>
      <c r="F123" s="24" t="s">
        <v>16368</v>
      </c>
      <c r="G123" s="476">
        <v>0.82174100000000005</v>
      </c>
      <c r="H123" s="466">
        <v>0.20250000000000001</v>
      </c>
      <c r="I123" s="462" t="s">
        <v>1808</v>
      </c>
      <c r="J123" s="455">
        <v>13.56</v>
      </c>
    </row>
    <row r="124" spans="1:10" s="20" customFormat="1">
      <c r="A124" s="454" t="s">
        <v>335</v>
      </c>
      <c r="B124" s="24" t="s">
        <v>1858</v>
      </c>
      <c r="C124" s="24">
        <v>11</v>
      </c>
      <c r="D124" s="24">
        <v>48098280</v>
      </c>
      <c r="E124" s="24" t="s">
        <v>1399</v>
      </c>
      <c r="F124" s="24" t="s">
        <v>16365</v>
      </c>
      <c r="G124" s="476">
        <v>0.97409699999999999</v>
      </c>
      <c r="H124" s="466">
        <v>0.40770000000000001</v>
      </c>
      <c r="I124" s="462" t="s">
        <v>1859</v>
      </c>
      <c r="J124" s="455">
        <v>13.54</v>
      </c>
    </row>
    <row r="125" spans="1:10" s="20" customFormat="1">
      <c r="A125" s="454" t="s">
        <v>349</v>
      </c>
      <c r="B125" s="24" t="s">
        <v>15538</v>
      </c>
      <c r="C125" s="24">
        <v>12</v>
      </c>
      <c r="D125" s="24">
        <v>114797093</v>
      </c>
      <c r="E125" s="24" t="s">
        <v>1399</v>
      </c>
      <c r="F125" s="24" t="s">
        <v>16365</v>
      </c>
      <c r="G125" s="476">
        <v>0.86192899999999995</v>
      </c>
      <c r="H125" s="466">
        <v>0.4415</v>
      </c>
      <c r="I125" s="462" t="s">
        <v>351</v>
      </c>
      <c r="J125" s="455">
        <v>13.47</v>
      </c>
    </row>
    <row r="126" spans="1:10" s="20" customFormat="1" ht="13.8">
      <c r="A126" s="456" t="s">
        <v>119</v>
      </c>
      <c r="B126" s="23" t="s">
        <v>580</v>
      </c>
      <c r="C126" s="23">
        <v>8</v>
      </c>
      <c r="D126" s="23">
        <v>11594597</v>
      </c>
      <c r="E126" s="23" t="s">
        <v>1110</v>
      </c>
      <c r="F126" s="23" t="s">
        <v>16365</v>
      </c>
      <c r="G126" s="477">
        <v>0.921879</v>
      </c>
      <c r="H126" s="467">
        <v>0.1951</v>
      </c>
      <c r="I126" s="463" t="s">
        <v>15322</v>
      </c>
      <c r="J126" s="457">
        <v>13.44</v>
      </c>
    </row>
    <row r="127" spans="1:10" s="20" customFormat="1" ht="13.8">
      <c r="A127" s="456" t="s">
        <v>43</v>
      </c>
      <c r="B127" s="23" t="s">
        <v>15539</v>
      </c>
      <c r="C127" s="23">
        <v>2</v>
      </c>
      <c r="D127" s="23">
        <v>169031839</v>
      </c>
      <c r="E127" s="23" t="s">
        <v>1110</v>
      </c>
      <c r="F127" s="23" t="s">
        <v>16365</v>
      </c>
      <c r="G127" s="477">
        <v>0.87764500000000001</v>
      </c>
      <c r="H127" s="467">
        <v>0.19589999999999999</v>
      </c>
      <c r="I127" s="463" t="s">
        <v>14720</v>
      </c>
      <c r="J127" s="457">
        <v>13.42</v>
      </c>
    </row>
    <row r="128" spans="1:10" s="20" customFormat="1">
      <c r="A128" s="454" t="s">
        <v>386</v>
      </c>
      <c r="B128" s="24" t="s">
        <v>15323</v>
      </c>
      <c r="C128" s="24">
        <v>17</v>
      </c>
      <c r="D128" s="24">
        <v>64324501</v>
      </c>
      <c r="E128" s="24" t="s">
        <v>1399</v>
      </c>
      <c r="F128" s="24" t="s">
        <v>16365</v>
      </c>
      <c r="G128" s="476">
        <v>0.895146</v>
      </c>
      <c r="H128" s="466">
        <v>0.371</v>
      </c>
      <c r="I128" s="462" t="s">
        <v>388</v>
      </c>
      <c r="J128" s="455">
        <v>13.39</v>
      </c>
    </row>
    <row r="129" spans="1:10" s="20" customFormat="1">
      <c r="A129" s="454" t="s">
        <v>242</v>
      </c>
      <c r="B129" s="24" t="s">
        <v>242</v>
      </c>
      <c r="C129" s="24">
        <v>1</v>
      </c>
      <c r="D129" s="24">
        <v>162033890</v>
      </c>
      <c r="E129" s="24" t="s">
        <v>1109</v>
      </c>
      <c r="F129" s="24" t="s">
        <v>16373</v>
      </c>
      <c r="G129" s="476">
        <v>1</v>
      </c>
      <c r="H129" s="466">
        <v>0.26879999999999998</v>
      </c>
      <c r="I129" s="462" t="s">
        <v>244</v>
      </c>
      <c r="J129" s="455">
        <v>13.34</v>
      </c>
    </row>
    <row r="130" spans="1:10" s="20" customFormat="1">
      <c r="A130" s="454" t="s">
        <v>313</v>
      </c>
      <c r="B130" s="24" t="s">
        <v>15330</v>
      </c>
      <c r="C130" s="24">
        <v>8</v>
      </c>
      <c r="D130" s="24">
        <v>71267412</v>
      </c>
      <c r="E130" s="24" t="s">
        <v>1109</v>
      </c>
      <c r="F130" s="24" t="s">
        <v>16365</v>
      </c>
      <c r="G130" s="476">
        <v>0.996533</v>
      </c>
      <c r="H130" s="466">
        <v>0.18870000000000001</v>
      </c>
      <c r="I130" s="462" t="s">
        <v>315</v>
      </c>
      <c r="J130" s="455">
        <v>13.18</v>
      </c>
    </row>
    <row r="131" spans="1:10" s="20" customFormat="1">
      <c r="A131" s="454" t="s">
        <v>25</v>
      </c>
      <c r="B131" s="24" t="s">
        <v>15540</v>
      </c>
      <c r="C131" s="24">
        <v>1</v>
      </c>
      <c r="D131" s="24">
        <v>170586315</v>
      </c>
      <c r="E131" s="24" t="s">
        <v>1110</v>
      </c>
      <c r="F131" s="24" t="s">
        <v>16365</v>
      </c>
      <c r="G131" s="476">
        <v>0.80342499999999994</v>
      </c>
      <c r="H131" s="466">
        <v>0.32769999999999999</v>
      </c>
      <c r="I131" s="462" t="s">
        <v>15530</v>
      </c>
      <c r="J131" s="455">
        <v>13.16</v>
      </c>
    </row>
    <row r="132" spans="1:10" s="20" customFormat="1" ht="13.8">
      <c r="A132" s="456" t="s">
        <v>157</v>
      </c>
      <c r="B132" s="23" t="s">
        <v>157</v>
      </c>
      <c r="C132" s="23">
        <v>11</v>
      </c>
      <c r="D132" s="23">
        <v>30453901</v>
      </c>
      <c r="E132" s="23" t="s">
        <v>1109</v>
      </c>
      <c r="F132" s="23" t="s">
        <v>16365</v>
      </c>
      <c r="G132" s="477">
        <v>1</v>
      </c>
      <c r="H132" s="467">
        <v>7.4480000000000005E-2</v>
      </c>
      <c r="I132" s="463" t="s">
        <v>1857</v>
      </c>
      <c r="J132" s="457">
        <v>13.15</v>
      </c>
    </row>
    <row r="133" spans="1:10" s="20" customFormat="1" ht="13.8">
      <c r="A133" s="456" t="s">
        <v>69</v>
      </c>
      <c r="B133" s="23" t="s">
        <v>15541</v>
      </c>
      <c r="C133" s="23">
        <v>4</v>
      </c>
      <c r="D133" s="23">
        <v>57828531</v>
      </c>
      <c r="E133" s="23" t="s">
        <v>1110</v>
      </c>
      <c r="F133" s="23" t="s">
        <v>16366</v>
      </c>
      <c r="G133" s="477">
        <v>0.81434799999999996</v>
      </c>
      <c r="H133" s="467">
        <v>0.24399999999999999</v>
      </c>
      <c r="I133" s="463" t="s">
        <v>15542</v>
      </c>
      <c r="J133" s="457">
        <v>13.11</v>
      </c>
    </row>
    <row r="134" spans="1:10" s="20" customFormat="1" ht="13.8">
      <c r="A134" s="456" t="s">
        <v>57</v>
      </c>
      <c r="B134" s="23" t="s">
        <v>15331</v>
      </c>
      <c r="C134" s="23">
        <v>3</v>
      </c>
      <c r="D134" s="23">
        <v>69861186</v>
      </c>
      <c r="E134" s="23" t="s">
        <v>1110</v>
      </c>
      <c r="F134" s="23" t="s">
        <v>16365</v>
      </c>
      <c r="G134" s="477">
        <v>0.99413700000000005</v>
      </c>
      <c r="H134" s="467">
        <v>0.15690000000000001</v>
      </c>
      <c r="I134" s="463" t="s">
        <v>14657</v>
      </c>
      <c r="J134" s="457">
        <v>13.09</v>
      </c>
    </row>
    <row r="135" spans="1:10" s="20" customFormat="1" ht="13.8">
      <c r="A135" s="456" t="s">
        <v>196</v>
      </c>
      <c r="B135" s="23" t="s">
        <v>15543</v>
      </c>
      <c r="C135" s="23">
        <v>17</v>
      </c>
      <c r="D135" s="23">
        <v>17628141</v>
      </c>
      <c r="E135" s="23" t="s">
        <v>1109</v>
      </c>
      <c r="F135" s="23" t="s">
        <v>16365</v>
      </c>
      <c r="G135" s="477">
        <v>0.99578500000000003</v>
      </c>
      <c r="H135" s="467">
        <v>0.42309999999999998</v>
      </c>
      <c r="I135" s="463" t="s">
        <v>15544</v>
      </c>
      <c r="J135" s="457">
        <v>13</v>
      </c>
    </row>
    <row r="136" spans="1:10" s="20" customFormat="1" ht="13.8">
      <c r="A136" s="456" t="s">
        <v>145</v>
      </c>
      <c r="B136" s="23" t="s">
        <v>145</v>
      </c>
      <c r="C136" s="23">
        <v>10</v>
      </c>
      <c r="D136" s="23">
        <v>80874523</v>
      </c>
      <c r="E136" s="23" t="s">
        <v>1109</v>
      </c>
      <c r="F136" s="23" t="s">
        <v>16365</v>
      </c>
      <c r="G136" s="477">
        <v>1</v>
      </c>
      <c r="H136" s="467">
        <v>0.16950000000000001</v>
      </c>
      <c r="I136" s="463" t="s">
        <v>15338</v>
      </c>
      <c r="J136" s="457">
        <v>12.96</v>
      </c>
    </row>
    <row r="137" spans="1:10" s="20" customFormat="1" ht="13.8">
      <c r="A137" s="456" t="s">
        <v>19</v>
      </c>
      <c r="B137" s="23" t="s">
        <v>15545</v>
      </c>
      <c r="C137" s="23">
        <v>1</v>
      </c>
      <c r="D137" s="23">
        <v>116292369</v>
      </c>
      <c r="E137" s="23" t="s">
        <v>1106</v>
      </c>
      <c r="F137" s="23" t="s">
        <v>16365</v>
      </c>
      <c r="G137" s="477">
        <v>0.84847399999999995</v>
      </c>
      <c r="H137" s="467">
        <v>0.2999</v>
      </c>
      <c r="I137" s="463" t="s">
        <v>948</v>
      </c>
      <c r="J137" s="457">
        <v>12.95</v>
      </c>
    </row>
    <row r="138" spans="1:10" s="20" customFormat="1" ht="13.8">
      <c r="A138" s="456" t="s">
        <v>125</v>
      </c>
      <c r="B138" s="23" t="s">
        <v>15546</v>
      </c>
      <c r="C138" s="23">
        <v>9</v>
      </c>
      <c r="D138" s="23">
        <v>6023927</v>
      </c>
      <c r="E138" s="23" t="s">
        <v>1106</v>
      </c>
      <c r="F138" s="23" t="s">
        <v>16369</v>
      </c>
      <c r="G138" s="477">
        <v>0.91787700000000005</v>
      </c>
      <c r="H138" s="467">
        <v>0.2344</v>
      </c>
      <c r="I138" s="463" t="s">
        <v>15547</v>
      </c>
      <c r="J138" s="457">
        <v>12.93</v>
      </c>
    </row>
    <row r="139" spans="1:10" s="20" customFormat="1" ht="13.8">
      <c r="A139" s="456" t="s">
        <v>218</v>
      </c>
      <c r="B139" s="23" t="s">
        <v>15339</v>
      </c>
      <c r="C139" s="23">
        <v>19</v>
      </c>
      <c r="D139" s="23">
        <v>49575868</v>
      </c>
      <c r="E139" s="23" t="s">
        <v>1110</v>
      </c>
      <c r="F139" s="23" t="s">
        <v>16364</v>
      </c>
      <c r="G139" s="477">
        <v>0.94870500000000002</v>
      </c>
      <c r="H139" s="467">
        <v>0.1406</v>
      </c>
      <c r="I139" s="463" t="s">
        <v>1647</v>
      </c>
      <c r="J139" s="457">
        <v>12.9</v>
      </c>
    </row>
    <row r="140" spans="1:10" ht="13.8">
      <c r="A140" s="456" t="s">
        <v>41</v>
      </c>
      <c r="B140" s="23" t="s">
        <v>41</v>
      </c>
      <c r="C140" s="23">
        <v>2</v>
      </c>
      <c r="D140" s="23">
        <v>128620372</v>
      </c>
      <c r="E140" s="23" t="s">
        <v>1109</v>
      </c>
      <c r="F140" s="23" t="s">
        <v>16367</v>
      </c>
      <c r="G140" s="477">
        <v>1</v>
      </c>
      <c r="H140" s="467">
        <v>0.34820000000000001</v>
      </c>
      <c r="I140" s="463" t="s">
        <v>15548</v>
      </c>
      <c r="J140" s="457">
        <v>12.8</v>
      </c>
    </row>
    <row r="141" spans="1:10" ht="13.8">
      <c r="A141" s="456" t="s">
        <v>61</v>
      </c>
      <c r="B141" s="23" t="s">
        <v>15549</v>
      </c>
      <c r="C141" s="23">
        <v>3</v>
      </c>
      <c r="D141" s="23">
        <v>141621075</v>
      </c>
      <c r="E141" s="23" t="s">
        <v>1109</v>
      </c>
      <c r="F141" s="23" t="s">
        <v>16365</v>
      </c>
      <c r="G141" s="477">
        <v>0.98113499999999998</v>
      </c>
      <c r="H141" s="467">
        <v>8.906E-2</v>
      </c>
      <c r="I141" s="463" t="s">
        <v>15508</v>
      </c>
      <c r="J141" s="457">
        <v>12.79</v>
      </c>
    </row>
    <row r="142" spans="1:10">
      <c r="A142" s="454" t="s">
        <v>337</v>
      </c>
      <c r="B142" s="24" t="s">
        <v>14834</v>
      </c>
      <c r="C142" s="24">
        <v>11</v>
      </c>
      <c r="D142" s="24">
        <v>61551356</v>
      </c>
      <c r="E142" s="24" t="s">
        <v>1106</v>
      </c>
      <c r="F142" s="24" t="s">
        <v>16363</v>
      </c>
      <c r="G142" s="476">
        <v>0.86158199999999996</v>
      </c>
      <c r="H142" s="466">
        <v>0.34010000000000001</v>
      </c>
      <c r="I142" s="462" t="s">
        <v>15551</v>
      </c>
      <c r="J142" s="455">
        <v>12.79</v>
      </c>
    </row>
    <row r="143" spans="1:10">
      <c r="A143" s="454" t="s">
        <v>337</v>
      </c>
      <c r="B143" s="24" t="s">
        <v>1860</v>
      </c>
      <c r="C143" s="24">
        <v>11</v>
      </c>
      <c r="D143" s="24">
        <v>61569306</v>
      </c>
      <c r="E143" s="24" t="s">
        <v>1399</v>
      </c>
      <c r="F143" s="24" t="s">
        <v>16367</v>
      </c>
      <c r="G143" s="476">
        <v>0.97640099999999996</v>
      </c>
      <c r="H143" s="466">
        <v>0.2979</v>
      </c>
      <c r="I143" s="462" t="s">
        <v>15552</v>
      </c>
      <c r="J143" s="455">
        <v>12.78</v>
      </c>
    </row>
    <row r="144" spans="1:10" ht="13.8">
      <c r="A144" s="456" t="s">
        <v>159</v>
      </c>
      <c r="B144" s="23" t="s">
        <v>15345</v>
      </c>
      <c r="C144" s="23">
        <v>11</v>
      </c>
      <c r="D144" s="23">
        <v>65326154</v>
      </c>
      <c r="E144" s="23" t="s">
        <v>1110</v>
      </c>
      <c r="F144" s="23" t="s">
        <v>16364</v>
      </c>
      <c r="G144" s="477">
        <v>0.97934100000000002</v>
      </c>
      <c r="H144" s="467">
        <v>0.13200000000000001</v>
      </c>
      <c r="I144" s="463" t="s">
        <v>15346</v>
      </c>
      <c r="J144" s="457">
        <v>12.77</v>
      </c>
    </row>
    <row r="145" spans="1:10" ht="13.8">
      <c r="A145" s="456" t="s">
        <v>214</v>
      </c>
      <c r="B145" s="23" t="s">
        <v>15553</v>
      </c>
      <c r="C145" s="23">
        <v>19</v>
      </c>
      <c r="D145" s="23">
        <v>22356993</v>
      </c>
      <c r="E145" s="23" t="s">
        <v>1106</v>
      </c>
      <c r="F145" s="23" t="s">
        <v>16370</v>
      </c>
      <c r="G145" s="477">
        <v>0.953488</v>
      </c>
      <c r="H145" s="467">
        <v>0.44130000000000003</v>
      </c>
      <c r="I145" s="463" t="s">
        <v>1926</v>
      </c>
      <c r="J145" s="457">
        <v>12.76</v>
      </c>
    </row>
    <row r="146" spans="1:10">
      <c r="A146" s="454" t="s">
        <v>313</v>
      </c>
      <c r="B146" s="24" t="s">
        <v>15348</v>
      </c>
      <c r="C146" s="24">
        <v>8</v>
      </c>
      <c r="D146" s="24">
        <v>71237774</v>
      </c>
      <c r="E146" s="24" t="s">
        <v>1110</v>
      </c>
      <c r="F146" s="24" t="s">
        <v>16365</v>
      </c>
      <c r="G146" s="476">
        <v>0.994201</v>
      </c>
      <c r="H146" s="466">
        <v>0.1883</v>
      </c>
      <c r="I146" s="462" t="s">
        <v>315</v>
      </c>
      <c r="J146" s="455">
        <v>12.75</v>
      </c>
    </row>
    <row r="147" spans="1:10" ht="13.8">
      <c r="A147" s="456" t="s">
        <v>183</v>
      </c>
      <c r="B147" s="23" t="s">
        <v>15554</v>
      </c>
      <c r="C147" s="23">
        <v>16</v>
      </c>
      <c r="D147" s="23">
        <v>54616395</v>
      </c>
      <c r="E147" s="23" t="s">
        <v>1110</v>
      </c>
      <c r="F147" s="23" t="s">
        <v>16373</v>
      </c>
      <c r="G147" s="477">
        <v>0.94102799999999998</v>
      </c>
      <c r="H147" s="467">
        <v>0.251</v>
      </c>
      <c r="I147" s="463" t="s">
        <v>15487</v>
      </c>
      <c r="J147" s="457">
        <v>12.74</v>
      </c>
    </row>
    <row r="148" spans="1:10" ht="13.8">
      <c r="A148" s="456" t="s">
        <v>121</v>
      </c>
      <c r="B148" s="23" t="s">
        <v>15555</v>
      </c>
      <c r="C148" s="23">
        <v>8</v>
      </c>
      <c r="D148" s="23">
        <v>21845619</v>
      </c>
      <c r="E148" s="23" t="s">
        <v>1109</v>
      </c>
      <c r="F148" s="23" t="s">
        <v>16365</v>
      </c>
      <c r="G148" s="477">
        <v>0.84628700000000001</v>
      </c>
      <c r="H148" s="467">
        <v>0.25080000000000002</v>
      </c>
      <c r="I148" s="463" t="s">
        <v>15501</v>
      </c>
      <c r="J148" s="457">
        <v>12.73</v>
      </c>
    </row>
    <row r="149" spans="1:10" ht="13.8">
      <c r="A149" s="456" t="s">
        <v>155</v>
      </c>
      <c r="B149" s="23" t="s">
        <v>155</v>
      </c>
      <c r="C149" s="23">
        <v>11</v>
      </c>
      <c r="D149" s="23">
        <v>17497794</v>
      </c>
      <c r="E149" s="23" t="s">
        <v>1106</v>
      </c>
      <c r="F149" s="23" t="s">
        <v>16365</v>
      </c>
      <c r="G149" s="477">
        <v>1</v>
      </c>
      <c r="H149" s="467">
        <v>0.49619999999999997</v>
      </c>
      <c r="I149" s="463" t="s">
        <v>1856</v>
      </c>
      <c r="J149" s="457">
        <v>12.72</v>
      </c>
    </row>
    <row r="150" spans="1:10">
      <c r="A150" s="454" t="s">
        <v>337</v>
      </c>
      <c r="B150" s="24" t="s">
        <v>14679</v>
      </c>
      <c r="C150" s="24">
        <v>11</v>
      </c>
      <c r="D150" s="24">
        <v>61569830</v>
      </c>
      <c r="E150" s="24" t="s">
        <v>1109</v>
      </c>
      <c r="F150" s="24" t="s">
        <v>16367</v>
      </c>
      <c r="G150" s="476">
        <v>0.97641599999999995</v>
      </c>
      <c r="H150" s="466">
        <v>0.29749999999999999</v>
      </c>
      <c r="I150" s="462" t="s">
        <v>15552</v>
      </c>
      <c r="J150" s="455">
        <v>12.71</v>
      </c>
    </row>
    <row r="151" spans="1:10" ht="13.8">
      <c r="A151" s="456" t="s">
        <v>75</v>
      </c>
      <c r="B151" s="23" t="s">
        <v>75</v>
      </c>
      <c r="C151" s="23">
        <v>4</v>
      </c>
      <c r="D151" s="23">
        <v>114425934</v>
      </c>
      <c r="E151" s="23" t="s">
        <v>1110</v>
      </c>
      <c r="F151" s="23" t="s">
        <v>16365</v>
      </c>
      <c r="G151" s="477">
        <v>1</v>
      </c>
      <c r="H151" s="467">
        <v>0.1046</v>
      </c>
      <c r="I151" s="463" t="s">
        <v>15556</v>
      </c>
      <c r="J151" s="457">
        <v>12.67</v>
      </c>
    </row>
    <row r="152" spans="1:10">
      <c r="A152" s="454" t="s">
        <v>313</v>
      </c>
      <c r="B152" s="24" t="s">
        <v>15350</v>
      </c>
      <c r="C152" s="24">
        <v>8</v>
      </c>
      <c r="D152" s="24">
        <v>71218360</v>
      </c>
      <c r="E152" s="24" t="s">
        <v>1110</v>
      </c>
      <c r="F152" s="24" t="s">
        <v>16365</v>
      </c>
      <c r="G152" s="476">
        <v>0.99536599999999997</v>
      </c>
      <c r="H152" s="466">
        <v>0.1885</v>
      </c>
      <c r="I152" s="462" t="s">
        <v>315</v>
      </c>
      <c r="J152" s="455">
        <v>12.63</v>
      </c>
    </row>
    <row r="153" spans="1:10">
      <c r="A153" s="454" t="s">
        <v>352</v>
      </c>
      <c r="B153" s="24" t="s">
        <v>352</v>
      </c>
      <c r="C153" s="24">
        <v>13</v>
      </c>
      <c r="D153" s="24">
        <v>74511991</v>
      </c>
      <c r="E153" s="24" t="s">
        <v>1106</v>
      </c>
      <c r="F153" s="24" t="s">
        <v>16365</v>
      </c>
      <c r="G153" s="476">
        <v>1</v>
      </c>
      <c r="H153" s="466">
        <v>0.31769999999999998</v>
      </c>
      <c r="I153" s="462" t="s">
        <v>354</v>
      </c>
      <c r="J153" s="455">
        <v>12.55</v>
      </c>
    </row>
    <row r="154" spans="1:10" ht="13.8">
      <c r="A154" s="456" t="s">
        <v>5</v>
      </c>
      <c r="B154" s="23" t="s">
        <v>1464</v>
      </c>
      <c r="C154" s="23">
        <v>1</v>
      </c>
      <c r="D154" s="23">
        <v>9165685</v>
      </c>
      <c r="E154" s="23" t="s">
        <v>1110</v>
      </c>
      <c r="F154" s="23" t="s">
        <v>16363</v>
      </c>
      <c r="G154" s="477">
        <v>0.85738000000000003</v>
      </c>
      <c r="H154" s="467">
        <v>0.14699999999999999</v>
      </c>
      <c r="I154" s="463" t="s">
        <v>1465</v>
      </c>
      <c r="J154" s="457">
        <v>12.48</v>
      </c>
    </row>
    <row r="155" spans="1:10">
      <c r="A155" s="454" t="s">
        <v>335</v>
      </c>
      <c r="B155" s="24" t="s">
        <v>15557</v>
      </c>
      <c r="C155" s="24">
        <v>11</v>
      </c>
      <c r="D155" s="24">
        <v>48109948</v>
      </c>
      <c r="E155" s="24" t="s">
        <v>1110</v>
      </c>
      <c r="F155" s="24" t="s">
        <v>16365</v>
      </c>
      <c r="G155" s="476">
        <v>0.98672000000000004</v>
      </c>
      <c r="H155" s="466">
        <v>0.41670000000000001</v>
      </c>
      <c r="I155" s="462" t="s">
        <v>1859</v>
      </c>
      <c r="J155" s="455">
        <v>12.45</v>
      </c>
    </row>
    <row r="156" spans="1:10" ht="13.8">
      <c r="A156" s="456" t="s">
        <v>117</v>
      </c>
      <c r="B156" s="23" t="s">
        <v>15558</v>
      </c>
      <c r="C156" s="23">
        <v>7</v>
      </c>
      <c r="D156" s="23">
        <v>112112279</v>
      </c>
      <c r="E156" s="23" t="s">
        <v>1110</v>
      </c>
      <c r="F156" s="23" t="s">
        <v>16372</v>
      </c>
      <c r="G156" s="477">
        <v>0.82118400000000003</v>
      </c>
      <c r="H156" s="467">
        <v>0.2462</v>
      </c>
      <c r="I156" s="463" t="s">
        <v>1418</v>
      </c>
      <c r="J156" s="457">
        <v>12.42</v>
      </c>
    </row>
    <row r="157" spans="1:10">
      <c r="A157" s="454" t="s">
        <v>376</v>
      </c>
      <c r="B157" s="24" t="s">
        <v>15360</v>
      </c>
      <c r="C157" s="24">
        <v>17</v>
      </c>
      <c r="D157" s="24">
        <v>26975574</v>
      </c>
      <c r="E157" s="24" t="s">
        <v>1106</v>
      </c>
      <c r="F157" s="24" t="s">
        <v>16367</v>
      </c>
      <c r="G157" s="476">
        <v>0.88196799999999997</v>
      </c>
      <c r="H157" s="466">
        <v>0.2316</v>
      </c>
      <c r="I157" s="462" t="s">
        <v>15361</v>
      </c>
      <c r="J157" s="455">
        <v>12.42</v>
      </c>
    </row>
    <row r="158" spans="1:10" ht="13.8">
      <c r="A158" s="456" t="s">
        <v>145</v>
      </c>
      <c r="B158" s="23" t="s">
        <v>741</v>
      </c>
      <c r="C158" s="23">
        <v>10</v>
      </c>
      <c r="D158" s="23">
        <v>80873242</v>
      </c>
      <c r="E158" s="23" t="s">
        <v>1109</v>
      </c>
      <c r="F158" s="23" t="s">
        <v>16365</v>
      </c>
      <c r="G158" s="477">
        <v>0.93446700000000005</v>
      </c>
      <c r="H158" s="467">
        <v>0.16089999999999999</v>
      </c>
      <c r="I158" s="463" t="s">
        <v>15338</v>
      </c>
      <c r="J158" s="457">
        <v>12.33</v>
      </c>
    </row>
    <row r="159" spans="1:10" ht="13.8">
      <c r="A159" s="456" t="s">
        <v>218</v>
      </c>
      <c r="B159" s="23" t="s">
        <v>1936</v>
      </c>
      <c r="C159" s="23">
        <v>19</v>
      </c>
      <c r="D159" s="23">
        <v>49570686</v>
      </c>
      <c r="E159" s="23" t="s">
        <v>1109</v>
      </c>
      <c r="F159" s="23" t="s">
        <v>16367</v>
      </c>
      <c r="G159" s="477">
        <v>0.99697599999999997</v>
      </c>
      <c r="H159" s="467">
        <v>0.14460000000000001</v>
      </c>
      <c r="I159" s="463" t="s">
        <v>1647</v>
      </c>
      <c r="J159" s="457">
        <v>12.28</v>
      </c>
    </row>
    <row r="160" spans="1:10">
      <c r="A160" s="454" t="s">
        <v>254</v>
      </c>
      <c r="B160" s="24" t="s">
        <v>15365</v>
      </c>
      <c r="C160" s="24">
        <v>2</v>
      </c>
      <c r="D160" s="24">
        <v>179617370</v>
      </c>
      <c r="E160" s="24" t="s">
        <v>1106</v>
      </c>
      <c r="F160" s="24" t="s">
        <v>16365</v>
      </c>
      <c r="G160" s="476">
        <v>0.98221800000000004</v>
      </c>
      <c r="H160" s="466">
        <v>7.8270000000000006E-2</v>
      </c>
      <c r="I160" s="462" t="s">
        <v>15203</v>
      </c>
      <c r="J160" s="455">
        <v>12.28</v>
      </c>
    </row>
    <row r="161" spans="1:10" ht="13.8">
      <c r="A161" s="456" t="s">
        <v>171</v>
      </c>
      <c r="B161" s="23" t="s">
        <v>15559</v>
      </c>
      <c r="C161" s="23">
        <v>14</v>
      </c>
      <c r="D161" s="23">
        <v>75252587</v>
      </c>
      <c r="E161" s="23" t="s">
        <v>1106</v>
      </c>
      <c r="F161" s="23" t="s">
        <v>16365</v>
      </c>
      <c r="G161" s="477">
        <v>0.80350500000000002</v>
      </c>
      <c r="H161" s="467">
        <v>0.33589999999999998</v>
      </c>
      <c r="I161" s="463" t="s">
        <v>1428</v>
      </c>
      <c r="J161" s="457">
        <v>12.21</v>
      </c>
    </row>
    <row r="162" spans="1:10">
      <c r="A162" s="454" t="s">
        <v>349</v>
      </c>
      <c r="B162" s="24" t="s">
        <v>15560</v>
      </c>
      <c r="C162" s="24">
        <v>12</v>
      </c>
      <c r="D162" s="24">
        <v>114801772</v>
      </c>
      <c r="E162" s="24" t="s">
        <v>1399</v>
      </c>
      <c r="F162" s="24" t="s">
        <v>16365</v>
      </c>
      <c r="G162" s="476">
        <v>0.87697899999999995</v>
      </c>
      <c r="H162" s="466">
        <v>0.44030000000000002</v>
      </c>
      <c r="I162" s="462" t="s">
        <v>351</v>
      </c>
      <c r="J162" s="455">
        <v>12.02</v>
      </c>
    </row>
    <row r="163" spans="1:10" ht="13.8">
      <c r="A163" s="456" t="s">
        <v>43</v>
      </c>
      <c r="B163" s="23" t="s">
        <v>15561</v>
      </c>
      <c r="C163" s="23">
        <v>2</v>
      </c>
      <c r="D163" s="23">
        <v>169067748</v>
      </c>
      <c r="E163" s="23" t="s">
        <v>1109</v>
      </c>
      <c r="F163" s="23" t="s">
        <v>16365</v>
      </c>
      <c r="G163" s="477">
        <v>0.87740399999999996</v>
      </c>
      <c r="H163" s="467">
        <v>0.1845</v>
      </c>
      <c r="I163" s="463" t="s">
        <v>14720</v>
      </c>
      <c r="J163" s="457">
        <v>12.01</v>
      </c>
    </row>
    <row r="164" spans="1:10" ht="13.8">
      <c r="A164" s="456" t="s">
        <v>61</v>
      </c>
      <c r="B164" s="23" t="s">
        <v>15562</v>
      </c>
      <c r="C164" s="23">
        <v>3</v>
      </c>
      <c r="D164" s="23">
        <v>141633222</v>
      </c>
      <c r="E164" s="23" t="s">
        <v>1110</v>
      </c>
      <c r="F164" s="23" t="s">
        <v>16365</v>
      </c>
      <c r="G164" s="477">
        <v>0.82818499999999995</v>
      </c>
      <c r="H164" s="467">
        <v>7.9869999999999997E-2</v>
      </c>
      <c r="I164" s="463" t="s">
        <v>15508</v>
      </c>
      <c r="J164" s="457">
        <v>11.98</v>
      </c>
    </row>
    <row r="165" spans="1:10" ht="13.8">
      <c r="A165" s="456" t="s">
        <v>27</v>
      </c>
      <c r="B165" s="23" t="s">
        <v>15563</v>
      </c>
      <c r="C165" s="23">
        <v>1</v>
      </c>
      <c r="D165" s="23">
        <v>212255695</v>
      </c>
      <c r="E165" s="23" t="s">
        <v>1106</v>
      </c>
      <c r="F165" s="23" t="s">
        <v>16365</v>
      </c>
      <c r="G165" s="477">
        <v>0.99009499999999995</v>
      </c>
      <c r="H165" s="467">
        <v>0.36680000000000001</v>
      </c>
      <c r="I165" s="463" t="s">
        <v>14734</v>
      </c>
      <c r="J165" s="457">
        <v>11.95</v>
      </c>
    </row>
    <row r="166" spans="1:10" ht="13.8">
      <c r="A166" s="456" t="s">
        <v>57</v>
      </c>
      <c r="B166" s="23" t="s">
        <v>15379</v>
      </c>
      <c r="C166" s="23">
        <v>3</v>
      </c>
      <c r="D166" s="23">
        <v>69861228</v>
      </c>
      <c r="E166" s="23" t="s">
        <v>15380</v>
      </c>
      <c r="F166" s="23" t="s">
        <v>16365</v>
      </c>
      <c r="G166" s="477">
        <v>0.96075299999999997</v>
      </c>
      <c r="H166" s="467">
        <v>0.15279999999999999</v>
      </c>
      <c r="I166" s="463" t="s">
        <v>14657</v>
      </c>
      <c r="J166" s="457">
        <v>11.9</v>
      </c>
    </row>
    <row r="167" spans="1:10" ht="13.8">
      <c r="A167" s="456" t="s">
        <v>85</v>
      </c>
      <c r="B167" s="23" t="s">
        <v>15381</v>
      </c>
      <c r="C167" s="23">
        <v>5</v>
      </c>
      <c r="D167" s="23">
        <v>56988907</v>
      </c>
      <c r="E167" s="23" t="s">
        <v>1109</v>
      </c>
      <c r="F167" s="23" t="s">
        <v>16371</v>
      </c>
      <c r="G167" s="477">
        <v>0.99772799999999995</v>
      </c>
      <c r="H167" s="467">
        <v>8.8059999999999999E-2</v>
      </c>
      <c r="I167" s="463" t="s">
        <v>15382</v>
      </c>
      <c r="J167" s="457">
        <v>11.89</v>
      </c>
    </row>
    <row r="168" spans="1:10" ht="13.8">
      <c r="A168" s="456" t="s">
        <v>19</v>
      </c>
      <c r="B168" s="23" t="s">
        <v>15564</v>
      </c>
      <c r="C168" s="23">
        <v>1</v>
      </c>
      <c r="D168" s="23">
        <v>116280458</v>
      </c>
      <c r="E168" s="23" t="s">
        <v>1399</v>
      </c>
      <c r="F168" s="23" t="s">
        <v>16365</v>
      </c>
      <c r="G168" s="477">
        <v>1</v>
      </c>
      <c r="H168" s="467">
        <v>7.9869999999999995E-4</v>
      </c>
      <c r="I168" s="463" t="s">
        <v>948</v>
      </c>
      <c r="J168" s="457">
        <v>11.88</v>
      </c>
    </row>
    <row r="169" spans="1:10" ht="13.8">
      <c r="A169" s="456" t="s">
        <v>57</v>
      </c>
      <c r="B169" s="23" t="s">
        <v>15383</v>
      </c>
      <c r="C169" s="23">
        <v>3</v>
      </c>
      <c r="D169" s="23">
        <v>69890474</v>
      </c>
      <c r="E169" s="23" t="s">
        <v>1399</v>
      </c>
      <c r="F169" s="23" t="s">
        <v>16365</v>
      </c>
      <c r="G169" s="477">
        <v>0.91915000000000002</v>
      </c>
      <c r="H169" s="467">
        <v>0.16189999999999999</v>
      </c>
      <c r="I169" s="463" t="s">
        <v>14657</v>
      </c>
      <c r="J169" s="457">
        <v>11.86</v>
      </c>
    </row>
    <row r="170" spans="1:10" ht="13.8">
      <c r="A170" s="456" t="s">
        <v>57</v>
      </c>
      <c r="B170" s="23" t="s">
        <v>15386</v>
      </c>
      <c r="C170" s="23">
        <v>3</v>
      </c>
      <c r="D170" s="23">
        <v>69886006</v>
      </c>
      <c r="E170" s="23" t="s">
        <v>1399</v>
      </c>
      <c r="F170" s="23" t="s">
        <v>16365</v>
      </c>
      <c r="G170" s="477">
        <v>0.90564500000000003</v>
      </c>
      <c r="H170" s="467">
        <v>0.14699999999999999</v>
      </c>
      <c r="I170" s="463" t="s">
        <v>14657</v>
      </c>
      <c r="J170" s="457">
        <v>11.84</v>
      </c>
    </row>
    <row r="171" spans="1:10" ht="13.8">
      <c r="A171" s="456" t="s">
        <v>115</v>
      </c>
      <c r="B171" s="23" t="s">
        <v>15565</v>
      </c>
      <c r="C171" s="23">
        <v>7</v>
      </c>
      <c r="D171" s="23">
        <v>100076614</v>
      </c>
      <c r="E171" s="23" t="s">
        <v>1399</v>
      </c>
      <c r="F171" s="23" t="s">
        <v>16364</v>
      </c>
      <c r="G171" s="477">
        <v>0.96984000000000004</v>
      </c>
      <c r="H171" s="467">
        <v>0.154</v>
      </c>
      <c r="I171" s="463" t="s">
        <v>15264</v>
      </c>
      <c r="J171" s="457">
        <v>11.8</v>
      </c>
    </row>
    <row r="172" spans="1:10">
      <c r="A172" s="454" t="s">
        <v>324</v>
      </c>
      <c r="B172" s="24" t="s">
        <v>15566</v>
      </c>
      <c r="C172" s="24">
        <v>10</v>
      </c>
      <c r="D172" s="24">
        <v>38035213</v>
      </c>
      <c r="E172" s="24" t="s">
        <v>1399</v>
      </c>
      <c r="F172" s="24" t="s">
        <v>16373</v>
      </c>
      <c r="G172" s="476">
        <v>0.88668800000000003</v>
      </c>
      <c r="H172" s="466">
        <v>0.4798</v>
      </c>
      <c r="I172" s="462" t="s">
        <v>15567</v>
      </c>
      <c r="J172" s="455">
        <v>11.76</v>
      </c>
    </row>
    <row r="173" spans="1:10">
      <c r="A173" s="454" t="s">
        <v>307</v>
      </c>
      <c r="B173" s="24" t="s">
        <v>1847</v>
      </c>
      <c r="C173" s="24">
        <v>7</v>
      </c>
      <c r="D173" s="24">
        <v>116186241</v>
      </c>
      <c r="E173" s="24" t="s">
        <v>1110</v>
      </c>
      <c r="F173" s="24" t="s">
        <v>16365</v>
      </c>
      <c r="G173" s="476">
        <v>0.97631400000000002</v>
      </c>
      <c r="H173" s="466">
        <v>0.43990000000000001</v>
      </c>
      <c r="I173" s="462" t="s">
        <v>15568</v>
      </c>
      <c r="J173" s="455">
        <v>11.7</v>
      </c>
    </row>
    <row r="174" spans="1:10">
      <c r="A174" s="454" t="s">
        <v>287</v>
      </c>
      <c r="B174" s="24" t="s">
        <v>15394</v>
      </c>
      <c r="C174" s="24">
        <v>5</v>
      </c>
      <c r="D174" s="24">
        <v>128292818</v>
      </c>
      <c r="E174" s="24" t="s">
        <v>1110</v>
      </c>
      <c r="F174" s="24" t="s">
        <v>16365</v>
      </c>
      <c r="G174" s="476">
        <v>0.93197200000000002</v>
      </c>
      <c r="H174" s="466">
        <v>0.1757</v>
      </c>
      <c r="I174" s="462" t="s">
        <v>289</v>
      </c>
      <c r="J174" s="455">
        <v>11.64</v>
      </c>
    </row>
    <row r="175" spans="1:10">
      <c r="A175" s="454" t="s">
        <v>386</v>
      </c>
      <c r="B175" s="24" t="s">
        <v>15396</v>
      </c>
      <c r="C175" s="24">
        <v>17</v>
      </c>
      <c r="D175" s="24">
        <v>64322017</v>
      </c>
      <c r="E175" s="24" t="s">
        <v>1110</v>
      </c>
      <c r="F175" s="24" t="s">
        <v>16365</v>
      </c>
      <c r="G175" s="476">
        <v>0.99915799999999999</v>
      </c>
      <c r="H175" s="466">
        <v>0.39700000000000002</v>
      </c>
      <c r="I175" s="462" t="s">
        <v>388</v>
      </c>
      <c r="J175" s="455">
        <v>11.59</v>
      </c>
    </row>
    <row r="176" spans="1:10" ht="13.8">
      <c r="A176" s="456" t="s">
        <v>9</v>
      </c>
      <c r="B176" s="23" t="s">
        <v>15569</v>
      </c>
      <c r="C176" s="23">
        <v>1</v>
      </c>
      <c r="D176" s="23">
        <v>46514942</v>
      </c>
      <c r="E176" s="23" t="s">
        <v>1106</v>
      </c>
      <c r="F176" s="23" t="s">
        <v>16365</v>
      </c>
      <c r="G176" s="477">
        <v>0.84217500000000001</v>
      </c>
      <c r="H176" s="467">
        <v>0.49719999999999998</v>
      </c>
      <c r="I176" s="463" t="s">
        <v>1401</v>
      </c>
      <c r="J176" s="457">
        <v>11.57</v>
      </c>
    </row>
    <row r="177" spans="1:10">
      <c r="A177" s="454" t="s">
        <v>335</v>
      </c>
      <c r="B177" s="24" t="s">
        <v>15570</v>
      </c>
      <c r="C177" s="24">
        <v>11</v>
      </c>
      <c r="D177" s="24">
        <v>48085189</v>
      </c>
      <c r="E177" s="24" t="s">
        <v>1110</v>
      </c>
      <c r="F177" s="24" t="s">
        <v>16365</v>
      </c>
      <c r="G177" s="476">
        <v>0.80457900000000004</v>
      </c>
      <c r="H177" s="466">
        <v>0.38040000000000002</v>
      </c>
      <c r="I177" s="462" t="s">
        <v>1859</v>
      </c>
      <c r="J177" s="455">
        <v>11.57</v>
      </c>
    </row>
    <row r="178" spans="1:10">
      <c r="A178" s="454" t="s">
        <v>329</v>
      </c>
      <c r="B178" s="24" t="s">
        <v>14673</v>
      </c>
      <c r="C178" s="24">
        <v>10</v>
      </c>
      <c r="D178" s="24">
        <v>104005386</v>
      </c>
      <c r="E178" s="24" t="s">
        <v>1399</v>
      </c>
      <c r="F178" s="24" t="s">
        <v>16364</v>
      </c>
      <c r="G178" s="476">
        <v>0.91532400000000003</v>
      </c>
      <c r="H178" s="466">
        <v>0.33310000000000001</v>
      </c>
      <c r="I178" s="462" t="s">
        <v>331</v>
      </c>
      <c r="J178" s="455">
        <v>11.53</v>
      </c>
    </row>
    <row r="179" spans="1:10">
      <c r="A179" s="454" t="s">
        <v>324</v>
      </c>
      <c r="B179" s="24" t="s">
        <v>15401</v>
      </c>
      <c r="C179" s="24">
        <v>10</v>
      </c>
      <c r="D179" s="24">
        <v>38154415</v>
      </c>
      <c r="E179" s="24" t="s">
        <v>1109</v>
      </c>
      <c r="F179" s="24" t="s">
        <v>16373</v>
      </c>
      <c r="G179" s="476">
        <v>0.94359400000000004</v>
      </c>
      <c r="H179" s="466">
        <v>0.47899999999999998</v>
      </c>
      <c r="I179" s="462" t="s">
        <v>15402</v>
      </c>
      <c r="J179" s="455">
        <v>11.47</v>
      </c>
    </row>
    <row r="180" spans="1:10" ht="13.8">
      <c r="A180" s="456" t="s">
        <v>115</v>
      </c>
      <c r="B180" s="23" t="s">
        <v>457</v>
      </c>
      <c r="C180" s="23">
        <v>7</v>
      </c>
      <c r="D180" s="23">
        <v>100089385</v>
      </c>
      <c r="E180" s="23" t="s">
        <v>1399</v>
      </c>
      <c r="F180" s="23" t="s">
        <v>16365</v>
      </c>
      <c r="G180" s="477">
        <v>0.94433699999999998</v>
      </c>
      <c r="H180" s="467">
        <v>0.14940000000000001</v>
      </c>
      <c r="I180" s="463" t="s">
        <v>15513</v>
      </c>
      <c r="J180" s="457">
        <v>11.44</v>
      </c>
    </row>
    <row r="181" spans="1:10">
      <c r="A181" s="454" t="s">
        <v>337</v>
      </c>
      <c r="B181" s="24" t="s">
        <v>14684</v>
      </c>
      <c r="C181" s="24">
        <v>11</v>
      </c>
      <c r="D181" s="24">
        <v>61582708</v>
      </c>
      <c r="E181" s="24" t="s">
        <v>1106</v>
      </c>
      <c r="F181" s="24" t="s">
        <v>16364</v>
      </c>
      <c r="G181" s="476">
        <v>0.910829</v>
      </c>
      <c r="H181" s="466">
        <v>0.27960000000000002</v>
      </c>
      <c r="I181" s="462" t="s">
        <v>15571</v>
      </c>
      <c r="J181" s="455">
        <v>11.44</v>
      </c>
    </row>
    <row r="182" spans="1:10" ht="13.8">
      <c r="A182" s="456" t="s">
        <v>171</v>
      </c>
      <c r="B182" s="23" t="s">
        <v>1880</v>
      </c>
      <c r="C182" s="23">
        <v>14</v>
      </c>
      <c r="D182" s="23">
        <v>75207263</v>
      </c>
      <c r="E182" s="23" t="s">
        <v>1110</v>
      </c>
      <c r="F182" s="23" t="s">
        <v>16370</v>
      </c>
      <c r="G182" s="477">
        <v>0.84563699999999997</v>
      </c>
      <c r="H182" s="467">
        <v>0.3271</v>
      </c>
      <c r="I182" s="463" t="s">
        <v>15572</v>
      </c>
      <c r="J182" s="457">
        <v>11.4</v>
      </c>
    </row>
    <row r="183" spans="1:10">
      <c r="A183" s="454" t="s">
        <v>287</v>
      </c>
      <c r="B183" s="24" t="s">
        <v>15404</v>
      </c>
      <c r="C183" s="24">
        <v>5</v>
      </c>
      <c r="D183" s="24">
        <v>128271863</v>
      </c>
      <c r="E183" s="24" t="s">
        <v>1110</v>
      </c>
      <c r="F183" s="24" t="s">
        <v>16365</v>
      </c>
      <c r="G183" s="476">
        <v>0.92610400000000004</v>
      </c>
      <c r="H183" s="466">
        <v>0.17630000000000001</v>
      </c>
      <c r="I183" s="462" t="s">
        <v>289</v>
      </c>
      <c r="J183" s="455">
        <v>11.4</v>
      </c>
    </row>
    <row r="184" spans="1:10" ht="13.8">
      <c r="A184" s="456" t="s">
        <v>121</v>
      </c>
      <c r="B184" s="23" t="s">
        <v>15573</v>
      </c>
      <c r="C184" s="23">
        <v>8</v>
      </c>
      <c r="D184" s="23">
        <v>21870967</v>
      </c>
      <c r="E184" s="23" t="s">
        <v>1110</v>
      </c>
      <c r="F184" s="23" t="s">
        <v>16373</v>
      </c>
      <c r="G184" s="477">
        <v>0.80947199999999997</v>
      </c>
      <c r="H184" s="467">
        <v>0.23719999999999999</v>
      </c>
      <c r="I184" s="463" t="s">
        <v>15501</v>
      </c>
      <c r="J184" s="457">
        <v>11.39</v>
      </c>
    </row>
    <row r="185" spans="1:10" ht="13.8">
      <c r="A185" s="456" t="s">
        <v>15</v>
      </c>
      <c r="B185" s="23" t="s">
        <v>15408</v>
      </c>
      <c r="C185" s="23">
        <v>1</v>
      </c>
      <c r="D185" s="23">
        <v>110922797</v>
      </c>
      <c r="E185" s="23" t="s">
        <v>1399</v>
      </c>
      <c r="F185" s="23" t="s">
        <v>16365</v>
      </c>
      <c r="G185" s="477">
        <v>0.99550799999999995</v>
      </c>
      <c r="H185" s="467">
        <v>9.1649999999999995E-2</v>
      </c>
      <c r="I185" s="463" t="s">
        <v>15409</v>
      </c>
      <c r="J185" s="457">
        <v>11.38</v>
      </c>
    </row>
    <row r="186" spans="1:10">
      <c r="A186" s="454" t="s">
        <v>25</v>
      </c>
      <c r="B186" s="24" t="s">
        <v>25</v>
      </c>
      <c r="C186" s="24">
        <v>1</v>
      </c>
      <c r="D186" s="24">
        <v>170587340</v>
      </c>
      <c r="E186" s="24" t="s">
        <v>1109</v>
      </c>
      <c r="F186" s="24" t="s">
        <v>16365</v>
      </c>
      <c r="G186" s="476">
        <v>1</v>
      </c>
      <c r="H186" s="466">
        <v>0.38340000000000002</v>
      </c>
      <c r="I186" s="462" t="s">
        <v>15530</v>
      </c>
      <c r="J186" s="455">
        <v>11.35</v>
      </c>
    </row>
    <row r="187" spans="1:10">
      <c r="A187" s="454" t="s">
        <v>329</v>
      </c>
      <c r="B187" s="24" t="s">
        <v>15414</v>
      </c>
      <c r="C187" s="24">
        <v>10</v>
      </c>
      <c r="D187" s="24">
        <v>104057251</v>
      </c>
      <c r="E187" s="24" t="s">
        <v>1106</v>
      </c>
      <c r="F187" s="24" t="s">
        <v>16365</v>
      </c>
      <c r="G187" s="476">
        <v>0.99666299999999997</v>
      </c>
      <c r="H187" s="466">
        <v>0.31390000000000001</v>
      </c>
      <c r="I187" s="462" t="s">
        <v>331</v>
      </c>
      <c r="J187" s="455">
        <v>11.33</v>
      </c>
    </row>
    <row r="188" spans="1:10">
      <c r="A188" s="454" t="s">
        <v>279</v>
      </c>
      <c r="B188" s="24" t="s">
        <v>1545</v>
      </c>
      <c r="C188" s="24">
        <v>4</v>
      </c>
      <c r="D188" s="24">
        <v>95173779</v>
      </c>
      <c r="E188" s="24" t="s">
        <v>1109</v>
      </c>
      <c r="F188" s="24" t="s">
        <v>16363</v>
      </c>
      <c r="G188" s="476">
        <v>0.88176699999999997</v>
      </c>
      <c r="H188" s="466">
        <v>0.26939999999999997</v>
      </c>
      <c r="I188" s="462" t="s">
        <v>281</v>
      </c>
      <c r="J188" s="455">
        <v>11.32</v>
      </c>
    </row>
    <row r="189" spans="1:10">
      <c r="A189" s="454" t="s">
        <v>313</v>
      </c>
      <c r="B189" s="24" t="s">
        <v>15415</v>
      </c>
      <c r="C189" s="24">
        <v>8</v>
      </c>
      <c r="D189" s="24">
        <v>71243264</v>
      </c>
      <c r="E189" s="24" t="s">
        <v>1109</v>
      </c>
      <c r="F189" s="24" t="s">
        <v>16365</v>
      </c>
      <c r="G189" s="476">
        <v>0.996533</v>
      </c>
      <c r="H189" s="466">
        <v>0.18870000000000001</v>
      </c>
      <c r="I189" s="462" t="s">
        <v>315</v>
      </c>
      <c r="J189" s="455">
        <v>11.32</v>
      </c>
    </row>
    <row r="190" spans="1:10" ht="13.8">
      <c r="A190" s="456" t="s">
        <v>198</v>
      </c>
      <c r="B190" s="23" t="s">
        <v>15416</v>
      </c>
      <c r="C190" s="23">
        <v>17</v>
      </c>
      <c r="D190" s="23">
        <v>25637462</v>
      </c>
      <c r="E190" s="23" t="s">
        <v>15287</v>
      </c>
      <c r="F190" s="23" t="s">
        <v>16365</v>
      </c>
      <c r="G190" s="477">
        <v>0.94708999999999999</v>
      </c>
      <c r="H190" s="467">
        <v>0.31309999999999999</v>
      </c>
      <c r="I190" s="463" t="s">
        <v>15417</v>
      </c>
      <c r="J190" s="457">
        <v>11.29</v>
      </c>
    </row>
    <row r="191" spans="1:10" ht="13.8">
      <c r="A191" s="456" t="s">
        <v>214</v>
      </c>
      <c r="B191" s="23" t="s">
        <v>15574</v>
      </c>
      <c r="C191" s="23">
        <v>19</v>
      </c>
      <c r="D191" s="23">
        <v>22397080</v>
      </c>
      <c r="E191" s="23" t="s">
        <v>1109</v>
      </c>
      <c r="F191" s="23" t="s">
        <v>16373</v>
      </c>
      <c r="G191" s="477">
        <v>0.95201800000000003</v>
      </c>
      <c r="H191" s="467">
        <v>0.44130000000000003</v>
      </c>
      <c r="I191" s="463" t="s">
        <v>15575</v>
      </c>
      <c r="J191" s="457">
        <v>11.29</v>
      </c>
    </row>
    <row r="192" spans="1:10" ht="13.8">
      <c r="A192" s="456" t="s">
        <v>226</v>
      </c>
      <c r="B192" s="23" t="s">
        <v>226</v>
      </c>
      <c r="C192" s="23">
        <v>21</v>
      </c>
      <c r="D192" s="23">
        <v>40604429</v>
      </c>
      <c r="E192" s="23" t="s">
        <v>1106</v>
      </c>
      <c r="F192" s="23" t="s">
        <v>16375</v>
      </c>
      <c r="G192" s="477">
        <v>1</v>
      </c>
      <c r="H192" s="467">
        <v>0.30549999999999999</v>
      </c>
      <c r="I192" s="463" t="s">
        <v>1441</v>
      </c>
      <c r="J192" s="457">
        <v>11.28</v>
      </c>
    </row>
    <row r="193" spans="1:10" ht="13.8">
      <c r="A193" s="456" t="s">
        <v>208</v>
      </c>
      <c r="B193" s="23" t="s">
        <v>208</v>
      </c>
      <c r="C193" s="23">
        <v>19</v>
      </c>
      <c r="D193" s="23">
        <v>3369572</v>
      </c>
      <c r="E193" s="23" t="s">
        <v>1109</v>
      </c>
      <c r="F193" s="23" t="s">
        <v>16365</v>
      </c>
      <c r="G193" s="477">
        <v>1</v>
      </c>
      <c r="H193" s="467">
        <v>0.21690000000000001</v>
      </c>
      <c r="I193" s="463" t="s">
        <v>15419</v>
      </c>
      <c r="J193" s="457">
        <v>11.24</v>
      </c>
    </row>
    <row r="194" spans="1:10" ht="13.8">
      <c r="A194" s="456" t="s">
        <v>9</v>
      </c>
      <c r="B194" s="23" t="s">
        <v>15576</v>
      </c>
      <c r="C194" s="23">
        <v>1</v>
      </c>
      <c r="D194" s="23">
        <v>46382441</v>
      </c>
      <c r="E194" s="23" t="s">
        <v>1109</v>
      </c>
      <c r="F194" s="23" t="s">
        <v>16365</v>
      </c>
      <c r="G194" s="477">
        <v>0.92985300000000004</v>
      </c>
      <c r="H194" s="467">
        <v>0.48620000000000002</v>
      </c>
      <c r="I194" s="463" t="s">
        <v>1400</v>
      </c>
      <c r="J194" s="457">
        <v>11.23</v>
      </c>
    </row>
    <row r="195" spans="1:10" ht="13.8">
      <c r="A195" s="456" t="s">
        <v>222</v>
      </c>
      <c r="B195" s="23" t="s">
        <v>14711</v>
      </c>
      <c r="C195" s="23">
        <v>20</v>
      </c>
      <c r="D195" s="23">
        <v>33464710</v>
      </c>
      <c r="E195" s="23" t="s">
        <v>1399</v>
      </c>
      <c r="F195" s="23" t="s">
        <v>16365</v>
      </c>
      <c r="G195" s="477">
        <v>0.97770699999999999</v>
      </c>
      <c r="H195" s="467">
        <v>0.245</v>
      </c>
      <c r="I195" s="463" t="s">
        <v>14710</v>
      </c>
      <c r="J195" s="457">
        <v>11.23</v>
      </c>
    </row>
    <row r="196" spans="1:10" ht="13.8">
      <c r="A196" s="456" t="s">
        <v>135</v>
      </c>
      <c r="B196" s="23" t="s">
        <v>15577</v>
      </c>
      <c r="C196" s="23">
        <v>9</v>
      </c>
      <c r="D196" s="23">
        <v>134377982</v>
      </c>
      <c r="E196" s="23" t="s">
        <v>1106</v>
      </c>
      <c r="F196" s="23" t="s">
        <v>16366</v>
      </c>
      <c r="G196" s="477">
        <v>0.82178600000000002</v>
      </c>
      <c r="H196" s="467">
        <v>5.9900000000000002E-2</v>
      </c>
      <c r="I196" s="463" t="s">
        <v>15578</v>
      </c>
      <c r="J196" s="457">
        <v>11.19</v>
      </c>
    </row>
    <row r="197" spans="1:10" ht="13.8">
      <c r="A197" s="456" t="s">
        <v>57</v>
      </c>
      <c r="B197" s="23" t="s">
        <v>15421</v>
      </c>
      <c r="C197" s="23">
        <v>3</v>
      </c>
      <c r="D197" s="23">
        <v>69887656</v>
      </c>
      <c r="E197" s="23" t="s">
        <v>1399</v>
      </c>
      <c r="F197" s="23" t="s">
        <v>16365</v>
      </c>
      <c r="G197" s="477">
        <v>0.90014499999999997</v>
      </c>
      <c r="H197" s="467">
        <v>0.15890000000000001</v>
      </c>
      <c r="I197" s="463" t="s">
        <v>14657</v>
      </c>
      <c r="J197" s="457">
        <v>11.16</v>
      </c>
    </row>
    <row r="198" spans="1:10">
      <c r="A198" s="454" t="s">
        <v>346</v>
      </c>
      <c r="B198" s="24" t="s">
        <v>15422</v>
      </c>
      <c r="C198" s="24">
        <v>12</v>
      </c>
      <c r="D198" s="24">
        <v>111085985</v>
      </c>
      <c r="E198" s="24" t="s">
        <v>1399</v>
      </c>
      <c r="F198" s="24" t="s">
        <v>16365</v>
      </c>
      <c r="G198" s="476">
        <v>0.86233599999999999</v>
      </c>
      <c r="H198" s="466">
        <v>0.1472</v>
      </c>
      <c r="I198" s="462" t="s">
        <v>14688</v>
      </c>
      <c r="J198" s="455">
        <v>11.16</v>
      </c>
    </row>
    <row r="199" spans="1:10" ht="13.8">
      <c r="A199" s="456" t="s">
        <v>9</v>
      </c>
      <c r="B199" s="23" t="s">
        <v>15579</v>
      </c>
      <c r="C199" s="23">
        <v>1</v>
      </c>
      <c r="D199" s="23">
        <v>46561038</v>
      </c>
      <c r="E199" s="23" t="s">
        <v>1110</v>
      </c>
      <c r="F199" s="23" t="s">
        <v>16365</v>
      </c>
      <c r="G199" s="477">
        <v>0.83634900000000001</v>
      </c>
      <c r="H199" s="467">
        <v>0.49680000000000002</v>
      </c>
      <c r="I199" s="463" t="s">
        <v>1401</v>
      </c>
      <c r="J199" s="457">
        <v>11.15</v>
      </c>
    </row>
    <row r="200" spans="1:10" ht="13.8">
      <c r="A200" s="456" t="s">
        <v>15</v>
      </c>
      <c r="B200" s="23" t="s">
        <v>15423</v>
      </c>
      <c r="C200" s="23">
        <v>1</v>
      </c>
      <c r="D200" s="23">
        <v>110911273</v>
      </c>
      <c r="E200" s="23" t="s">
        <v>1399</v>
      </c>
      <c r="F200" s="23" t="s">
        <v>16365</v>
      </c>
      <c r="G200" s="477">
        <v>0.91549800000000003</v>
      </c>
      <c r="H200" s="467">
        <v>8.5260000000000002E-2</v>
      </c>
      <c r="I200" s="463" t="s">
        <v>15409</v>
      </c>
      <c r="J200" s="457">
        <v>11.15</v>
      </c>
    </row>
    <row r="201" spans="1:10">
      <c r="A201" s="454" t="s">
        <v>282</v>
      </c>
      <c r="B201" s="24" t="s">
        <v>15580</v>
      </c>
      <c r="C201" s="24">
        <v>4</v>
      </c>
      <c r="D201" s="24">
        <v>103550248</v>
      </c>
      <c r="E201" s="24" t="s">
        <v>1110</v>
      </c>
      <c r="F201" s="24" t="s">
        <v>16370</v>
      </c>
      <c r="G201" s="476">
        <v>0.99206399999999995</v>
      </c>
      <c r="H201" s="466">
        <v>0.44769999999999999</v>
      </c>
      <c r="I201" s="462" t="s">
        <v>1554</v>
      </c>
      <c r="J201" s="455">
        <v>11.15</v>
      </c>
    </row>
    <row r="202" spans="1:10" ht="13.8">
      <c r="A202" s="456" t="s">
        <v>9</v>
      </c>
      <c r="B202" s="23" t="s">
        <v>15581</v>
      </c>
      <c r="C202" s="23">
        <v>1</v>
      </c>
      <c r="D202" s="23">
        <v>46400978</v>
      </c>
      <c r="E202" s="23" t="s">
        <v>1399</v>
      </c>
      <c r="F202" s="23" t="s">
        <v>16365</v>
      </c>
      <c r="G202" s="477">
        <v>0.92873000000000006</v>
      </c>
      <c r="H202" s="467">
        <v>0.48420000000000002</v>
      </c>
      <c r="I202" s="463" t="s">
        <v>1400</v>
      </c>
      <c r="J202" s="457">
        <v>11.12</v>
      </c>
    </row>
    <row r="203" spans="1:10" ht="13.8">
      <c r="A203" s="456" t="s">
        <v>169</v>
      </c>
      <c r="B203" s="23" t="s">
        <v>15425</v>
      </c>
      <c r="C203" s="23">
        <v>13</v>
      </c>
      <c r="D203" s="23">
        <v>113875062</v>
      </c>
      <c r="E203" s="23" t="s">
        <v>1110</v>
      </c>
      <c r="F203" s="23" t="s">
        <v>16365</v>
      </c>
      <c r="G203" s="477">
        <v>0.98058000000000001</v>
      </c>
      <c r="H203" s="467">
        <v>0.25319999999999998</v>
      </c>
      <c r="I203" s="463" t="s">
        <v>1427</v>
      </c>
      <c r="J203" s="457">
        <v>11.12</v>
      </c>
    </row>
    <row r="204" spans="1:10">
      <c r="A204" s="454" t="s">
        <v>236</v>
      </c>
      <c r="B204" s="24" t="s">
        <v>236</v>
      </c>
      <c r="C204" s="24">
        <v>1</v>
      </c>
      <c r="D204" s="24">
        <v>41250961</v>
      </c>
      <c r="E204" s="24" t="s">
        <v>1109</v>
      </c>
      <c r="F204" s="24" t="s">
        <v>16365</v>
      </c>
      <c r="G204" s="476">
        <v>1</v>
      </c>
      <c r="H204" s="466">
        <v>4.3930000000000002E-3</v>
      </c>
      <c r="I204" s="462" t="s">
        <v>238</v>
      </c>
      <c r="J204" s="455">
        <v>11.1</v>
      </c>
    </row>
    <row r="205" spans="1:10">
      <c r="A205" s="454" t="s">
        <v>324</v>
      </c>
      <c r="B205" s="24" t="s">
        <v>15582</v>
      </c>
      <c r="C205" s="24">
        <v>10</v>
      </c>
      <c r="D205" s="24">
        <v>37955866</v>
      </c>
      <c r="E205" s="24" t="s">
        <v>15583</v>
      </c>
      <c r="F205" s="24" t="s">
        <v>16373</v>
      </c>
      <c r="G205" s="476">
        <v>0.80006200000000005</v>
      </c>
      <c r="H205" s="466">
        <v>0.4627</v>
      </c>
      <c r="I205" s="462" t="s">
        <v>15584</v>
      </c>
      <c r="J205" s="455">
        <v>11.1</v>
      </c>
    </row>
    <row r="206" spans="1:10">
      <c r="A206" s="454" t="s">
        <v>346</v>
      </c>
      <c r="B206" s="24" t="s">
        <v>15427</v>
      </c>
      <c r="C206" s="24">
        <v>12</v>
      </c>
      <c r="D206" s="24">
        <v>110562497</v>
      </c>
      <c r="E206" s="24" t="s">
        <v>1109</v>
      </c>
      <c r="F206" s="24" t="s">
        <v>16364</v>
      </c>
      <c r="G206" s="476">
        <v>0.97352000000000005</v>
      </c>
      <c r="H206" s="466">
        <v>0.1444</v>
      </c>
      <c r="I206" s="462" t="s">
        <v>15428</v>
      </c>
      <c r="J206" s="455">
        <v>11.07</v>
      </c>
    </row>
    <row r="207" spans="1:10">
      <c r="A207" s="454" t="s">
        <v>335</v>
      </c>
      <c r="B207" s="24" t="s">
        <v>15585</v>
      </c>
      <c r="C207" s="24">
        <v>11</v>
      </c>
      <c r="D207" s="24">
        <v>48091303</v>
      </c>
      <c r="E207" s="24" t="s">
        <v>1109</v>
      </c>
      <c r="F207" s="24" t="s">
        <v>16365</v>
      </c>
      <c r="G207" s="476">
        <v>0.99939299999999998</v>
      </c>
      <c r="H207" s="466">
        <v>0.41410000000000002</v>
      </c>
      <c r="I207" s="462" t="s">
        <v>1859</v>
      </c>
      <c r="J207" s="455">
        <v>11.06</v>
      </c>
    </row>
    <row r="208" spans="1:10">
      <c r="A208" s="454" t="s">
        <v>376</v>
      </c>
      <c r="B208" s="24" t="s">
        <v>376</v>
      </c>
      <c r="C208" s="24">
        <v>17</v>
      </c>
      <c r="D208" s="24">
        <v>26904517</v>
      </c>
      <c r="E208" s="24" t="s">
        <v>1110</v>
      </c>
      <c r="F208" s="24" t="s">
        <v>16365</v>
      </c>
      <c r="G208" s="476">
        <v>1</v>
      </c>
      <c r="H208" s="466">
        <v>0.2097</v>
      </c>
      <c r="I208" s="462" t="s">
        <v>15429</v>
      </c>
      <c r="J208" s="455">
        <v>11.06</v>
      </c>
    </row>
    <row r="209" spans="1:10">
      <c r="A209" s="454" t="s">
        <v>346</v>
      </c>
      <c r="B209" s="24" t="s">
        <v>15430</v>
      </c>
      <c r="C209" s="24">
        <v>12</v>
      </c>
      <c r="D209" s="24">
        <v>111015523</v>
      </c>
      <c r="E209" s="24" t="s">
        <v>1109</v>
      </c>
      <c r="F209" s="24" t="s">
        <v>16365</v>
      </c>
      <c r="G209" s="476">
        <v>0.85436400000000001</v>
      </c>
      <c r="H209" s="466">
        <v>0.14280000000000001</v>
      </c>
      <c r="I209" s="462" t="s">
        <v>15266</v>
      </c>
      <c r="J209" s="455">
        <v>11.02</v>
      </c>
    </row>
    <row r="210" spans="1:10">
      <c r="A210" s="454" t="s">
        <v>324</v>
      </c>
      <c r="B210" s="24" t="s">
        <v>15433</v>
      </c>
      <c r="C210" s="24">
        <v>10</v>
      </c>
      <c r="D210" s="24">
        <v>38135772</v>
      </c>
      <c r="E210" s="24" t="s">
        <v>1106</v>
      </c>
      <c r="F210" s="24" t="s">
        <v>16365</v>
      </c>
      <c r="G210" s="476">
        <v>0.93579900000000005</v>
      </c>
      <c r="H210" s="466">
        <v>0.48120000000000002</v>
      </c>
      <c r="I210" s="462" t="s">
        <v>15434</v>
      </c>
      <c r="J210" s="455">
        <v>10.89</v>
      </c>
    </row>
    <row r="211" spans="1:10" ht="13.8">
      <c r="A211" s="456" t="s">
        <v>57</v>
      </c>
      <c r="B211" s="23" t="s">
        <v>15586</v>
      </c>
      <c r="C211" s="23">
        <v>3</v>
      </c>
      <c r="D211" s="23">
        <v>69893570</v>
      </c>
      <c r="E211" s="23" t="s">
        <v>1106</v>
      </c>
      <c r="F211" s="23" t="s">
        <v>16365</v>
      </c>
      <c r="G211" s="477">
        <v>0.86156699999999997</v>
      </c>
      <c r="H211" s="467">
        <v>0.1414</v>
      </c>
      <c r="I211" s="463" t="s">
        <v>14657</v>
      </c>
      <c r="J211" s="457">
        <v>10.88</v>
      </c>
    </row>
    <row r="212" spans="1:10">
      <c r="A212" s="454" t="s">
        <v>287</v>
      </c>
      <c r="B212" s="24" t="s">
        <v>15435</v>
      </c>
      <c r="C212" s="24">
        <v>5</v>
      </c>
      <c r="D212" s="24">
        <v>128288919</v>
      </c>
      <c r="E212" s="24" t="s">
        <v>1106</v>
      </c>
      <c r="F212" s="24" t="s">
        <v>16365</v>
      </c>
      <c r="G212" s="476">
        <v>0.958395</v>
      </c>
      <c r="H212" s="466">
        <v>0.17130000000000001</v>
      </c>
      <c r="I212" s="462" t="s">
        <v>289</v>
      </c>
      <c r="J212" s="455">
        <v>10.88</v>
      </c>
    </row>
    <row r="213" spans="1:10">
      <c r="A213" s="454" t="s">
        <v>298</v>
      </c>
      <c r="B213" s="24" t="s">
        <v>298</v>
      </c>
      <c r="C213" s="24">
        <v>6</v>
      </c>
      <c r="D213" s="24">
        <v>36647289</v>
      </c>
      <c r="E213" s="24" t="s">
        <v>1110</v>
      </c>
      <c r="F213" s="24" t="s">
        <v>16365</v>
      </c>
      <c r="G213" s="476">
        <v>1</v>
      </c>
      <c r="H213" s="466">
        <v>0.19409999999999999</v>
      </c>
      <c r="I213" s="462" t="s">
        <v>300</v>
      </c>
      <c r="J213" s="455">
        <v>10.88</v>
      </c>
    </row>
    <row r="214" spans="1:10">
      <c r="A214" s="454" t="s">
        <v>373</v>
      </c>
      <c r="B214" s="24" t="s">
        <v>15436</v>
      </c>
      <c r="C214" s="24">
        <v>16</v>
      </c>
      <c r="D214" s="24">
        <v>58604161</v>
      </c>
      <c r="E214" s="24" t="s">
        <v>1110</v>
      </c>
      <c r="F214" s="24" t="s">
        <v>16365</v>
      </c>
      <c r="G214" s="476">
        <v>0.99726700000000001</v>
      </c>
      <c r="H214" s="466">
        <v>0.28449999999999998</v>
      </c>
      <c r="I214" s="462" t="s">
        <v>15228</v>
      </c>
      <c r="J214" s="455">
        <v>10.87</v>
      </c>
    </row>
    <row r="215" spans="1:10" ht="13.8">
      <c r="A215" s="456" t="s">
        <v>190</v>
      </c>
      <c r="B215" s="23" t="s">
        <v>15587</v>
      </c>
      <c r="C215" s="23">
        <v>17</v>
      </c>
      <c r="D215" s="23">
        <v>7209386</v>
      </c>
      <c r="E215" s="23" t="s">
        <v>1399</v>
      </c>
      <c r="F215" s="23" t="s">
        <v>16366</v>
      </c>
      <c r="G215" s="477">
        <v>0.84371300000000005</v>
      </c>
      <c r="H215" s="467">
        <v>0.40649999999999997</v>
      </c>
      <c r="I215" s="463" t="s">
        <v>1906</v>
      </c>
      <c r="J215" s="457">
        <v>10.82</v>
      </c>
    </row>
    <row r="216" spans="1:10">
      <c r="A216" s="454" t="s">
        <v>287</v>
      </c>
      <c r="B216" s="24" t="s">
        <v>15437</v>
      </c>
      <c r="C216" s="24">
        <v>5</v>
      </c>
      <c r="D216" s="24">
        <v>128272236</v>
      </c>
      <c r="E216" s="24" t="s">
        <v>15438</v>
      </c>
      <c r="F216" s="24" t="s">
        <v>16365</v>
      </c>
      <c r="G216" s="476">
        <v>0.92157500000000003</v>
      </c>
      <c r="H216" s="466">
        <v>0.1767</v>
      </c>
      <c r="I216" s="462" t="s">
        <v>289</v>
      </c>
      <c r="J216" s="455">
        <v>10.82</v>
      </c>
    </row>
    <row r="217" spans="1:10">
      <c r="A217" s="454" t="s">
        <v>355</v>
      </c>
      <c r="B217" s="24" t="s">
        <v>15440</v>
      </c>
      <c r="C217" s="24">
        <v>14</v>
      </c>
      <c r="D217" s="24">
        <v>102975877</v>
      </c>
      <c r="E217" s="24" t="s">
        <v>15299</v>
      </c>
      <c r="F217" s="24" t="s">
        <v>16364</v>
      </c>
      <c r="G217" s="476">
        <v>0.94401400000000002</v>
      </c>
      <c r="H217" s="466">
        <v>0.249</v>
      </c>
      <c r="I217" s="462" t="s">
        <v>357</v>
      </c>
      <c r="J217" s="455">
        <v>10.8</v>
      </c>
    </row>
    <row r="218" spans="1:10">
      <c r="A218" s="454" t="s">
        <v>247</v>
      </c>
      <c r="B218" s="24" t="s">
        <v>632</v>
      </c>
      <c r="C218" s="24">
        <v>1</v>
      </c>
      <c r="D218" s="24">
        <v>205722958</v>
      </c>
      <c r="E218" s="24" t="s">
        <v>1109</v>
      </c>
      <c r="F218" s="24" t="s">
        <v>16366</v>
      </c>
      <c r="G218" s="476">
        <v>0.913018</v>
      </c>
      <c r="H218" s="466">
        <v>0.34210000000000002</v>
      </c>
      <c r="I218" s="462" t="s">
        <v>1406</v>
      </c>
      <c r="J218" s="455">
        <v>10.78</v>
      </c>
    </row>
    <row r="219" spans="1:10" ht="13.8">
      <c r="A219" s="456" t="s">
        <v>121</v>
      </c>
      <c r="B219" s="23" t="s">
        <v>15588</v>
      </c>
      <c r="C219" s="23">
        <v>8</v>
      </c>
      <c r="D219" s="23">
        <v>21838789</v>
      </c>
      <c r="E219" s="23" t="s">
        <v>1106</v>
      </c>
      <c r="F219" s="23" t="s">
        <v>16365</v>
      </c>
      <c r="G219" s="477">
        <v>0.86342099999999999</v>
      </c>
      <c r="H219" s="467">
        <v>0.255</v>
      </c>
      <c r="I219" s="463" t="s">
        <v>15501</v>
      </c>
      <c r="J219" s="457">
        <v>10.74</v>
      </c>
    </row>
    <row r="220" spans="1:10">
      <c r="A220" s="454" t="s">
        <v>373</v>
      </c>
      <c r="B220" s="24" t="s">
        <v>15442</v>
      </c>
      <c r="C220" s="24">
        <v>16</v>
      </c>
      <c r="D220" s="24">
        <v>58579158</v>
      </c>
      <c r="E220" s="24" t="s">
        <v>1106</v>
      </c>
      <c r="F220" s="24" t="s">
        <v>16365</v>
      </c>
      <c r="G220" s="476">
        <v>0.99908699999999995</v>
      </c>
      <c r="H220" s="466">
        <v>0.28410000000000002</v>
      </c>
      <c r="I220" s="462" t="s">
        <v>15228</v>
      </c>
      <c r="J220" s="455">
        <v>10.72</v>
      </c>
    </row>
    <row r="221" spans="1:10" ht="13.8">
      <c r="A221" s="456" t="s">
        <v>43</v>
      </c>
      <c r="B221" s="23" t="s">
        <v>15589</v>
      </c>
      <c r="C221" s="23">
        <v>2</v>
      </c>
      <c r="D221" s="23">
        <v>169041453</v>
      </c>
      <c r="E221" s="23" t="s">
        <v>1109</v>
      </c>
      <c r="F221" s="23" t="s">
        <v>16365</v>
      </c>
      <c r="G221" s="477">
        <v>0.86511899999999997</v>
      </c>
      <c r="H221" s="467">
        <v>0.1943</v>
      </c>
      <c r="I221" s="463" t="s">
        <v>14720</v>
      </c>
      <c r="J221" s="457">
        <v>10.69</v>
      </c>
    </row>
    <row r="222" spans="1:10" ht="13.8">
      <c r="A222" s="456" t="s">
        <v>61</v>
      </c>
      <c r="B222" s="23" t="s">
        <v>15590</v>
      </c>
      <c r="C222" s="23">
        <v>3</v>
      </c>
      <c r="D222" s="23">
        <v>141595527</v>
      </c>
      <c r="E222" s="23" t="s">
        <v>1399</v>
      </c>
      <c r="F222" s="23" t="s">
        <v>16364</v>
      </c>
      <c r="G222" s="477">
        <v>0.91127100000000005</v>
      </c>
      <c r="H222" s="467">
        <v>8.1070000000000003E-2</v>
      </c>
      <c r="I222" s="463" t="s">
        <v>15508</v>
      </c>
      <c r="J222" s="457">
        <v>10.65</v>
      </c>
    </row>
    <row r="223" spans="1:10" ht="13.8">
      <c r="A223" s="456" t="s">
        <v>218</v>
      </c>
      <c r="B223" s="23" t="s">
        <v>1652</v>
      </c>
      <c r="C223" s="23">
        <v>19</v>
      </c>
      <c r="D223" s="23">
        <v>49575304</v>
      </c>
      <c r="E223" s="23" t="s">
        <v>1110</v>
      </c>
      <c r="F223" s="23" t="s">
        <v>16363</v>
      </c>
      <c r="G223" s="477">
        <v>0.95020499999999997</v>
      </c>
      <c r="H223" s="467">
        <v>0.1416</v>
      </c>
      <c r="I223" s="463" t="s">
        <v>1647</v>
      </c>
      <c r="J223" s="457">
        <v>10.64</v>
      </c>
    </row>
    <row r="224" spans="1:10" ht="13.8">
      <c r="A224" s="456" t="s">
        <v>113</v>
      </c>
      <c r="B224" s="23" t="s">
        <v>15448</v>
      </c>
      <c r="C224" s="23">
        <v>7</v>
      </c>
      <c r="D224" s="23">
        <v>95035582</v>
      </c>
      <c r="E224" s="23" t="s">
        <v>1109</v>
      </c>
      <c r="F224" s="23" t="s">
        <v>16375</v>
      </c>
      <c r="G224" s="477">
        <v>0.88893900000000003</v>
      </c>
      <c r="H224" s="467">
        <v>0.29349999999999998</v>
      </c>
      <c r="I224" s="463" t="s">
        <v>1570</v>
      </c>
      <c r="J224" s="457">
        <v>10.62</v>
      </c>
    </row>
    <row r="225" spans="1:10">
      <c r="A225" s="454" t="s">
        <v>287</v>
      </c>
      <c r="B225" s="24" t="s">
        <v>15450</v>
      </c>
      <c r="C225" s="24">
        <v>5</v>
      </c>
      <c r="D225" s="24">
        <v>128271477</v>
      </c>
      <c r="E225" s="24" t="s">
        <v>1106</v>
      </c>
      <c r="F225" s="24" t="s">
        <v>16365</v>
      </c>
      <c r="G225" s="476">
        <v>0.92610400000000004</v>
      </c>
      <c r="H225" s="466">
        <v>0.17630000000000001</v>
      </c>
      <c r="I225" s="462" t="s">
        <v>289</v>
      </c>
      <c r="J225" s="455">
        <v>10.59</v>
      </c>
    </row>
    <row r="226" spans="1:10">
      <c r="A226" s="454" t="s">
        <v>324</v>
      </c>
      <c r="B226" s="24" t="s">
        <v>15451</v>
      </c>
      <c r="C226" s="24">
        <v>10</v>
      </c>
      <c r="D226" s="24">
        <v>38199448</v>
      </c>
      <c r="E226" s="24" t="s">
        <v>1110</v>
      </c>
      <c r="F226" s="24" t="s">
        <v>16373</v>
      </c>
      <c r="G226" s="476">
        <v>0.89122999999999997</v>
      </c>
      <c r="H226" s="466">
        <v>0.49059999999999998</v>
      </c>
      <c r="I226" s="462" t="s">
        <v>15452</v>
      </c>
      <c r="J226" s="455">
        <v>10.59</v>
      </c>
    </row>
    <row r="227" spans="1:10">
      <c r="A227" s="454" t="s">
        <v>282</v>
      </c>
      <c r="B227" s="24" t="s">
        <v>15591</v>
      </c>
      <c r="C227" s="24">
        <v>4</v>
      </c>
      <c r="D227" s="24">
        <v>103555417</v>
      </c>
      <c r="E227" s="24" t="s">
        <v>1110</v>
      </c>
      <c r="F227" s="24" t="s">
        <v>16365</v>
      </c>
      <c r="G227" s="476">
        <v>0.99365400000000004</v>
      </c>
      <c r="H227" s="466">
        <v>0.44969999999999999</v>
      </c>
      <c r="I227" s="462" t="s">
        <v>1554</v>
      </c>
      <c r="J227" s="455">
        <v>10.58</v>
      </c>
    </row>
    <row r="228" spans="1:10">
      <c r="A228" s="454" t="s">
        <v>287</v>
      </c>
      <c r="B228" s="24" t="s">
        <v>15454</v>
      </c>
      <c r="C228" s="24">
        <v>5</v>
      </c>
      <c r="D228" s="24">
        <v>128288867</v>
      </c>
      <c r="E228" s="24" t="s">
        <v>1399</v>
      </c>
      <c r="F228" s="24" t="s">
        <v>16365</v>
      </c>
      <c r="G228" s="476">
        <v>0.96337399999999995</v>
      </c>
      <c r="H228" s="466">
        <v>0.1709</v>
      </c>
      <c r="I228" s="462" t="s">
        <v>289</v>
      </c>
      <c r="J228" s="455">
        <v>10.5</v>
      </c>
    </row>
    <row r="229" spans="1:10">
      <c r="A229" s="454" t="s">
        <v>287</v>
      </c>
      <c r="B229" s="24" t="s">
        <v>15455</v>
      </c>
      <c r="C229" s="24">
        <v>5</v>
      </c>
      <c r="D229" s="24">
        <v>128297673</v>
      </c>
      <c r="E229" s="24" t="s">
        <v>1109</v>
      </c>
      <c r="F229" s="24" t="s">
        <v>16365</v>
      </c>
      <c r="G229" s="476">
        <v>0.83249399999999996</v>
      </c>
      <c r="H229" s="466">
        <v>0.1605</v>
      </c>
      <c r="I229" s="462" t="s">
        <v>289</v>
      </c>
      <c r="J229" s="455">
        <v>10.5</v>
      </c>
    </row>
    <row r="230" spans="1:10">
      <c r="A230" s="454" t="s">
        <v>324</v>
      </c>
      <c r="B230" s="24" t="s">
        <v>15592</v>
      </c>
      <c r="C230" s="24">
        <v>10</v>
      </c>
      <c r="D230" s="24">
        <v>38010077</v>
      </c>
      <c r="E230" s="24" t="s">
        <v>1399</v>
      </c>
      <c r="F230" s="24" t="s">
        <v>16373</v>
      </c>
      <c r="G230" s="476">
        <v>0.88589700000000005</v>
      </c>
      <c r="H230" s="466">
        <v>0.47960000000000003</v>
      </c>
      <c r="I230" s="462" t="s">
        <v>15567</v>
      </c>
      <c r="J230" s="455">
        <v>10.47</v>
      </c>
    </row>
    <row r="231" spans="1:10" ht="13.8">
      <c r="A231" s="456" t="s">
        <v>9</v>
      </c>
      <c r="B231" s="23" t="s">
        <v>15593</v>
      </c>
      <c r="C231" s="23">
        <v>1</v>
      </c>
      <c r="D231" s="23">
        <v>46349726</v>
      </c>
      <c r="E231" s="23" t="s">
        <v>1110</v>
      </c>
      <c r="F231" s="23" t="s">
        <v>16365</v>
      </c>
      <c r="G231" s="477">
        <v>0.91395899999999997</v>
      </c>
      <c r="H231" s="467">
        <v>0.48099999999999998</v>
      </c>
      <c r="I231" s="463" t="s">
        <v>1400</v>
      </c>
      <c r="J231" s="457">
        <v>10.46</v>
      </c>
    </row>
    <row r="232" spans="1:10">
      <c r="A232" s="454" t="s">
        <v>373</v>
      </c>
      <c r="B232" s="24" t="s">
        <v>15457</v>
      </c>
      <c r="C232" s="24">
        <v>16</v>
      </c>
      <c r="D232" s="24">
        <v>58604387</v>
      </c>
      <c r="E232" s="24" t="s">
        <v>1109</v>
      </c>
      <c r="F232" s="24" t="s">
        <v>16365</v>
      </c>
      <c r="G232" s="476">
        <v>0.99635399999999996</v>
      </c>
      <c r="H232" s="466">
        <v>0.2843</v>
      </c>
      <c r="I232" s="462" t="s">
        <v>15228</v>
      </c>
      <c r="J232" s="455">
        <v>10.46</v>
      </c>
    </row>
    <row r="233" spans="1:10" ht="13.8">
      <c r="A233" s="456" t="s">
        <v>59</v>
      </c>
      <c r="B233" s="23" t="s">
        <v>59</v>
      </c>
      <c r="C233" s="23">
        <v>3</v>
      </c>
      <c r="D233" s="23">
        <v>119379186</v>
      </c>
      <c r="E233" s="23" t="s">
        <v>1109</v>
      </c>
      <c r="F233" s="23" t="s">
        <v>16363</v>
      </c>
      <c r="G233" s="477">
        <v>1</v>
      </c>
      <c r="H233" s="467">
        <v>0.40179999999999999</v>
      </c>
      <c r="I233" s="463" t="s">
        <v>15532</v>
      </c>
      <c r="J233" s="457">
        <v>10.42</v>
      </c>
    </row>
    <row r="234" spans="1:10">
      <c r="A234" s="454" t="s">
        <v>313</v>
      </c>
      <c r="B234" s="24" t="s">
        <v>15460</v>
      </c>
      <c r="C234" s="24">
        <v>8</v>
      </c>
      <c r="D234" s="24">
        <v>71260460</v>
      </c>
      <c r="E234" s="24" t="s">
        <v>1110</v>
      </c>
      <c r="F234" s="24" t="s">
        <v>16365</v>
      </c>
      <c r="G234" s="476">
        <v>0.996533</v>
      </c>
      <c r="H234" s="466">
        <v>0.18870000000000001</v>
      </c>
      <c r="I234" s="462" t="s">
        <v>315</v>
      </c>
      <c r="J234" s="455">
        <v>10.42</v>
      </c>
    </row>
    <row r="235" spans="1:10" ht="13.8">
      <c r="A235" s="456" t="s">
        <v>214</v>
      </c>
      <c r="B235" s="23" t="s">
        <v>15594</v>
      </c>
      <c r="C235" s="23">
        <v>19</v>
      </c>
      <c r="D235" s="23">
        <v>22396158</v>
      </c>
      <c r="E235" s="23" t="s">
        <v>1109</v>
      </c>
      <c r="F235" s="23" t="s">
        <v>16373</v>
      </c>
      <c r="G235" s="477">
        <v>0.953488</v>
      </c>
      <c r="H235" s="467">
        <v>0.44130000000000003</v>
      </c>
      <c r="I235" s="463" t="s">
        <v>15575</v>
      </c>
      <c r="J235" s="457">
        <v>10.41</v>
      </c>
    </row>
    <row r="236" spans="1:10">
      <c r="A236" s="454" t="s">
        <v>324</v>
      </c>
      <c r="B236" s="24" t="s">
        <v>1583</v>
      </c>
      <c r="C236" s="24">
        <v>10</v>
      </c>
      <c r="D236" s="24">
        <v>38344700</v>
      </c>
      <c r="E236" s="24" t="s">
        <v>1399</v>
      </c>
      <c r="F236" s="24" t="s">
        <v>16363</v>
      </c>
      <c r="G236" s="476">
        <v>0.96107200000000004</v>
      </c>
      <c r="H236" s="466">
        <v>0.47699999999999998</v>
      </c>
      <c r="I236" s="462" t="s">
        <v>1421</v>
      </c>
      <c r="J236" s="455">
        <v>10.38</v>
      </c>
    </row>
    <row r="237" spans="1:10" ht="13.8">
      <c r="A237" s="456" t="s">
        <v>167</v>
      </c>
      <c r="B237" s="23" t="s">
        <v>15595</v>
      </c>
      <c r="C237" s="23">
        <v>13</v>
      </c>
      <c r="D237" s="23">
        <v>47219780</v>
      </c>
      <c r="E237" s="23" t="s">
        <v>1109</v>
      </c>
      <c r="F237" s="23" t="s">
        <v>16365</v>
      </c>
      <c r="G237" s="477">
        <v>0.97859499999999999</v>
      </c>
      <c r="H237" s="467">
        <v>0.31130000000000002</v>
      </c>
      <c r="I237" s="463" t="s">
        <v>14691</v>
      </c>
      <c r="J237" s="457">
        <v>10.36</v>
      </c>
    </row>
    <row r="238" spans="1:10" ht="13.8">
      <c r="A238" s="456" t="s">
        <v>113</v>
      </c>
      <c r="B238" s="23" t="s">
        <v>15464</v>
      </c>
      <c r="C238" s="23">
        <v>7</v>
      </c>
      <c r="D238" s="23">
        <v>95041271</v>
      </c>
      <c r="E238" s="23" t="s">
        <v>1109</v>
      </c>
      <c r="F238" s="23" t="s">
        <v>16365</v>
      </c>
      <c r="G238" s="477">
        <v>0.94397299999999995</v>
      </c>
      <c r="H238" s="467">
        <v>0.28210000000000002</v>
      </c>
      <c r="I238" s="463" t="s">
        <v>1570</v>
      </c>
      <c r="J238" s="457">
        <v>10.34</v>
      </c>
    </row>
    <row r="239" spans="1:10">
      <c r="A239" s="454" t="s">
        <v>287</v>
      </c>
      <c r="B239" s="24" t="s">
        <v>15463</v>
      </c>
      <c r="C239" s="24">
        <v>5</v>
      </c>
      <c r="D239" s="24">
        <v>128273234</v>
      </c>
      <c r="E239" s="24" t="s">
        <v>1109</v>
      </c>
      <c r="F239" s="24" t="s">
        <v>16365</v>
      </c>
      <c r="G239" s="476">
        <v>0.92726799999999998</v>
      </c>
      <c r="H239" s="466">
        <v>0.17610000000000001</v>
      </c>
      <c r="I239" s="462" t="s">
        <v>289</v>
      </c>
      <c r="J239" s="455">
        <v>10.34</v>
      </c>
    </row>
    <row r="240" spans="1:10">
      <c r="A240" s="454" t="s">
        <v>324</v>
      </c>
      <c r="B240" s="24" t="s">
        <v>15467</v>
      </c>
      <c r="C240" s="24">
        <v>10</v>
      </c>
      <c r="D240" s="24">
        <v>38212667</v>
      </c>
      <c r="E240" s="24" t="s">
        <v>1109</v>
      </c>
      <c r="F240" s="24" t="s">
        <v>16373</v>
      </c>
      <c r="G240" s="476">
        <v>0.95583099999999999</v>
      </c>
      <c r="H240" s="466">
        <v>0.47599999999999998</v>
      </c>
      <c r="I240" s="462" t="s">
        <v>15468</v>
      </c>
      <c r="J240" s="455">
        <v>10.31</v>
      </c>
    </row>
    <row r="241" spans="1:10">
      <c r="A241" s="454" t="s">
        <v>373</v>
      </c>
      <c r="B241" s="24" t="s">
        <v>15469</v>
      </c>
      <c r="C241" s="24">
        <v>16</v>
      </c>
      <c r="D241" s="24">
        <v>58666712</v>
      </c>
      <c r="E241" s="24" t="s">
        <v>1109</v>
      </c>
      <c r="F241" s="24" t="s">
        <v>16366</v>
      </c>
      <c r="G241" s="476">
        <v>0.97275800000000001</v>
      </c>
      <c r="H241" s="466">
        <v>0.28149999999999997</v>
      </c>
      <c r="I241" s="462" t="s">
        <v>15228</v>
      </c>
      <c r="J241" s="455">
        <v>10.31</v>
      </c>
    </row>
    <row r="242" spans="1:10">
      <c r="A242" s="454" t="s">
        <v>287</v>
      </c>
      <c r="B242" s="24" t="s">
        <v>15471</v>
      </c>
      <c r="C242" s="24">
        <v>5</v>
      </c>
      <c r="D242" s="24">
        <v>128300994</v>
      </c>
      <c r="E242" s="24" t="s">
        <v>1399</v>
      </c>
      <c r="F242" s="24" t="s">
        <v>16364</v>
      </c>
      <c r="G242" s="476">
        <v>0.90593699999999999</v>
      </c>
      <c r="H242" s="466">
        <v>0.17810000000000001</v>
      </c>
      <c r="I242" s="462" t="s">
        <v>289</v>
      </c>
      <c r="J242" s="455">
        <v>10.3</v>
      </c>
    </row>
    <row r="243" spans="1:10">
      <c r="A243" s="454" t="s">
        <v>346</v>
      </c>
      <c r="B243" s="24" t="s">
        <v>15473</v>
      </c>
      <c r="C243" s="24">
        <v>12</v>
      </c>
      <c r="D243" s="24">
        <v>110722632</v>
      </c>
      <c r="E243" s="24" t="s">
        <v>1399</v>
      </c>
      <c r="F243" s="24" t="s">
        <v>16365</v>
      </c>
      <c r="G243" s="476">
        <v>0.96494500000000005</v>
      </c>
      <c r="H243" s="466">
        <v>0.14360000000000001</v>
      </c>
      <c r="I243" s="462" t="s">
        <v>348</v>
      </c>
      <c r="J243" s="455">
        <v>10.3</v>
      </c>
    </row>
    <row r="244" spans="1:10" ht="13.8">
      <c r="A244" s="456" t="s">
        <v>159</v>
      </c>
      <c r="B244" s="23" t="s">
        <v>1874</v>
      </c>
      <c r="C244" s="23">
        <v>11</v>
      </c>
      <c r="D244" s="23">
        <v>65343399</v>
      </c>
      <c r="E244" s="23" t="s">
        <v>15474</v>
      </c>
      <c r="F244" s="23" t="s">
        <v>16366</v>
      </c>
      <c r="G244" s="477">
        <v>0.88033600000000001</v>
      </c>
      <c r="H244" s="467">
        <v>0.14560000000000001</v>
      </c>
      <c r="I244" s="463" t="s">
        <v>15475</v>
      </c>
      <c r="J244" s="457">
        <v>10.27</v>
      </c>
    </row>
    <row r="245" spans="1:10">
      <c r="A245" s="454" t="s">
        <v>287</v>
      </c>
      <c r="B245" s="24" t="s">
        <v>15477</v>
      </c>
      <c r="C245" s="24">
        <v>5</v>
      </c>
      <c r="D245" s="24">
        <v>128271413</v>
      </c>
      <c r="E245" s="24" t="s">
        <v>1106</v>
      </c>
      <c r="F245" s="24" t="s">
        <v>16365</v>
      </c>
      <c r="G245" s="476">
        <v>0.92610400000000004</v>
      </c>
      <c r="H245" s="466">
        <v>0.17630000000000001</v>
      </c>
      <c r="I245" s="462" t="s">
        <v>289</v>
      </c>
      <c r="J245" s="455">
        <v>10.199999999999999</v>
      </c>
    </row>
    <row r="246" spans="1:10" ht="13.8">
      <c r="A246" s="456" t="s">
        <v>115</v>
      </c>
      <c r="B246" s="23" t="s">
        <v>15596</v>
      </c>
      <c r="C246" s="23">
        <v>7</v>
      </c>
      <c r="D246" s="23">
        <v>100081944</v>
      </c>
      <c r="E246" s="23" t="s">
        <v>1110</v>
      </c>
      <c r="F246" s="23" t="s">
        <v>16365</v>
      </c>
      <c r="G246" s="477">
        <v>0.96433599999999997</v>
      </c>
      <c r="H246" s="467">
        <v>0.15479999999999999</v>
      </c>
      <c r="I246" s="463" t="s">
        <v>15513</v>
      </c>
      <c r="J246" s="457">
        <v>10.16</v>
      </c>
    </row>
    <row r="247" spans="1:10">
      <c r="A247" s="454" t="s">
        <v>381</v>
      </c>
      <c r="B247" s="24" t="s">
        <v>14839</v>
      </c>
      <c r="C247" s="24">
        <v>17</v>
      </c>
      <c r="D247" s="24">
        <v>45055107</v>
      </c>
      <c r="E247" s="24" t="s">
        <v>1399</v>
      </c>
      <c r="F247" s="24" t="s">
        <v>16365</v>
      </c>
      <c r="G247" s="476">
        <v>0.90777099999999999</v>
      </c>
      <c r="H247" s="466">
        <v>4.8719999999999999E-2</v>
      </c>
      <c r="I247" s="462" t="s">
        <v>15488</v>
      </c>
      <c r="J247" s="455">
        <v>10.16</v>
      </c>
    </row>
    <row r="248" spans="1:10" ht="13.8">
      <c r="A248" s="456" t="s">
        <v>9</v>
      </c>
      <c r="B248" s="23" t="s">
        <v>15597</v>
      </c>
      <c r="C248" s="23">
        <v>1</v>
      </c>
      <c r="D248" s="23">
        <v>46452683</v>
      </c>
      <c r="E248" s="23" t="s">
        <v>1110</v>
      </c>
      <c r="F248" s="23" t="s">
        <v>16365</v>
      </c>
      <c r="G248" s="477">
        <v>0.93530400000000002</v>
      </c>
      <c r="H248" s="467">
        <v>0.48599999999999999</v>
      </c>
      <c r="I248" s="463" t="s">
        <v>1400</v>
      </c>
      <c r="J248" s="457">
        <v>10.130000000000001</v>
      </c>
    </row>
    <row r="249" spans="1:10" ht="13.8">
      <c r="A249" s="456" t="s">
        <v>57</v>
      </c>
      <c r="B249" s="23" t="s">
        <v>15478</v>
      </c>
      <c r="C249" s="23">
        <v>3</v>
      </c>
      <c r="D249" s="23">
        <v>69864948</v>
      </c>
      <c r="E249" s="23" t="s">
        <v>1110</v>
      </c>
      <c r="F249" s="23" t="s">
        <v>16365</v>
      </c>
      <c r="G249" s="477">
        <v>0.99120699999999995</v>
      </c>
      <c r="H249" s="467">
        <v>0.15690000000000001</v>
      </c>
      <c r="I249" s="463" t="s">
        <v>14657</v>
      </c>
      <c r="J249" s="457">
        <v>10.130000000000001</v>
      </c>
    </row>
    <row r="250" spans="1:10">
      <c r="A250" s="454" t="s">
        <v>313</v>
      </c>
      <c r="B250" s="35" t="s">
        <v>15479</v>
      </c>
      <c r="C250" s="35">
        <v>8</v>
      </c>
      <c r="D250" s="35">
        <v>71221663</v>
      </c>
      <c r="E250" s="35" t="s">
        <v>15307</v>
      </c>
      <c r="F250" s="35" t="s">
        <v>16365</v>
      </c>
      <c r="G250" s="478">
        <v>0.99307100000000004</v>
      </c>
      <c r="H250" s="468">
        <v>0.18890000000000001</v>
      </c>
      <c r="I250" s="181" t="s">
        <v>315</v>
      </c>
      <c r="J250" s="455">
        <v>10.119999999999999</v>
      </c>
    </row>
    <row r="251" spans="1:10" ht="13.8">
      <c r="A251" s="456" t="s">
        <v>9</v>
      </c>
      <c r="B251" s="23" t="s">
        <v>15598</v>
      </c>
      <c r="C251" s="23">
        <v>1</v>
      </c>
      <c r="D251" s="23">
        <v>46283628</v>
      </c>
      <c r="E251" s="23" t="s">
        <v>1110</v>
      </c>
      <c r="F251" s="23" t="s">
        <v>16365</v>
      </c>
      <c r="G251" s="477">
        <v>0.90832500000000005</v>
      </c>
      <c r="H251" s="467">
        <v>0.4824</v>
      </c>
      <c r="I251" s="463" t="s">
        <v>1400</v>
      </c>
      <c r="J251" s="457">
        <v>10.1</v>
      </c>
    </row>
    <row r="252" spans="1:10" ht="13.8">
      <c r="A252" s="456" t="s">
        <v>19</v>
      </c>
      <c r="B252" s="23" t="s">
        <v>15599</v>
      </c>
      <c r="C252" s="23">
        <v>1</v>
      </c>
      <c r="D252" s="23">
        <v>116287975</v>
      </c>
      <c r="E252" s="23" t="s">
        <v>1399</v>
      </c>
      <c r="F252" s="23" t="s">
        <v>16365</v>
      </c>
      <c r="G252" s="477">
        <v>0.853746</v>
      </c>
      <c r="H252" s="467">
        <v>0.29970000000000002</v>
      </c>
      <c r="I252" s="463" t="s">
        <v>948</v>
      </c>
      <c r="J252" s="457">
        <v>10.07</v>
      </c>
    </row>
    <row r="253" spans="1:10" ht="13.8">
      <c r="A253" s="456" t="s">
        <v>9</v>
      </c>
      <c r="B253" s="23" t="s">
        <v>15600</v>
      </c>
      <c r="C253" s="23">
        <v>1</v>
      </c>
      <c r="D253" s="23">
        <v>46595868</v>
      </c>
      <c r="E253" s="23" t="s">
        <v>1106</v>
      </c>
      <c r="F253" s="23" t="s">
        <v>16365</v>
      </c>
      <c r="G253" s="477">
        <v>0.83555500000000005</v>
      </c>
      <c r="H253" s="467">
        <v>0.49659999999999999</v>
      </c>
      <c r="I253" s="463" t="s">
        <v>1401</v>
      </c>
      <c r="J253" s="457">
        <v>10.06</v>
      </c>
    </row>
    <row r="254" spans="1:10" ht="13.8">
      <c r="A254" s="456" t="s">
        <v>169</v>
      </c>
      <c r="B254" s="23" t="s">
        <v>15601</v>
      </c>
      <c r="C254" s="23">
        <v>13</v>
      </c>
      <c r="D254" s="23">
        <v>113909822</v>
      </c>
      <c r="E254" s="23" t="s">
        <v>1399</v>
      </c>
      <c r="F254" s="23" t="s">
        <v>16365</v>
      </c>
      <c r="G254" s="477">
        <v>0.94828999999999997</v>
      </c>
      <c r="H254" s="467">
        <v>0.2616</v>
      </c>
      <c r="I254" s="463" t="s">
        <v>1427</v>
      </c>
      <c r="J254" s="457">
        <v>10.029999999999999</v>
      </c>
    </row>
    <row r="255" spans="1:10" ht="13.8">
      <c r="A255" s="458" t="s">
        <v>218</v>
      </c>
      <c r="B255" s="459" t="s">
        <v>15602</v>
      </c>
      <c r="C255" s="459">
        <v>19</v>
      </c>
      <c r="D255" s="459">
        <v>49576411</v>
      </c>
      <c r="E255" s="459" t="s">
        <v>1110</v>
      </c>
      <c r="F255" s="459" t="s">
        <v>16366</v>
      </c>
      <c r="G255" s="479">
        <v>0.923485</v>
      </c>
      <c r="H255" s="469">
        <v>0.1416</v>
      </c>
      <c r="I255" s="460" t="s">
        <v>1647</v>
      </c>
      <c r="J255" s="461">
        <v>10.02</v>
      </c>
    </row>
    <row r="256" spans="1:10">
      <c r="A256" s="16"/>
      <c r="B256" s="16"/>
      <c r="C256" s="16"/>
      <c r="D256" s="16"/>
      <c r="E256" s="16"/>
      <c r="F256" s="16" t="s">
        <v>16376</v>
      </c>
      <c r="G256" s="480"/>
      <c r="H256" s="470"/>
      <c r="I256" s="16"/>
    </row>
    <row r="257" spans="1:10">
      <c r="A257" s="180" t="s">
        <v>15926</v>
      </c>
      <c r="F257" s="22" t="s">
        <v>16376</v>
      </c>
    </row>
    <row r="258" spans="1:10">
      <c r="A258" s="53" t="s">
        <v>1942</v>
      </c>
      <c r="B258" s="53" t="s">
        <v>16361</v>
      </c>
      <c r="C258" s="53" t="s">
        <v>1393</v>
      </c>
      <c r="D258" s="53" t="s">
        <v>1392</v>
      </c>
      <c r="E258" s="53" t="s">
        <v>1387</v>
      </c>
      <c r="F258" s="53" t="s">
        <v>1444</v>
      </c>
      <c r="G258" s="481" t="s">
        <v>14642</v>
      </c>
      <c r="H258" s="471" t="s">
        <v>14938</v>
      </c>
      <c r="I258" s="53" t="s">
        <v>15198</v>
      </c>
      <c r="J258" s="53" t="s">
        <v>15199</v>
      </c>
    </row>
    <row r="259" spans="1:10" s="20" customFormat="1">
      <c r="A259" s="454" t="s">
        <v>664</v>
      </c>
      <c r="B259" s="24" t="s">
        <v>1691</v>
      </c>
      <c r="C259" s="24">
        <v>10</v>
      </c>
      <c r="D259" s="24">
        <v>74894375</v>
      </c>
      <c r="E259" s="24" t="s">
        <v>1106</v>
      </c>
      <c r="F259" s="24" t="s">
        <v>16363</v>
      </c>
      <c r="G259" s="476">
        <v>0.87437399999999998</v>
      </c>
      <c r="H259" s="466">
        <v>0.1777</v>
      </c>
      <c r="I259" s="462" t="s">
        <v>1692</v>
      </c>
      <c r="J259" s="455">
        <v>27.2</v>
      </c>
    </row>
    <row r="260" spans="1:10" s="20" customFormat="1" ht="13.8">
      <c r="A260" s="456" t="s">
        <v>624</v>
      </c>
      <c r="B260" s="23" t="s">
        <v>1724</v>
      </c>
      <c r="C260" s="23">
        <v>20</v>
      </c>
      <c r="D260" s="23">
        <v>33587198</v>
      </c>
      <c r="E260" s="23" t="s">
        <v>1106</v>
      </c>
      <c r="F260" s="23" t="s">
        <v>16363</v>
      </c>
      <c r="G260" s="477">
        <v>0.97771300000000005</v>
      </c>
      <c r="H260" s="467">
        <v>0.17150000000000001</v>
      </c>
      <c r="I260" s="463" t="s">
        <v>1439</v>
      </c>
      <c r="J260" s="457">
        <v>27</v>
      </c>
    </row>
    <row r="261" spans="1:10" s="20" customFormat="1" ht="13.8">
      <c r="A261" s="456" t="s">
        <v>188</v>
      </c>
      <c r="B261" s="23" t="s">
        <v>188</v>
      </c>
      <c r="C261" s="23">
        <v>17</v>
      </c>
      <c r="D261" s="23">
        <v>2600186</v>
      </c>
      <c r="E261" s="23" t="s">
        <v>1110</v>
      </c>
      <c r="F261" s="23" t="s">
        <v>16363</v>
      </c>
      <c r="G261" s="477">
        <v>1</v>
      </c>
      <c r="H261" s="467">
        <v>0.19089999999999999</v>
      </c>
      <c r="I261" s="463" t="s">
        <v>1632</v>
      </c>
      <c r="J261" s="457">
        <v>23</v>
      </c>
    </row>
    <row r="262" spans="1:10" s="20" customFormat="1" ht="13.8">
      <c r="A262" s="456" t="s">
        <v>570</v>
      </c>
      <c r="B262" s="23" t="s">
        <v>1569</v>
      </c>
      <c r="C262" s="23">
        <v>7</v>
      </c>
      <c r="D262" s="23">
        <v>95034775</v>
      </c>
      <c r="E262" s="23" t="s">
        <v>1106</v>
      </c>
      <c r="F262" s="23" t="s">
        <v>16363</v>
      </c>
      <c r="G262" s="477">
        <v>0.937886</v>
      </c>
      <c r="H262" s="467">
        <v>0.2833</v>
      </c>
      <c r="I262" s="463" t="s">
        <v>1570</v>
      </c>
      <c r="J262" s="457">
        <v>22.8</v>
      </c>
    </row>
    <row r="263" spans="1:10" s="20" customFormat="1">
      <c r="A263" s="454" t="s">
        <v>642</v>
      </c>
      <c r="B263" s="24" t="s">
        <v>642</v>
      </c>
      <c r="C263" s="24">
        <v>4</v>
      </c>
      <c r="D263" s="24">
        <v>95129238</v>
      </c>
      <c r="E263" s="24" t="s">
        <v>1109</v>
      </c>
      <c r="F263" s="24" t="s">
        <v>16364</v>
      </c>
      <c r="G263" s="476">
        <v>1</v>
      </c>
      <c r="H263" s="466">
        <v>0.27179999999999999</v>
      </c>
      <c r="I263" s="462" t="s">
        <v>281</v>
      </c>
      <c r="J263" s="455">
        <v>22.8</v>
      </c>
    </row>
    <row r="264" spans="1:10" s="20" customFormat="1">
      <c r="A264" s="454" t="s">
        <v>681</v>
      </c>
      <c r="B264" s="24" t="s">
        <v>1716</v>
      </c>
      <c r="C264" s="24">
        <v>17</v>
      </c>
      <c r="D264" s="24">
        <v>42254417</v>
      </c>
      <c r="E264" s="24" t="s">
        <v>1399</v>
      </c>
      <c r="F264" s="24" t="s">
        <v>16363</v>
      </c>
      <c r="G264" s="476">
        <v>0.90906900000000002</v>
      </c>
      <c r="H264" s="466">
        <v>0.45429999999999998</v>
      </c>
      <c r="I264" s="462" t="s">
        <v>15213</v>
      </c>
      <c r="J264" s="455">
        <v>22.8</v>
      </c>
    </row>
    <row r="265" spans="1:10" s="20" customFormat="1" ht="13.8">
      <c r="A265" s="456" t="s">
        <v>526</v>
      </c>
      <c r="B265" s="23" t="s">
        <v>15201</v>
      </c>
      <c r="C265" s="23">
        <v>1</v>
      </c>
      <c r="D265" s="23">
        <v>16344360</v>
      </c>
      <c r="E265" s="23" t="s">
        <v>1110</v>
      </c>
      <c r="F265" s="23" t="s">
        <v>16372</v>
      </c>
      <c r="G265" s="477">
        <v>1</v>
      </c>
      <c r="H265" s="467">
        <v>0.35099999999999998</v>
      </c>
      <c r="I265" s="463" t="s">
        <v>2022</v>
      </c>
      <c r="J265" s="457">
        <v>22.6</v>
      </c>
    </row>
    <row r="266" spans="1:10" s="20" customFormat="1" ht="13.8">
      <c r="A266" s="456" t="s">
        <v>608</v>
      </c>
      <c r="B266" s="23" t="s">
        <v>608</v>
      </c>
      <c r="C266" s="23">
        <v>17</v>
      </c>
      <c r="D266" s="23">
        <v>7185417</v>
      </c>
      <c r="E266" s="23" t="s">
        <v>1110</v>
      </c>
      <c r="F266" s="23" t="s">
        <v>16365</v>
      </c>
      <c r="G266" s="477">
        <v>1</v>
      </c>
      <c r="H266" s="467">
        <v>1.2579999999999999E-2</v>
      </c>
      <c r="I266" s="463" t="s">
        <v>1432</v>
      </c>
      <c r="J266" s="457">
        <v>22.3</v>
      </c>
    </row>
    <row r="267" spans="1:10" s="20" customFormat="1" ht="13.8">
      <c r="A267" s="456" t="s">
        <v>39</v>
      </c>
      <c r="B267" s="23" t="s">
        <v>39</v>
      </c>
      <c r="C267" s="23">
        <v>2</v>
      </c>
      <c r="D267" s="23">
        <v>97482001</v>
      </c>
      <c r="E267" s="23" t="s">
        <v>1110</v>
      </c>
      <c r="F267" s="23" t="s">
        <v>16364</v>
      </c>
      <c r="G267" s="477">
        <v>1</v>
      </c>
      <c r="H267" s="467">
        <v>4.5929999999999999E-3</v>
      </c>
      <c r="I267" s="463" t="s">
        <v>1407</v>
      </c>
      <c r="J267" s="457">
        <v>22.1</v>
      </c>
    </row>
    <row r="268" spans="1:10" s="20" customFormat="1">
      <c r="A268" s="454" t="s">
        <v>254</v>
      </c>
      <c r="B268" s="24" t="s">
        <v>1516</v>
      </c>
      <c r="C268" s="24">
        <v>2</v>
      </c>
      <c r="D268" s="24">
        <v>179634936</v>
      </c>
      <c r="E268" s="24" t="s">
        <v>1109</v>
      </c>
      <c r="F268" s="24" t="s">
        <v>16363</v>
      </c>
      <c r="G268" s="476">
        <v>0.86892499999999995</v>
      </c>
      <c r="H268" s="466">
        <v>8.1269999999999995E-2</v>
      </c>
      <c r="I268" s="462" t="s">
        <v>15203</v>
      </c>
      <c r="J268" s="455">
        <v>22</v>
      </c>
    </row>
    <row r="269" spans="1:10" s="20" customFormat="1" ht="13.8">
      <c r="A269" s="456" t="s">
        <v>165</v>
      </c>
      <c r="B269" s="23" t="s">
        <v>1878</v>
      </c>
      <c r="C269" s="23">
        <v>12</v>
      </c>
      <c r="D269" s="23">
        <v>120668534</v>
      </c>
      <c r="E269" s="23" t="s">
        <v>1110</v>
      </c>
      <c r="F269" s="23" t="s">
        <v>16365</v>
      </c>
      <c r="G269" s="477">
        <v>1</v>
      </c>
      <c r="H269" s="467">
        <v>6.3899999999999998E-3</v>
      </c>
      <c r="I269" s="463" t="s">
        <v>1426</v>
      </c>
      <c r="J269" s="457">
        <v>21.8</v>
      </c>
    </row>
    <row r="270" spans="1:10" s="20" customFormat="1" ht="13.8">
      <c r="A270" s="456" t="s">
        <v>445</v>
      </c>
      <c r="B270" s="23" t="s">
        <v>445</v>
      </c>
      <c r="C270" s="23">
        <v>5</v>
      </c>
      <c r="D270" s="23">
        <v>179045767</v>
      </c>
      <c r="E270" s="23" t="s">
        <v>1109</v>
      </c>
      <c r="F270" s="23" t="s">
        <v>16368</v>
      </c>
      <c r="G270" s="477">
        <v>1</v>
      </c>
      <c r="H270" s="467">
        <v>3.7940000000000001E-3</v>
      </c>
      <c r="I270" s="463" t="s">
        <v>15206</v>
      </c>
      <c r="J270" s="457">
        <v>21.5</v>
      </c>
    </row>
    <row r="271" spans="1:10" s="20" customFormat="1">
      <c r="A271" s="454" t="s">
        <v>666</v>
      </c>
      <c r="B271" s="24" t="s">
        <v>1603</v>
      </c>
      <c r="C271" s="24">
        <v>10</v>
      </c>
      <c r="D271" s="24">
        <v>103991381</v>
      </c>
      <c r="E271" s="24" t="s">
        <v>1399</v>
      </c>
      <c r="F271" s="24" t="s">
        <v>16363</v>
      </c>
      <c r="G271" s="476">
        <v>0.90394200000000002</v>
      </c>
      <c r="H271" s="466">
        <v>0.33589999999999998</v>
      </c>
      <c r="I271" s="462" t="s">
        <v>1423</v>
      </c>
      <c r="J271" s="455">
        <v>21.5</v>
      </c>
    </row>
    <row r="272" spans="1:10" s="20" customFormat="1">
      <c r="A272" s="454" t="s">
        <v>360</v>
      </c>
      <c r="B272" s="24" t="s">
        <v>15211</v>
      </c>
      <c r="C272" s="24">
        <v>15</v>
      </c>
      <c r="D272" s="24">
        <v>85361960</v>
      </c>
      <c r="E272" s="24" t="s">
        <v>1106</v>
      </c>
      <c r="F272" s="24" t="s">
        <v>16365</v>
      </c>
      <c r="G272" s="476">
        <v>0.88765700000000003</v>
      </c>
      <c r="H272" s="466">
        <v>0.39579999999999999</v>
      </c>
      <c r="I272" s="462" t="s">
        <v>14700</v>
      </c>
      <c r="J272" s="455">
        <v>21.5</v>
      </c>
    </row>
    <row r="273" spans="1:10" s="20" customFormat="1">
      <c r="A273" s="454" t="s">
        <v>254</v>
      </c>
      <c r="B273" s="24" t="s">
        <v>1524</v>
      </c>
      <c r="C273" s="24">
        <v>2</v>
      </c>
      <c r="D273" s="24">
        <v>179641975</v>
      </c>
      <c r="E273" s="24" t="s">
        <v>1109</v>
      </c>
      <c r="F273" s="24" t="s">
        <v>16363</v>
      </c>
      <c r="G273" s="476">
        <v>0.93872299999999997</v>
      </c>
      <c r="H273" s="466">
        <v>7.528E-2</v>
      </c>
      <c r="I273" s="462" t="s">
        <v>15204</v>
      </c>
      <c r="J273" s="455">
        <v>21.4</v>
      </c>
    </row>
    <row r="274" spans="1:10" s="20" customFormat="1">
      <c r="A274" s="454" t="s">
        <v>360</v>
      </c>
      <c r="B274" s="24" t="s">
        <v>15212</v>
      </c>
      <c r="C274" s="24">
        <v>15</v>
      </c>
      <c r="D274" s="24">
        <v>85361977</v>
      </c>
      <c r="E274" s="24" t="s">
        <v>1399</v>
      </c>
      <c r="F274" s="24" t="s">
        <v>16365</v>
      </c>
      <c r="G274" s="476">
        <v>0.84321699999999999</v>
      </c>
      <c r="H274" s="466">
        <v>0.38279999999999997</v>
      </c>
      <c r="I274" s="462" t="s">
        <v>14700</v>
      </c>
      <c r="J274" s="455">
        <v>21.3</v>
      </c>
    </row>
    <row r="275" spans="1:10" s="20" customFormat="1">
      <c r="A275" s="454" t="s">
        <v>664</v>
      </c>
      <c r="B275" s="24" t="s">
        <v>15208</v>
      </c>
      <c r="C275" s="24">
        <v>10</v>
      </c>
      <c r="D275" s="24">
        <v>75147544</v>
      </c>
      <c r="E275" s="24" t="s">
        <v>15209</v>
      </c>
      <c r="F275" s="24" t="s">
        <v>16365</v>
      </c>
      <c r="G275" s="476">
        <v>0.97638800000000003</v>
      </c>
      <c r="H275" s="466">
        <v>0.1767</v>
      </c>
      <c r="I275" s="462" t="s">
        <v>15210</v>
      </c>
      <c r="J275" s="455">
        <v>21.2</v>
      </c>
    </row>
    <row r="276" spans="1:10" s="20" customFormat="1" ht="13.8">
      <c r="A276" s="456" t="s">
        <v>624</v>
      </c>
      <c r="B276" s="23" t="s">
        <v>15214</v>
      </c>
      <c r="C276" s="23">
        <v>20</v>
      </c>
      <c r="D276" s="23">
        <v>33578251</v>
      </c>
      <c r="E276" s="23" t="s">
        <v>1399</v>
      </c>
      <c r="F276" s="23" t="s">
        <v>16377</v>
      </c>
      <c r="G276" s="477">
        <v>0.93599100000000002</v>
      </c>
      <c r="H276" s="467">
        <v>0.1835</v>
      </c>
      <c r="I276" s="463" t="s">
        <v>15215</v>
      </c>
      <c r="J276" s="457">
        <v>20.7</v>
      </c>
    </row>
    <row r="277" spans="1:10" s="20" customFormat="1" ht="13.8">
      <c r="A277" s="456" t="s">
        <v>528</v>
      </c>
      <c r="B277" s="23" t="s">
        <v>940</v>
      </c>
      <c r="C277" s="23">
        <v>1</v>
      </c>
      <c r="D277" s="23">
        <v>51078223</v>
      </c>
      <c r="E277" s="23" t="s">
        <v>1110</v>
      </c>
      <c r="F277" s="23" t="s">
        <v>16365</v>
      </c>
      <c r="G277" s="477">
        <v>0.84768399999999999</v>
      </c>
      <c r="H277" s="467">
        <v>6.5890000000000002E-3</v>
      </c>
      <c r="I277" s="463" t="s">
        <v>15202</v>
      </c>
      <c r="J277" s="457">
        <v>20.5</v>
      </c>
    </row>
    <row r="278" spans="1:10" s="20" customFormat="1" ht="13.8">
      <c r="A278" s="456" t="s">
        <v>89</v>
      </c>
      <c r="B278" s="23" t="s">
        <v>14828</v>
      </c>
      <c r="C278" s="23">
        <v>5</v>
      </c>
      <c r="D278" s="23">
        <v>133861756</v>
      </c>
      <c r="E278" s="23" t="s">
        <v>1109</v>
      </c>
      <c r="F278" s="23" t="s">
        <v>16365</v>
      </c>
      <c r="G278" s="477">
        <v>0.82608300000000001</v>
      </c>
      <c r="H278" s="467">
        <v>0.41970000000000002</v>
      </c>
      <c r="I278" s="463" t="s">
        <v>15205</v>
      </c>
      <c r="J278" s="457">
        <v>20.5</v>
      </c>
    </row>
    <row r="279" spans="1:10" s="20" customFormat="1" ht="13.8">
      <c r="A279" s="456" t="s">
        <v>3</v>
      </c>
      <c r="B279" s="23" t="s">
        <v>3</v>
      </c>
      <c r="C279" s="23">
        <v>1</v>
      </c>
      <c r="D279" s="23">
        <v>2144107</v>
      </c>
      <c r="E279" s="23" t="s">
        <v>1110</v>
      </c>
      <c r="F279" s="23" t="s">
        <v>16367</v>
      </c>
      <c r="G279" s="477">
        <v>1</v>
      </c>
      <c r="H279" s="467">
        <v>7.3279999999999998E-2</v>
      </c>
      <c r="I279" s="463" t="s">
        <v>15200</v>
      </c>
      <c r="J279" s="457">
        <v>20.3</v>
      </c>
    </row>
    <row r="280" spans="1:10" s="20" customFormat="1" ht="13.8">
      <c r="A280" s="456" t="s">
        <v>127</v>
      </c>
      <c r="B280" s="23" t="s">
        <v>127</v>
      </c>
      <c r="C280" s="23">
        <v>9</v>
      </c>
      <c r="D280" s="23">
        <v>34994171</v>
      </c>
      <c r="E280" s="23" t="s">
        <v>1109</v>
      </c>
      <c r="F280" s="23" t="s">
        <v>16365</v>
      </c>
      <c r="G280" s="477">
        <v>1</v>
      </c>
      <c r="H280" s="467">
        <v>1.797E-3</v>
      </c>
      <c r="I280" s="463" t="s">
        <v>15207</v>
      </c>
      <c r="J280" s="457">
        <v>20.100000000000001</v>
      </c>
    </row>
    <row r="281" spans="1:10" s="20" customFormat="1">
      <c r="A281" s="454" t="s">
        <v>636</v>
      </c>
      <c r="B281" s="24" t="s">
        <v>2031</v>
      </c>
      <c r="C281" s="24">
        <v>3</v>
      </c>
      <c r="D281" s="24">
        <v>46889187</v>
      </c>
      <c r="E281" s="24" t="s">
        <v>1110</v>
      </c>
      <c r="F281" s="24" t="s">
        <v>16373</v>
      </c>
      <c r="G281" s="476">
        <v>0.90880499999999997</v>
      </c>
      <c r="H281" s="466">
        <v>0.18690000000000001</v>
      </c>
      <c r="I281" s="462" t="s">
        <v>15216</v>
      </c>
      <c r="J281" s="455">
        <v>19.77</v>
      </c>
    </row>
    <row r="282" spans="1:10" s="20" customFormat="1">
      <c r="A282" s="454" t="s">
        <v>257</v>
      </c>
      <c r="B282" s="24" t="s">
        <v>15217</v>
      </c>
      <c r="C282" s="24">
        <v>2</v>
      </c>
      <c r="D282" s="24">
        <v>201171207</v>
      </c>
      <c r="E282" s="24" t="s">
        <v>1106</v>
      </c>
      <c r="F282" s="24" t="s">
        <v>16364</v>
      </c>
      <c r="G282" s="476">
        <v>0.90861000000000003</v>
      </c>
      <c r="H282" s="466">
        <v>0.46489999999999998</v>
      </c>
      <c r="I282" s="462" t="s">
        <v>259</v>
      </c>
      <c r="J282" s="455">
        <v>19.75</v>
      </c>
    </row>
    <row r="283" spans="1:10" s="20" customFormat="1">
      <c r="A283" s="454" t="s">
        <v>664</v>
      </c>
      <c r="B283" s="24" t="s">
        <v>15218</v>
      </c>
      <c r="C283" s="24">
        <v>10</v>
      </c>
      <c r="D283" s="24">
        <v>75148116</v>
      </c>
      <c r="E283" s="24" t="s">
        <v>1399</v>
      </c>
      <c r="F283" s="24" t="s">
        <v>16372</v>
      </c>
      <c r="G283" s="476">
        <v>0.97515499999999999</v>
      </c>
      <c r="H283" s="466">
        <v>0.17649999999999999</v>
      </c>
      <c r="I283" s="462" t="s">
        <v>15210</v>
      </c>
      <c r="J283" s="455">
        <v>19.57</v>
      </c>
    </row>
    <row r="284" spans="1:10" s="20" customFormat="1">
      <c r="A284" s="454" t="s">
        <v>674</v>
      </c>
      <c r="B284" s="24" t="s">
        <v>1703</v>
      </c>
      <c r="C284" s="24">
        <v>12</v>
      </c>
      <c r="D284" s="24">
        <v>57109792</v>
      </c>
      <c r="E284" s="24" t="s">
        <v>1110</v>
      </c>
      <c r="F284" s="24" t="s">
        <v>16363</v>
      </c>
      <c r="G284" s="476">
        <v>0.99629199999999996</v>
      </c>
      <c r="H284" s="466">
        <v>0.19089999999999999</v>
      </c>
      <c r="I284" s="462" t="s">
        <v>676</v>
      </c>
      <c r="J284" s="455">
        <v>19.54</v>
      </c>
    </row>
    <row r="285" spans="1:10" s="20" customFormat="1">
      <c r="A285" s="454" t="s">
        <v>257</v>
      </c>
      <c r="B285" s="24" t="s">
        <v>15219</v>
      </c>
      <c r="C285" s="24">
        <v>2</v>
      </c>
      <c r="D285" s="24">
        <v>201171191</v>
      </c>
      <c r="E285" s="24" t="s">
        <v>1399</v>
      </c>
      <c r="F285" s="24" t="s">
        <v>16364</v>
      </c>
      <c r="G285" s="476">
        <v>0.99863900000000005</v>
      </c>
      <c r="H285" s="466">
        <v>0.43769999999999998</v>
      </c>
      <c r="I285" s="462" t="s">
        <v>259</v>
      </c>
      <c r="J285" s="455">
        <v>19.5</v>
      </c>
    </row>
    <row r="286" spans="1:10" s="20" customFormat="1" ht="13.8">
      <c r="A286" s="456" t="s">
        <v>23</v>
      </c>
      <c r="B286" s="23" t="s">
        <v>15220</v>
      </c>
      <c r="C286" s="23">
        <v>1</v>
      </c>
      <c r="D286" s="23">
        <v>154236009</v>
      </c>
      <c r="E286" s="23" t="s">
        <v>1399</v>
      </c>
      <c r="F286" s="23" t="s">
        <v>16365</v>
      </c>
      <c r="G286" s="477">
        <v>0.92471099999999995</v>
      </c>
      <c r="H286" s="467">
        <v>0.2286</v>
      </c>
      <c r="I286" s="463" t="s">
        <v>1404</v>
      </c>
      <c r="J286" s="457">
        <v>19.41</v>
      </c>
    </row>
    <row r="287" spans="1:10" s="20" customFormat="1" ht="13.8">
      <c r="A287" s="456" t="s">
        <v>105</v>
      </c>
      <c r="B287" s="23" t="s">
        <v>105</v>
      </c>
      <c r="C287" s="23">
        <v>6</v>
      </c>
      <c r="D287" s="23">
        <v>164528867</v>
      </c>
      <c r="E287" s="23" t="s">
        <v>1110</v>
      </c>
      <c r="F287" s="23" t="s">
        <v>16370</v>
      </c>
      <c r="G287" s="477">
        <v>1</v>
      </c>
      <c r="H287" s="467">
        <v>0.2382</v>
      </c>
      <c r="I287" s="463" t="s">
        <v>15221</v>
      </c>
      <c r="J287" s="457">
        <v>19.18</v>
      </c>
    </row>
    <row r="288" spans="1:10" s="20" customFormat="1" ht="13.8">
      <c r="A288" s="456" t="s">
        <v>618</v>
      </c>
      <c r="B288" s="23" t="s">
        <v>2081</v>
      </c>
      <c r="C288" s="23">
        <v>19</v>
      </c>
      <c r="D288" s="23">
        <v>46854055</v>
      </c>
      <c r="E288" s="23" t="s">
        <v>1109</v>
      </c>
      <c r="F288" s="23" t="s">
        <v>16365</v>
      </c>
      <c r="G288" s="477">
        <v>0.83419200000000004</v>
      </c>
      <c r="H288" s="467">
        <v>0.12239999999999999</v>
      </c>
      <c r="I288" s="463" t="s">
        <v>1438</v>
      </c>
      <c r="J288" s="457">
        <v>18.739999999999998</v>
      </c>
    </row>
    <row r="289" spans="1:10" s="20" customFormat="1">
      <c r="A289" s="454" t="s">
        <v>677</v>
      </c>
      <c r="B289" s="24" t="s">
        <v>15222</v>
      </c>
      <c r="C289" s="24">
        <v>12</v>
      </c>
      <c r="D289" s="24">
        <v>110708533</v>
      </c>
      <c r="E289" s="24" t="s">
        <v>1109</v>
      </c>
      <c r="F289" s="24" t="s">
        <v>16371</v>
      </c>
      <c r="G289" s="476">
        <v>0.89529000000000003</v>
      </c>
      <c r="H289" s="466">
        <v>0.1482</v>
      </c>
      <c r="I289" s="462" t="s">
        <v>348</v>
      </c>
      <c r="J289" s="455">
        <v>18.53</v>
      </c>
    </row>
    <row r="290" spans="1:10" s="20" customFormat="1" ht="13.8">
      <c r="A290" s="456" t="s">
        <v>524</v>
      </c>
      <c r="B290" s="23" t="s">
        <v>15223</v>
      </c>
      <c r="C290" s="23">
        <v>1</v>
      </c>
      <c r="D290" s="23">
        <v>10710255</v>
      </c>
      <c r="E290" s="23" t="s">
        <v>1110</v>
      </c>
      <c r="F290" s="23" t="s">
        <v>16368</v>
      </c>
      <c r="G290" s="477">
        <v>0.92129799999999995</v>
      </c>
      <c r="H290" s="467">
        <v>0.31269999999999998</v>
      </c>
      <c r="I290" s="463" t="s">
        <v>15224</v>
      </c>
      <c r="J290" s="457">
        <v>18.46</v>
      </c>
    </row>
    <row r="291" spans="1:10" s="20" customFormat="1">
      <c r="A291" s="454" t="s">
        <v>668</v>
      </c>
      <c r="B291" s="24" t="s">
        <v>668</v>
      </c>
      <c r="C291" s="24">
        <v>10</v>
      </c>
      <c r="D291" s="24">
        <v>114506292</v>
      </c>
      <c r="E291" s="24" t="s">
        <v>1110</v>
      </c>
      <c r="F291" s="24" t="s">
        <v>16365</v>
      </c>
      <c r="G291" s="476">
        <v>1</v>
      </c>
      <c r="H291" s="466">
        <v>0.4461</v>
      </c>
      <c r="I291" s="462" t="s">
        <v>982</v>
      </c>
      <c r="J291" s="455">
        <v>18.329999999999998</v>
      </c>
    </row>
    <row r="292" spans="1:10" s="20" customFormat="1" ht="13.8">
      <c r="A292" s="456" t="s">
        <v>526</v>
      </c>
      <c r="B292" s="23" t="s">
        <v>1672</v>
      </c>
      <c r="C292" s="23">
        <v>1</v>
      </c>
      <c r="D292" s="23">
        <v>16344625</v>
      </c>
      <c r="E292" s="23" t="s">
        <v>1106</v>
      </c>
      <c r="F292" s="23" t="s">
        <v>16364</v>
      </c>
      <c r="G292" s="477">
        <v>0.91597200000000001</v>
      </c>
      <c r="H292" s="467">
        <v>0.3518</v>
      </c>
      <c r="I292" s="463" t="s">
        <v>2022</v>
      </c>
      <c r="J292" s="457">
        <v>18.3</v>
      </c>
    </row>
    <row r="293" spans="1:10" s="20" customFormat="1" ht="13.8">
      <c r="A293" s="456" t="s">
        <v>536</v>
      </c>
      <c r="B293" s="23" t="s">
        <v>15225</v>
      </c>
      <c r="C293" s="23">
        <v>1</v>
      </c>
      <c r="D293" s="23">
        <v>212253269</v>
      </c>
      <c r="E293" s="23" t="s">
        <v>1109</v>
      </c>
      <c r="F293" s="23" t="s">
        <v>16365</v>
      </c>
      <c r="G293" s="477">
        <v>0.99530300000000005</v>
      </c>
      <c r="H293" s="467">
        <v>0.27079999999999999</v>
      </c>
      <c r="I293" s="463" t="s">
        <v>14734</v>
      </c>
      <c r="J293" s="457">
        <v>18.21</v>
      </c>
    </row>
    <row r="294" spans="1:10" s="20" customFormat="1" ht="13.8">
      <c r="A294" s="456" t="s">
        <v>554</v>
      </c>
      <c r="B294" s="23" t="s">
        <v>15226</v>
      </c>
      <c r="C294" s="23">
        <v>3</v>
      </c>
      <c r="D294" s="23">
        <v>69861423</v>
      </c>
      <c r="E294" s="23" t="s">
        <v>1110</v>
      </c>
      <c r="F294" s="23" t="s">
        <v>16365</v>
      </c>
      <c r="G294" s="477">
        <v>0.85602900000000004</v>
      </c>
      <c r="H294" s="467">
        <v>0.15040000000000001</v>
      </c>
      <c r="I294" s="463" t="s">
        <v>14657</v>
      </c>
      <c r="J294" s="457">
        <v>17.96</v>
      </c>
    </row>
    <row r="295" spans="1:10" s="20" customFormat="1" ht="13.8">
      <c r="A295" s="456" t="s">
        <v>530</v>
      </c>
      <c r="B295" s="23" t="s">
        <v>530</v>
      </c>
      <c r="C295" s="23">
        <v>1</v>
      </c>
      <c r="D295" s="23">
        <v>112462949</v>
      </c>
      <c r="E295" s="23" t="s">
        <v>1109</v>
      </c>
      <c r="F295" s="23" t="s">
        <v>16365</v>
      </c>
      <c r="G295" s="477">
        <v>1</v>
      </c>
      <c r="H295" s="467">
        <v>0.10340000000000001</v>
      </c>
      <c r="I295" s="463" t="s">
        <v>2026</v>
      </c>
      <c r="J295" s="457">
        <v>17.899999999999999</v>
      </c>
    </row>
    <row r="296" spans="1:10" s="20" customFormat="1">
      <c r="A296" s="454" t="s">
        <v>373</v>
      </c>
      <c r="B296" s="24" t="s">
        <v>15227</v>
      </c>
      <c r="C296" s="24">
        <v>16</v>
      </c>
      <c r="D296" s="24">
        <v>58579274</v>
      </c>
      <c r="E296" s="24" t="s">
        <v>1109</v>
      </c>
      <c r="F296" s="24" t="s">
        <v>16372</v>
      </c>
      <c r="G296" s="476">
        <v>0.99817699999999998</v>
      </c>
      <c r="H296" s="466">
        <v>0.2843</v>
      </c>
      <c r="I296" s="462" t="s">
        <v>15228</v>
      </c>
      <c r="J296" s="455">
        <v>17.690000000000001</v>
      </c>
    </row>
    <row r="297" spans="1:10" s="20" customFormat="1">
      <c r="A297" s="454" t="s">
        <v>268</v>
      </c>
      <c r="B297" s="24" t="s">
        <v>1539</v>
      </c>
      <c r="C297" s="24">
        <v>3</v>
      </c>
      <c r="D297" s="24">
        <v>122003757</v>
      </c>
      <c r="E297" s="24" t="s">
        <v>1109</v>
      </c>
      <c r="F297" s="24" t="s">
        <v>16363</v>
      </c>
      <c r="G297" s="476">
        <v>0.94412799999999997</v>
      </c>
      <c r="H297" s="466">
        <v>9.425E-2</v>
      </c>
      <c r="I297" s="462" t="s">
        <v>270</v>
      </c>
      <c r="J297" s="455">
        <v>17.64</v>
      </c>
    </row>
    <row r="298" spans="1:10" s="20" customFormat="1">
      <c r="A298" s="454" t="s">
        <v>664</v>
      </c>
      <c r="B298" s="24" t="s">
        <v>15229</v>
      </c>
      <c r="C298" s="24">
        <v>10</v>
      </c>
      <c r="D298" s="24">
        <v>75056863</v>
      </c>
      <c r="E298" s="24" t="s">
        <v>1106</v>
      </c>
      <c r="F298" s="24" t="s">
        <v>16372</v>
      </c>
      <c r="G298" s="476">
        <v>0.99750899999999998</v>
      </c>
      <c r="H298" s="466">
        <v>0.1777</v>
      </c>
      <c r="I298" s="462" t="s">
        <v>15230</v>
      </c>
      <c r="J298" s="455">
        <v>17.62</v>
      </c>
    </row>
    <row r="299" spans="1:10" s="20" customFormat="1">
      <c r="A299" s="454" t="s">
        <v>254</v>
      </c>
      <c r="B299" s="24" t="s">
        <v>1520</v>
      </c>
      <c r="C299" s="24">
        <v>2</v>
      </c>
      <c r="D299" s="24">
        <v>179637861</v>
      </c>
      <c r="E299" s="24" t="s">
        <v>1399</v>
      </c>
      <c r="F299" s="24" t="s">
        <v>16363</v>
      </c>
      <c r="G299" s="476">
        <v>0.94135100000000005</v>
      </c>
      <c r="H299" s="466">
        <v>7.5480000000000005E-2</v>
      </c>
      <c r="I299" s="462" t="s">
        <v>15203</v>
      </c>
      <c r="J299" s="455">
        <v>17.559999999999999</v>
      </c>
    </row>
    <row r="300" spans="1:10" s="20" customFormat="1" ht="13.8">
      <c r="A300" s="456" t="s">
        <v>630</v>
      </c>
      <c r="B300" s="23" t="s">
        <v>1730</v>
      </c>
      <c r="C300" s="23">
        <v>21</v>
      </c>
      <c r="D300" s="23">
        <v>40552307</v>
      </c>
      <c r="E300" s="23" t="s">
        <v>1399</v>
      </c>
      <c r="F300" s="23" t="s">
        <v>16378</v>
      </c>
      <c r="G300" s="477">
        <v>0.82134499999999999</v>
      </c>
      <c r="H300" s="467">
        <v>0.4738</v>
      </c>
      <c r="I300" s="463" t="s">
        <v>1731</v>
      </c>
      <c r="J300" s="457">
        <v>17.489999999999998</v>
      </c>
    </row>
    <row r="301" spans="1:10" s="20" customFormat="1" ht="13.8">
      <c r="A301" s="456" t="s">
        <v>604</v>
      </c>
      <c r="B301" s="23" t="s">
        <v>14772</v>
      </c>
      <c r="C301" s="23">
        <v>15</v>
      </c>
      <c r="D301" s="23">
        <v>99292805</v>
      </c>
      <c r="E301" s="23" t="s">
        <v>1110</v>
      </c>
      <c r="F301" s="23" t="s">
        <v>16365</v>
      </c>
      <c r="G301" s="477">
        <v>0.85930600000000001</v>
      </c>
      <c r="H301" s="467">
        <v>0.48380000000000001</v>
      </c>
      <c r="I301" s="463" t="s">
        <v>1000</v>
      </c>
      <c r="J301" s="457">
        <v>17.46</v>
      </c>
    </row>
    <row r="302" spans="1:10" s="20" customFormat="1" ht="13.8">
      <c r="A302" s="456" t="s">
        <v>554</v>
      </c>
      <c r="B302" s="23" t="s">
        <v>15231</v>
      </c>
      <c r="C302" s="23">
        <v>3</v>
      </c>
      <c r="D302" s="23">
        <v>69870465</v>
      </c>
      <c r="E302" s="23" t="s">
        <v>1110</v>
      </c>
      <c r="F302" s="23" t="s">
        <v>16365</v>
      </c>
      <c r="G302" s="477">
        <v>0.847105</v>
      </c>
      <c r="H302" s="467">
        <v>0.14699999999999999</v>
      </c>
      <c r="I302" s="463" t="s">
        <v>14657</v>
      </c>
      <c r="J302" s="457">
        <v>17.440000000000001</v>
      </c>
    </row>
    <row r="303" spans="1:10" s="20" customFormat="1">
      <c r="A303" s="454" t="s">
        <v>666</v>
      </c>
      <c r="B303" s="24" t="s">
        <v>14675</v>
      </c>
      <c r="C303" s="24">
        <v>10</v>
      </c>
      <c r="D303" s="24">
        <v>104102331</v>
      </c>
      <c r="E303" s="24" t="s">
        <v>1110</v>
      </c>
      <c r="F303" s="24" t="s">
        <v>16365</v>
      </c>
      <c r="G303" s="476">
        <v>0.92272799999999999</v>
      </c>
      <c r="H303" s="466">
        <v>0.33329999999999999</v>
      </c>
      <c r="I303" s="462" t="s">
        <v>331</v>
      </c>
      <c r="J303" s="455">
        <v>17.41</v>
      </c>
    </row>
    <row r="304" spans="1:10" s="20" customFormat="1" ht="13.8">
      <c r="A304" s="456" t="s">
        <v>153</v>
      </c>
      <c r="B304" s="23" t="s">
        <v>15232</v>
      </c>
      <c r="C304" s="23">
        <v>11</v>
      </c>
      <c r="D304" s="23">
        <v>13425629</v>
      </c>
      <c r="E304" s="23" t="s">
        <v>1110</v>
      </c>
      <c r="F304" s="23" t="s">
        <v>16365</v>
      </c>
      <c r="G304" s="477">
        <v>0.82831399999999999</v>
      </c>
      <c r="H304" s="467">
        <v>0.30270000000000002</v>
      </c>
      <c r="I304" s="463" t="s">
        <v>15233</v>
      </c>
      <c r="J304" s="457">
        <v>17.34</v>
      </c>
    </row>
    <row r="305" spans="1:10" s="20" customFormat="1">
      <c r="A305" s="454" t="s">
        <v>652</v>
      </c>
      <c r="B305" s="24" t="s">
        <v>652</v>
      </c>
      <c r="C305" s="24">
        <v>6</v>
      </c>
      <c r="D305" s="24">
        <v>16290761</v>
      </c>
      <c r="E305" s="24" t="s">
        <v>1110</v>
      </c>
      <c r="F305" s="24" t="s">
        <v>16363</v>
      </c>
      <c r="G305" s="476">
        <v>1</v>
      </c>
      <c r="H305" s="466">
        <v>0.29370000000000002</v>
      </c>
      <c r="I305" s="462" t="s">
        <v>297</v>
      </c>
      <c r="J305" s="455">
        <v>17.27</v>
      </c>
    </row>
    <row r="306" spans="1:10" s="20" customFormat="1">
      <c r="A306" s="454" t="s">
        <v>679</v>
      </c>
      <c r="B306" s="24" t="s">
        <v>1915</v>
      </c>
      <c r="C306" s="24">
        <v>17</v>
      </c>
      <c r="D306" s="24">
        <v>33307586</v>
      </c>
      <c r="E306" s="24" t="s">
        <v>1110</v>
      </c>
      <c r="F306" s="24" t="s">
        <v>16364</v>
      </c>
      <c r="G306" s="476">
        <v>0.96332200000000001</v>
      </c>
      <c r="H306" s="466">
        <v>0.30669999999999997</v>
      </c>
      <c r="I306" s="462" t="s">
        <v>14703</v>
      </c>
      <c r="J306" s="455">
        <v>17.100000000000001</v>
      </c>
    </row>
    <row r="307" spans="1:10" s="20" customFormat="1" ht="13.8">
      <c r="A307" s="456" t="s">
        <v>169</v>
      </c>
      <c r="B307" s="23" t="s">
        <v>1624</v>
      </c>
      <c r="C307" s="23">
        <v>13</v>
      </c>
      <c r="D307" s="23">
        <v>113909339</v>
      </c>
      <c r="E307" s="23" t="s">
        <v>1399</v>
      </c>
      <c r="F307" s="23" t="s">
        <v>16363</v>
      </c>
      <c r="G307" s="477">
        <v>0.98982300000000001</v>
      </c>
      <c r="H307" s="467">
        <v>0.25159999999999999</v>
      </c>
      <c r="I307" s="463" t="s">
        <v>1427</v>
      </c>
      <c r="J307" s="457">
        <v>17.059999999999999</v>
      </c>
    </row>
    <row r="308" spans="1:10" s="20" customFormat="1">
      <c r="A308" s="454" t="s">
        <v>393</v>
      </c>
      <c r="B308" s="24" t="s">
        <v>393</v>
      </c>
      <c r="C308" s="24">
        <v>21</v>
      </c>
      <c r="D308" s="24">
        <v>35821680</v>
      </c>
      <c r="E308" s="24" t="s">
        <v>1109</v>
      </c>
      <c r="F308" s="24" t="s">
        <v>16363</v>
      </c>
      <c r="G308" s="476">
        <v>1</v>
      </c>
      <c r="H308" s="466">
        <v>3.7940000000000001E-3</v>
      </c>
      <c r="I308" s="462" t="s">
        <v>395</v>
      </c>
      <c r="J308" s="455">
        <v>16.95</v>
      </c>
    </row>
    <row r="309" spans="1:10" s="20" customFormat="1">
      <c r="A309" s="454" t="s">
        <v>640</v>
      </c>
      <c r="B309" s="24" t="s">
        <v>15234</v>
      </c>
      <c r="C309" s="24">
        <v>4</v>
      </c>
      <c r="D309" s="24">
        <v>72127150</v>
      </c>
      <c r="E309" s="24" t="s">
        <v>1109</v>
      </c>
      <c r="F309" s="24" t="s">
        <v>16365</v>
      </c>
      <c r="G309" s="476">
        <v>0.82489500000000004</v>
      </c>
      <c r="H309" s="466">
        <v>0.44330000000000003</v>
      </c>
      <c r="I309" s="462" t="s">
        <v>278</v>
      </c>
      <c r="J309" s="455">
        <v>16.93</v>
      </c>
    </row>
    <row r="310" spans="1:10" s="20" customFormat="1" ht="13.8">
      <c r="A310" s="456" t="s">
        <v>23</v>
      </c>
      <c r="B310" s="23" t="s">
        <v>15235</v>
      </c>
      <c r="C310" s="23">
        <v>1</v>
      </c>
      <c r="D310" s="23">
        <v>154195598</v>
      </c>
      <c r="E310" s="23" t="s">
        <v>15236</v>
      </c>
      <c r="F310" s="23" t="s">
        <v>16365</v>
      </c>
      <c r="G310" s="477">
        <v>0.92055500000000001</v>
      </c>
      <c r="H310" s="467">
        <v>0.22939999999999999</v>
      </c>
      <c r="I310" s="463" t="s">
        <v>1404</v>
      </c>
      <c r="J310" s="457">
        <v>16.850000000000001</v>
      </c>
    </row>
    <row r="311" spans="1:10" s="20" customFormat="1" ht="13.8">
      <c r="A311" s="456" t="s">
        <v>445</v>
      </c>
      <c r="B311" s="23" t="s">
        <v>15237</v>
      </c>
      <c r="C311" s="23">
        <v>5</v>
      </c>
      <c r="D311" s="23">
        <v>179040987</v>
      </c>
      <c r="E311" s="23" t="s">
        <v>1110</v>
      </c>
      <c r="F311" s="23" t="s">
        <v>16370</v>
      </c>
      <c r="G311" s="477">
        <v>0.94698700000000002</v>
      </c>
      <c r="H311" s="467">
        <v>3.594E-3</v>
      </c>
      <c r="I311" s="463" t="s">
        <v>15206</v>
      </c>
      <c r="J311" s="457">
        <v>16.82</v>
      </c>
    </row>
    <row r="312" spans="1:10" s="20" customFormat="1" ht="13.8">
      <c r="A312" s="456" t="s">
        <v>548</v>
      </c>
      <c r="B312" s="23" t="s">
        <v>548</v>
      </c>
      <c r="C312" s="23">
        <v>3</v>
      </c>
      <c r="D312" s="23">
        <v>27472936</v>
      </c>
      <c r="E312" s="23" t="s">
        <v>1109</v>
      </c>
      <c r="F312" s="23" t="s">
        <v>16363</v>
      </c>
      <c r="G312" s="477">
        <v>1</v>
      </c>
      <c r="H312" s="467">
        <v>0.12920000000000001</v>
      </c>
      <c r="I312" s="463" t="s">
        <v>1677</v>
      </c>
      <c r="J312" s="457">
        <v>16.690000000000001</v>
      </c>
    </row>
    <row r="313" spans="1:10" s="20" customFormat="1" ht="13.8">
      <c r="A313" s="456" t="s">
        <v>620</v>
      </c>
      <c r="B313" s="23" t="s">
        <v>15238</v>
      </c>
      <c r="C313" s="23">
        <v>19</v>
      </c>
      <c r="D313" s="23">
        <v>49575618</v>
      </c>
      <c r="E313" s="23" t="s">
        <v>1399</v>
      </c>
      <c r="F313" s="23" t="s">
        <v>16372</v>
      </c>
      <c r="G313" s="477">
        <v>0.95334300000000005</v>
      </c>
      <c r="H313" s="467">
        <v>0.1414</v>
      </c>
      <c r="I313" s="463" t="s">
        <v>1647</v>
      </c>
      <c r="J313" s="457">
        <v>16.57</v>
      </c>
    </row>
    <row r="314" spans="1:10" s="20" customFormat="1" ht="13.8">
      <c r="A314" s="456" t="s">
        <v>630</v>
      </c>
      <c r="B314" s="23" t="s">
        <v>1737</v>
      </c>
      <c r="C314" s="23">
        <v>21</v>
      </c>
      <c r="D314" s="23">
        <v>40670460</v>
      </c>
      <c r="E314" s="23" t="s">
        <v>1106</v>
      </c>
      <c r="F314" s="23" t="s">
        <v>16363</v>
      </c>
      <c r="G314" s="477">
        <v>0.85884499999999997</v>
      </c>
      <c r="H314" s="467">
        <v>0.47839999999999999</v>
      </c>
      <c r="I314" s="463" t="s">
        <v>1441</v>
      </c>
      <c r="J314" s="457">
        <v>16.5</v>
      </c>
    </row>
    <row r="315" spans="1:10" s="20" customFormat="1" ht="13.8">
      <c r="A315" s="456" t="s">
        <v>620</v>
      </c>
      <c r="B315" s="23" t="s">
        <v>1646</v>
      </c>
      <c r="C315" s="23">
        <v>19</v>
      </c>
      <c r="D315" s="23">
        <v>49573362</v>
      </c>
      <c r="E315" s="23" t="s">
        <v>1109</v>
      </c>
      <c r="F315" s="23" t="s">
        <v>16374</v>
      </c>
      <c r="G315" s="477">
        <v>0.98795299999999997</v>
      </c>
      <c r="H315" s="467">
        <v>0.14480000000000001</v>
      </c>
      <c r="I315" s="463" t="s">
        <v>1647</v>
      </c>
      <c r="J315" s="457">
        <v>16.399999999999999</v>
      </c>
    </row>
    <row r="316" spans="1:10" s="20" customFormat="1" ht="13.8">
      <c r="A316" s="456" t="s">
        <v>526</v>
      </c>
      <c r="B316" s="23" t="s">
        <v>15239</v>
      </c>
      <c r="C316" s="23">
        <v>1</v>
      </c>
      <c r="D316" s="23">
        <v>16342727</v>
      </c>
      <c r="E316" s="23" t="s">
        <v>1110</v>
      </c>
      <c r="F316" s="23" t="s">
        <v>16365</v>
      </c>
      <c r="G316" s="477">
        <v>0.98363900000000004</v>
      </c>
      <c r="H316" s="467">
        <v>0.34699999999999998</v>
      </c>
      <c r="I316" s="463" t="s">
        <v>2022</v>
      </c>
      <c r="J316" s="457">
        <v>16.38</v>
      </c>
    </row>
    <row r="317" spans="1:10" s="20" customFormat="1" ht="13.8">
      <c r="A317" s="456" t="s">
        <v>528</v>
      </c>
      <c r="B317" s="23" t="s">
        <v>15240</v>
      </c>
      <c r="C317" s="23">
        <v>1</v>
      </c>
      <c r="D317" s="23">
        <v>51436946</v>
      </c>
      <c r="E317" s="23" t="s">
        <v>1399</v>
      </c>
      <c r="F317" s="23" t="s">
        <v>16365</v>
      </c>
      <c r="G317" s="477">
        <v>0.93366300000000002</v>
      </c>
      <c r="H317" s="467">
        <v>5.9899999999999997E-3</v>
      </c>
      <c r="I317" s="463" t="s">
        <v>942</v>
      </c>
      <c r="J317" s="457">
        <v>16.36</v>
      </c>
    </row>
    <row r="318" spans="1:10" s="20" customFormat="1" ht="13.8">
      <c r="A318" s="456" t="s">
        <v>542</v>
      </c>
      <c r="B318" s="23" t="s">
        <v>15241</v>
      </c>
      <c r="C318" s="23">
        <v>2</v>
      </c>
      <c r="D318" s="23">
        <v>64881229</v>
      </c>
      <c r="E318" s="23" t="s">
        <v>1110</v>
      </c>
      <c r="F318" s="23" t="s">
        <v>16365</v>
      </c>
      <c r="G318" s="477">
        <v>0.99283100000000002</v>
      </c>
      <c r="H318" s="467">
        <v>0.3528</v>
      </c>
      <c r="I318" s="463" t="s">
        <v>15242</v>
      </c>
      <c r="J318" s="457">
        <v>16.3</v>
      </c>
    </row>
    <row r="319" spans="1:10" s="20" customFormat="1">
      <c r="A319" s="454" t="s">
        <v>304</v>
      </c>
      <c r="B319" s="24" t="s">
        <v>1835</v>
      </c>
      <c r="C319" s="24">
        <v>6</v>
      </c>
      <c r="D319" s="24">
        <v>118642268</v>
      </c>
      <c r="E319" s="24" t="s">
        <v>1110</v>
      </c>
      <c r="F319" s="24" t="s">
        <v>16370</v>
      </c>
      <c r="G319" s="476">
        <v>0.87075899999999995</v>
      </c>
      <c r="H319" s="466">
        <v>0.32629999999999998</v>
      </c>
      <c r="I319" s="462" t="s">
        <v>306</v>
      </c>
      <c r="J319" s="455">
        <v>16.29</v>
      </c>
    </row>
    <row r="320" spans="1:10" s="20" customFormat="1">
      <c r="A320" s="454" t="s">
        <v>254</v>
      </c>
      <c r="B320" s="24" t="s">
        <v>15243</v>
      </c>
      <c r="C320" s="24">
        <v>2</v>
      </c>
      <c r="D320" s="24">
        <v>179644160</v>
      </c>
      <c r="E320" s="24" t="s">
        <v>1106</v>
      </c>
      <c r="F320" s="24" t="s">
        <v>16372</v>
      </c>
      <c r="G320" s="476">
        <v>0.93383099999999997</v>
      </c>
      <c r="H320" s="466">
        <v>7.5679999999999997E-2</v>
      </c>
      <c r="I320" s="462" t="s">
        <v>15204</v>
      </c>
      <c r="J320" s="455">
        <v>16.100000000000001</v>
      </c>
    </row>
    <row r="321" spans="1:10" s="20" customFormat="1" ht="13.8">
      <c r="A321" s="456" t="s">
        <v>526</v>
      </c>
      <c r="B321" s="23" t="s">
        <v>15244</v>
      </c>
      <c r="C321" s="23">
        <v>1</v>
      </c>
      <c r="D321" s="23">
        <v>16344494</v>
      </c>
      <c r="E321" s="23" t="s">
        <v>1399</v>
      </c>
      <c r="F321" s="23" t="s">
        <v>16364</v>
      </c>
      <c r="G321" s="477">
        <v>0.99751999999999996</v>
      </c>
      <c r="H321" s="467">
        <v>0.35160000000000002</v>
      </c>
      <c r="I321" s="463" t="s">
        <v>2022</v>
      </c>
      <c r="J321" s="457">
        <v>16.010000000000002</v>
      </c>
    </row>
    <row r="322" spans="1:10" s="20" customFormat="1">
      <c r="A322" s="454" t="s">
        <v>249</v>
      </c>
      <c r="B322" s="24" t="s">
        <v>15245</v>
      </c>
      <c r="C322" s="24">
        <v>2</v>
      </c>
      <c r="D322" s="24">
        <v>40739772</v>
      </c>
      <c r="E322" s="24" t="s">
        <v>1109</v>
      </c>
      <c r="F322" s="24" t="s">
        <v>16365</v>
      </c>
      <c r="G322" s="476">
        <v>0.94282699999999997</v>
      </c>
      <c r="H322" s="466">
        <v>0.1893</v>
      </c>
      <c r="I322" s="462" t="s">
        <v>251</v>
      </c>
      <c r="J322" s="455">
        <v>16</v>
      </c>
    </row>
    <row r="323" spans="1:10" s="20" customFormat="1">
      <c r="A323" s="454" t="s">
        <v>664</v>
      </c>
      <c r="B323" s="24" t="s">
        <v>15246</v>
      </c>
      <c r="C323" s="24">
        <v>10</v>
      </c>
      <c r="D323" s="24">
        <v>74928317</v>
      </c>
      <c r="E323" s="24" t="s">
        <v>1110</v>
      </c>
      <c r="F323" s="24" t="s">
        <v>16365</v>
      </c>
      <c r="G323" s="476">
        <v>0.876857</v>
      </c>
      <c r="H323" s="466">
        <v>0.1777</v>
      </c>
      <c r="I323" s="462" t="s">
        <v>15247</v>
      </c>
      <c r="J323" s="455">
        <v>15.91</v>
      </c>
    </row>
    <row r="324" spans="1:10" s="20" customFormat="1">
      <c r="A324" s="454" t="s">
        <v>322</v>
      </c>
      <c r="B324" s="24" t="s">
        <v>322</v>
      </c>
      <c r="C324" s="24">
        <v>8</v>
      </c>
      <c r="D324" s="24">
        <v>106347897</v>
      </c>
      <c r="E324" s="24" t="s">
        <v>1110</v>
      </c>
      <c r="F324" s="24" t="s">
        <v>16365</v>
      </c>
      <c r="G324" s="476">
        <v>1</v>
      </c>
      <c r="H324" s="466">
        <v>1.438E-2</v>
      </c>
      <c r="I324" s="462" t="s">
        <v>15248</v>
      </c>
      <c r="J324" s="455">
        <v>15.85</v>
      </c>
    </row>
    <row r="325" spans="1:10" s="20" customFormat="1">
      <c r="A325" s="454" t="s">
        <v>664</v>
      </c>
      <c r="B325" s="24" t="s">
        <v>14750</v>
      </c>
      <c r="C325" s="24">
        <v>10</v>
      </c>
      <c r="D325" s="24">
        <v>74836786</v>
      </c>
      <c r="E325" s="24" t="s">
        <v>1109</v>
      </c>
      <c r="F325" s="24" t="s">
        <v>16365</v>
      </c>
      <c r="G325" s="476">
        <v>0.82277900000000004</v>
      </c>
      <c r="H325" s="466">
        <v>0.1787</v>
      </c>
      <c r="I325" s="462" t="s">
        <v>14746</v>
      </c>
      <c r="J325" s="455">
        <v>15.8</v>
      </c>
    </row>
    <row r="326" spans="1:10" s="20" customFormat="1">
      <c r="A326" s="454" t="s">
        <v>254</v>
      </c>
      <c r="B326" s="24" t="s">
        <v>15249</v>
      </c>
      <c r="C326" s="24">
        <v>2</v>
      </c>
      <c r="D326" s="24">
        <v>179603225</v>
      </c>
      <c r="E326" s="24" t="s">
        <v>1110</v>
      </c>
      <c r="F326" s="24" t="s">
        <v>16365</v>
      </c>
      <c r="G326" s="476">
        <v>0.98206400000000005</v>
      </c>
      <c r="H326" s="466">
        <v>7.5880000000000003E-2</v>
      </c>
      <c r="I326" s="462" t="s">
        <v>15203</v>
      </c>
      <c r="J326" s="455">
        <v>15.79</v>
      </c>
    </row>
    <row r="327" spans="1:10" s="20" customFormat="1">
      <c r="A327" s="454" t="s">
        <v>632</v>
      </c>
      <c r="B327" s="24" t="s">
        <v>15250</v>
      </c>
      <c r="C327" s="24">
        <v>1</v>
      </c>
      <c r="D327" s="24">
        <v>205685352</v>
      </c>
      <c r="E327" s="24" t="s">
        <v>1106</v>
      </c>
      <c r="F327" s="24" t="s">
        <v>16367</v>
      </c>
      <c r="G327" s="476">
        <v>0.90961599999999998</v>
      </c>
      <c r="H327" s="466">
        <v>0.33129999999999998</v>
      </c>
      <c r="I327" s="462" t="s">
        <v>1406</v>
      </c>
      <c r="J327" s="455">
        <v>15.74</v>
      </c>
    </row>
    <row r="328" spans="1:10" s="20" customFormat="1">
      <c r="A328" s="454" t="s">
        <v>648</v>
      </c>
      <c r="B328" s="24" t="s">
        <v>648</v>
      </c>
      <c r="C328" s="24">
        <v>5</v>
      </c>
      <c r="D328" s="24">
        <v>137364795</v>
      </c>
      <c r="E328" s="24" t="s">
        <v>1109</v>
      </c>
      <c r="F328" s="24" t="s">
        <v>16365</v>
      </c>
      <c r="G328" s="476">
        <v>1</v>
      </c>
      <c r="H328" s="466">
        <v>5.9499999999999997E-2</v>
      </c>
      <c r="I328" s="462" t="s">
        <v>1413</v>
      </c>
      <c r="J328" s="455">
        <v>15.73</v>
      </c>
    </row>
    <row r="329" spans="1:10" s="20" customFormat="1" ht="13.8">
      <c r="A329" s="456" t="s">
        <v>568</v>
      </c>
      <c r="B329" s="23" t="s">
        <v>109</v>
      </c>
      <c r="C329" s="23">
        <v>7</v>
      </c>
      <c r="D329" s="23">
        <v>40134678</v>
      </c>
      <c r="E329" s="23" t="s">
        <v>1399</v>
      </c>
      <c r="F329" s="23" t="s">
        <v>16367</v>
      </c>
      <c r="G329" s="477">
        <v>0.96689400000000003</v>
      </c>
      <c r="H329" s="467">
        <v>7.0889999999999995E-2</v>
      </c>
      <c r="I329" s="463" t="s">
        <v>15251</v>
      </c>
      <c r="J329" s="457">
        <v>15.65</v>
      </c>
    </row>
    <row r="330" spans="1:10" s="20" customFormat="1">
      <c r="A330" s="454" t="s">
        <v>664</v>
      </c>
      <c r="B330" s="24" t="s">
        <v>15252</v>
      </c>
      <c r="C330" s="24">
        <v>10</v>
      </c>
      <c r="D330" s="24">
        <v>75150184</v>
      </c>
      <c r="E330" s="24" t="s">
        <v>1110</v>
      </c>
      <c r="F330" s="24" t="s">
        <v>16365</v>
      </c>
      <c r="G330" s="476">
        <v>0.96785299999999996</v>
      </c>
      <c r="H330" s="466">
        <v>0.17810000000000001</v>
      </c>
      <c r="I330" s="462" t="s">
        <v>15210</v>
      </c>
      <c r="J330" s="455">
        <v>15.59</v>
      </c>
    </row>
    <row r="331" spans="1:10" s="20" customFormat="1" ht="13.8">
      <c r="A331" s="456" t="s">
        <v>624</v>
      </c>
      <c r="B331" s="23" t="s">
        <v>15254</v>
      </c>
      <c r="C331" s="23">
        <v>20</v>
      </c>
      <c r="D331" s="23">
        <v>33588698</v>
      </c>
      <c r="E331" s="23" t="s">
        <v>1109</v>
      </c>
      <c r="F331" s="23" t="s">
        <v>16375</v>
      </c>
      <c r="G331" s="477">
        <v>0.96077999999999997</v>
      </c>
      <c r="H331" s="467">
        <v>0.1709</v>
      </c>
      <c r="I331" s="463" t="s">
        <v>1439</v>
      </c>
      <c r="J331" s="457">
        <v>15.58</v>
      </c>
    </row>
    <row r="332" spans="1:10" s="20" customFormat="1">
      <c r="A332" s="454" t="s">
        <v>656</v>
      </c>
      <c r="B332" s="24" t="s">
        <v>15253</v>
      </c>
      <c r="C332" s="24">
        <v>7</v>
      </c>
      <c r="D332" s="24">
        <v>150649603</v>
      </c>
      <c r="E332" s="24" t="s">
        <v>1110</v>
      </c>
      <c r="F332" s="24" t="s">
        <v>16372</v>
      </c>
      <c r="G332" s="476">
        <v>0.82251200000000002</v>
      </c>
      <c r="H332" s="466">
        <v>0.3427</v>
      </c>
      <c r="I332" s="462" t="s">
        <v>312</v>
      </c>
      <c r="J332" s="455">
        <v>15.58</v>
      </c>
    </row>
    <row r="333" spans="1:10" s="20" customFormat="1">
      <c r="A333" s="454" t="s">
        <v>343</v>
      </c>
      <c r="B333" s="24" t="s">
        <v>15255</v>
      </c>
      <c r="C333" s="24">
        <v>12</v>
      </c>
      <c r="D333" s="24">
        <v>46300100</v>
      </c>
      <c r="E333" s="24" t="s">
        <v>1109</v>
      </c>
      <c r="F333" s="24" t="s">
        <v>16367</v>
      </c>
      <c r="G333" s="476">
        <v>0.96256399999999998</v>
      </c>
      <c r="H333" s="466">
        <v>1.038E-2</v>
      </c>
      <c r="I333" s="462" t="s">
        <v>345</v>
      </c>
      <c r="J333" s="455">
        <v>15.52</v>
      </c>
    </row>
    <row r="334" spans="1:10" s="20" customFormat="1" ht="13.8">
      <c r="A334" s="456" t="s">
        <v>526</v>
      </c>
      <c r="B334" s="23" t="s">
        <v>526</v>
      </c>
      <c r="C334" s="23">
        <v>1</v>
      </c>
      <c r="D334" s="23">
        <v>16344402</v>
      </c>
      <c r="E334" s="23" t="s">
        <v>1110</v>
      </c>
      <c r="F334" s="23" t="s">
        <v>16372</v>
      </c>
      <c r="G334" s="477">
        <v>1</v>
      </c>
      <c r="H334" s="467">
        <v>0.35099999999999998</v>
      </c>
      <c r="I334" s="463" t="s">
        <v>2022</v>
      </c>
      <c r="J334" s="457">
        <v>15.51</v>
      </c>
    </row>
    <row r="335" spans="1:10" s="20" customFormat="1">
      <c r="A335" s="454" t="s">
        <v>658</v>
      </c>
      <c r="B335" s="24" t="s">
        <v>15256</v>
      </c>
      <c r="C335" s="24">
        <v>8</v>
      </c>
      <c r="D335" s="24">
        <v>71315917</v>
      </c>
      <c r="E335" s="24" t="s">
        <v>1110</v>
      </c>
      <c r="F335" s="24" t="s">
        <v>16365</v>
      </c>
      <c r="G335" s="476">
        <v>0.996533</v>
      </c>
      <c r="H335" s="466">
        <v>0.18809999999999999</v>
      </c>
      <c r="I335" s="462" t="s">
        <v>315</v>
      </c>
      <c r="J335" s="455">
        <v>15.46</v>
      </c>
    </row>
    <row r="336" spans="1:10" s="20" customFormat="1">
      <c r="A336" s="454" t="s">
        <v>666</v>
      </c>
      <c r="B336" s="24" t="s">
        <v>15257</v>
      </c>
      <c r="C336" s="24">
        <v>10</v>
      </c>
      <c r="D336" s="24">
        <v>104000307</v>
      </c>
      <c r="E336" s="24" t="s">
        <v>1106</v>
      </c>
      <c r="F336" s="24" t="s">
        <v>16365</v>
      </c>
      <c r="G336" s="476">
        <v>0.96886700000000003</v>
      </c>
      <c r="H336" s="466">
        <v>0.3201</v>
      </c>
      <c r="I336" s="462" t="s">
        <v>1423</v>
      </c>
      <c r="J336" s="455">
        <v>15.45</v>
      </c>
    </row>
    <row r="337" spans="1:10" s="20" customFormat="1" ht="13.8">
      <c r="A337" s="456" t="s">
        <v>564</v>
      </c>
      <c r="B337" s="23" t="s">
        <v>15258</v>
      </c>
      <c r="C337" s="23">
        <v>6</v>
      </c>
      <c r="D337" s="23">
        <v>34569814</v>
      </c>
      <c r="E337" s="23" t="s">
        <v>1106</v>
      </c>
      <c r="F337" s="23" t="s">
        <v>16365</v>
      </c>
      <c r="G337" s="477">
        <v>0.92486400000000002</v>
      </c>
      <c r="H337" s="467">
        <v>0.18429999999999999</v>
      </c>
      <c r="I337" s="463" t="s">
        <v>15259</v>
      </c>
      <c r="J337" s="457">
        <v>15.38</v>
      </c>
    </row>
    <row r="338" spans="1:10" s="20" customFormat="1">
      <c r="A338" s="454" t="s">
        <v>664</v>
      </c>
      <c r="B338" s="24" t="s">
        <v>14752</v>
      </c>
      <c r="C338" s="24">
        <v>10</v>
      </c>
      <c r="D338" s="24">
        <v>75000698</v>
      </c>
      <c r="E338" s="24" t="s">
        <v>1106</v>
      </c>
      <c r="F338" s="24" t="s">
        <v>16375</v>
      </c>
      <c r="G338" s="476">
        <v>0.89566900000000005</v>
      </c>
      <c r="H338" s="466">
        <v>0.19089999999999999</v>
      </c>
      <c r="I338" s="462" t="s">
        <v>14751</v>
      </c>
      <c r="J338" s="455">
        <v>15.38</v>
      </c>
    </row>
    <row r="339" spans="1:10" s="20" customFormat="1">
      <c r="A339" s="454" t="s">
        <v>233</v>
      </c>
      <c r="B339" s="24" t="s">
        <v>233</v>
      </c>
      <c r="C339" s="24">
        <v>1</v>
      </c>
      <c r="D339" s="24">
        <v>23710475</v>
      </c>
      <c r="E339" s="24" t="s">
        <v>1109</v>
      </c>
      <c r="F339" s="24" t="s">
        <v>16367</v>
      </c>
      <c r="G339" s="476">
        <v>1</v>
      </c>
      <c r="H339" s="466">
        <v>0.36919999999999997</v>
      </c>
      <c r="I339" s="462" t="s">
        <v>235</v>
      </c>
      <c r="J339" s="455">
        <v>15.29</v>
      </c>
    </row>
    <row r="340" spans="1:10" s="20" customFormat="1" ht="13.8">
      <c r="A340" s="456" t="s">
        <v>536</v>
      </c>
      <c r="B340" s="23" t="s">
        <v>15260</v>
      </c>
      <c r="C340" s="23">
        <v>1</v>
      </c>
      <c r="D340" s="23">
        <v>212224946</v>
      </c>
      <c r="E340" s="23" t="s">
        <v>1109</v>
      </c>
      <c r="F340" s="23" t="s">
        <v>16368</v>
      </c>
      <c r="G340" s="477">
        <v>0.94415300000000002</v>
      </c>
      <c r="H340" s="467">
        <v>0.25840000000000002</v>
      </c>
      <c r="I340" s="463" t="s">
        <v>15261</v>
      </c>
      <c r="J340" s="457">
        <v>15.22</v>
      </c>
    </row>
    <row r="341" spans="1:10" s="20" customFormat="1" ht="13.8">
      <c r="A341" s="456" t="s">
        <v>107</v>
      </c>
      <c r="B341" s="23" t="s">
        <v>15262</v>
      </c>
      <c r="C341" s="23">
        <v>7</v>
      </c>
      <c r="D341" s="23">
        <v>35414772</v>
      </c>
      <c r="E341" s="23" t="s">
        <v>1109</v>
      </c>
      <c r="F341" s="23" t="s">
        <v>16373</v>
      </c>
      <c r="G341" s="477">
        <v>0.87683500000000003</v>
      </c>
      <c r="H341" s="467">
        <v>0.48359999999999997</v>
      </c>
      <c r="I341" s="463" t="s">
        <v>15263</v>
      </c>
      <c r="J341" s="457">
        <v>15.2</v>
      </c>
    </row>
    <row r="342" spans="1:10" s="20" customFormat="1">
      <c r="A342" s="454" t="s">
        <v>249</v>
      </c>
      <c r="B342" s="24" t="s">
        <v>1129</v>
      </c>
      <c r="C342" s="24">
        <v>2</v>
      </c>
      <c r="D342" s="24">
        <v>40737724</v>
      </c>
      <c r="E342" s="24" t="s">
        <v>1399</v>
      </c>
      <c r="F342" s="24" t="s">
        <v>16365</v>
      </c>
      <c r="G342" s="476">
        <v>0.94487699999999997</v>
      </c>
      <c r="H342" s="466">
        <v>0.18970000000000001</v>
      </c>
      <c r="I342" s="462" t="s">
        <v>251</v>
      </c>
      <c r="J342" s="455">
        <v>15.2</v>
      </c>
    </row>
    <row r="343" spans="1:10" s="20" customFormat="1" ht="13.8">
      <c r="A343" s="456" t="s">
        <v>572</v>
      </c>
      <c r="B343" s="23" t="s">
        <v>572</v>
      </c>
      <c r="C343" s="23">
        <v>7</v>
      </c>
      <c r="D343" s="23">
        <v>100064719</v>
      </c>
      <c r="E343" s="23" t="s">
        <v>1110</v>
      </c>
      <c r="F343" s="23" t="s">
        <v>16372</v>
      </c>
      <c r="G343" s="477">
        <v>1</v>
      </c>
      <c r="H343" s="467">
        <v>0.33629999999999999</v>
      </c>
      <c r="I343" s="463" t="s">
        <v>15264</v>
      </c>
      <c r="J343" s="457">
        <v>15.17</v>
      </c>
    </row>
    <row r="344" spans="1:10" s="20" customFormat="1">
      <c r="A344" s="454" t="s">
        <v>677</v>
      </c>
      <c r="B344" s="24" t="s">
        <v>15265</v>
      </c>
      <c r="C344" s="24">
        <v>12</v>
      </c>
      <c r="D344" s="24">
        <v>110975675</v>
      </c>
      <c r="E344" s="24" t="s">
        <v>1109</v>
      </c>
      <c r="F344" s="24" t="s">
        <v>16365</v>
      </c>
      <c r="G344" s="476">
        <v>0.85487400000000002</v>
      </c>
      <c r="H344" s="466">
        <v>0.14360000000000001</v>
      </c>
      <c r="I344" s="462" t="s">
        <v>15266</v>
      </c>
      <c r="J344" s="455">
        <v>15.15</v>
      </c>
    </row>
    <row r="345" spans="1:10" s="20" customFormat="1" ht="13.8">
      <c r="A345" s="456" t="s">
        <v>620</v>
      </c>
      <c r="B345" s="23" t="s">
        <v>15267</v>
      </c>
      <c r="C345" s="23">
        <v>19</v>
      </c>
      <c r="D345" s="23">
        <v>49575947</v>
      </c>
      <c r="E345" s="23" t="s">
        <v>1106</v>
      </c>
      <c r="F345" s="23" t="s">
        <v>16364</v>
      </c>
      <c r="G345" s="477">
        <v>0.93860399999999999</v>
      </c>
      <c r="H345" s="467">
        <v>0.1386</v>
      </c>
      <c r="I345" s="463" t="s">
        <v>1647</v>
      </c>
      <c r="J345" s="457">
        <v>15.02</v>
      </c>
    </row>
    <row r="346" spans="1:10" s="20" customFormat="1" ht="13.8">
      <c r="A346" s="456" t="s">
        <v>582</v>
      </c>
      <c r="B346" s="23" t="s">
        <v>15268</v>
      </c>
      <c r="C346" s="23">
        <v>9</v>
      </c>
      <c r="D346" s="23">
        <v>72362026</v>
      </c>
      <c r="E346" s="23" t="s">
        <v>1110</v>
      </c>
      <c r="F346" s="23" t="s">
        <v>16365</v>
      </c>
      <c r="G346" s="477">
        <v>0.95469899999999996</v>
      </c>
      <c r="H346" s="467">
        <v>0.24179999999999999</v>
      </c>
      <c r="I346" s="463" t="s">
        <v>2053</v>
      </c>
      <c r="J346" s="457">
        <v>15</v>
      </c>
    </row>
    <row r="347" spans="1:10" s="20" customFormat="1">
      <c r="A347" s="454" t="s">
        <v>254</v>
      </c>
      <c r="B347" s="24" t="s">
        <v>15269</v>
      </c>
      <c r="C347" s="24">
        <v>2</v>
      </c>
      <c r="D347" s="24">
        <v>179605705</v>
      </c>
      <c r="E347" s="24" t="s">
        <v>1399</v>
      </c>
      <c r="F347" s="24" t="s">
        <v>16372</v>
      </c>
      <c r="G347" s="476">
        <v>0.98462000000000005</v>
      </c>
      <c r="H347" s="466">
        <v>7.6079999999999995E-2</v>
      </c>
      <c r="I347" s="462" t="s">
        <v>15203</v>
      </c>
      <c r="J347" s="455">
        <v>14.99</v>
      </c>
    </row>
    <row r="348" spans="1:10" s="20" customFormat="1">
      <c r="A348" s="454" t="s">
        <v>254</v>
      </c>
      <c r="B348" s="24" t="s">
        <v>254</v>
      </c>
      <c r="C348" s="24">
        <v>2</v>
      </c>
      <c r="D348" s="24">
        <v>179611711</v>
      </c>
      <c r="E348" s="24" t="s">
        <v>1110</v>
      </c>
      <c r="F348" s="24" t="s">
        <v>16363</v>
      </c>
      <c r="G348" s="476">
        <v>1</v>
      </c>
      <c r="H348" s="466">
        <v>7.7280000000000001E-2</v>
      </c>
      <c r="I348" s="462" t="s">
        <v>15203</v>
      </c>
      <c r="J348" s="455">
        <v>14.96</v>
      </c>
    </row>
    <row r="349" spans="1:10" s="20" customFormat="1">
      <c r="A349" s="454" t="s">
        <v>249</v>
      </c>
      <c r="B349" s="24" t="s">
        <v>15270</v>
      </c>
      <c r="C349" s="24">
        <v>2</v>
      </c>
      <c r="D349" s="24">
        <v>40739349</v>
      </c>
      <c r="E349" s="24" t="s">
        <v>1106</v>
      </c>
      <c r="F349" s="24" t="s">
        <v>16365</v>
      </c>
      <c r="G349" s="476">
        <v>0.99469300000000005</v>
      </c>
      <c r="H349" s="466">
        <v>0.19889999999999999</v>
      </c>
      <c r="I349" s="462" t="s">
        <v>251</v>
      </c>
      <c r="J349" s="455">
        <v>14.88</v>
      </c>
    </row>
    <row r="350" spans="1:10" s="20" customFormat="1">
      <c r="A350" s="454" t="s">
        <v>254</v>
      </c>
      <c r="B350" s="24" t="s">
        <v>15271</v>
      </c>
      <c r="C350" s="24">
        <v>2</v>
      </c>
      <c r="D350" s="24">
        <v>179647546</v>
      </c>
      <c r="E350" s="24" t="s">
        <v>1399</v>
      </c>
      <c r="F350" s="24" t="s">
        <v>16372</v>
      </c>
      <c r="G350" s="476">
        <v>0.90491500000000002</v>
      </c>
      <c r="H350" s="466">
        <v>7.7679999999999999E-2</v>
      </c>
      <c r="I350" s="462" t="s">
        <v>256</v>
      </c>
      <c r="J350" s="455">
        <v>14.87</v>
      </c>
    </row>
    <row r="351" spans="1:10" s="20" customFormat="1">
      <c r="A351" s="454" t="s">
        <v>666</v>
      </c>
      <c r="B351" s="24" t="s">
        <v>15272</v>
      </c>
      <c r="C351" s="24">
        <v>10</v>
      </c>
      <c r="D351" s="24">
        <v>104114328</v>
      </c>
      <c r="E351" s="24" t="s">
        <v>1106</v>
      </c>
      <c r="F351" s="24" t="s">
        <v>16365</v>
      </c>
      <c r="G351" s="476">
        <v>0.92266300000000001</v>
      </c>
      <c r="H351" s="466">
        <v>0.33329999999999999</v>
      </c>
      <c r="I351" s="462" t="s">
        <v>331</v>
      </c>
      <c r="J351" s="455">
        <v>14.87</v>
      </c>
    </row>
    <row r="352" spans="1:10" s="20" customFormat="1">
      <c r="A352" s="454" t="s">
        <v>658</v>
      </c>
      <c r="B352" s="24" t="s">
        <v>15273</v>
      </c>
      <c r="C352" s="24">
        <v>8</v>
      </c>
      <c r="D352" s="24">
        <v>71250826</v>
      </c>
      <c r="E352" s="24" t="s">
        <v>1110</v>
      </c>
      <c r="F352" s="24" t="s">
        <v>16365</v>
      </c>
      <c r="G352" s="476">
        <v>0.99884399999999995</v>
      </c>
      <c r="H352" s="466">
        <v>0.18890000000000001</v>
      </c>
      <c r="I352" s="462" t="s">
        <v>315</v>
      </c>
      <c r="J352" s="455">
        <v>14.85</v>
      </c>
    </row>
    <row r="353" spans="1:10" s="20" customFormat="1">
      <c r="A353" s="454" t="s">
        <v>664</v>
      </c>
      <c r="B353" s="24" t="s">
        <v>15274</v>
      </c>
      <c r="C353" s="24">
        <v>10</v>
      </c>
      <c r="D353" s="24">
        <v>75079280</v>
      </c>
      <c r="E353" s="24" t="s">
        <v>1110</v>
      </c>
      <c r="F353" s="24" t="s">
        <v>16365</v>
      </c>
      <c r="G353" s="476">
        <v>1</v>
      </c>
      <c r="H353" s="466">
        <v>0.17810000000000001</v>
      </c>
      <c r="I353" s="462" t="s">
        <v>15230</v>
      </c>
      <c r="J353" s="455">
        <v>14.73</v>
      </c>
    </row>
    <row r="354" spans="1:10" s="20" customFormat="1" ht="13.8">
      <c r="A354" s="456" t="s">
        <v>552</v>
      </c>
      <c r="B354" s="23" t="s">
        <v>15275</v>
      </c>
      <c r="C354" s="23">
        <v>3</v>
      </c>
      <c r="D354" s="23">
        <v>56658481</v>
      </c>
      <c r="E354" s="23" t="s">
        <v>1106</v>
      </c>
      <c r="F354" s="23" t="s">
        <v>16365</v>
      </c>
      <c r="G354" s="477">
        <v>0.99509099999999995</v>
      </c>
      <c r="H354" s="467">
        <v>0.36459999999999998</v>
      </c>
      <c r="I354" s="463" t="s">
        <v>15276</v>
      </c>
      <c r="J354" s="457">
        <v>14.71</v>
      </c>
    </row>
    <row r="355" spans="1:10" s="20" customFormat="1">
      <c r="A355" s="454" t="s">
        <v>666</v>
      </c>
      <c r="B355" s="24" t="s">
        <v>15277</v>
      </c>
      <c r="C355" s="24">
        <v>10</v>
      </c>
      <c r="D355" s="24">
        <v>104074322</v>
      </c>
      <c r="E355" s="24" t="s">
        <v>1110</v>
      </c>
      <c r="F355" s="24" t="s">
        <v>16365</v>
      </c>
      <c r="G355" s="476">
        <v>0.92583899999999997</v>
      </c>
      <c r="H355" s="466">
        <v>0.33289999999999997</v>
      </c>
      <c r="I355" s="462" t="s">
        <v>331</v>
      </c>
      <c r="J355" s="455">
        <v>14.68</v>
      </c>
    </row>
    <row r="356" spans="1:10" s="20" customFormat="1">
      <c r="A356" s="454" t="s">
        <v>249</v>
      </c>
      <c r="B356" s="24" t="s">
        <v>15278</v>
      </c>
      <c r="C356" s="24">
        <v>2</v>
      </c>
      <c r="D356" s="24">
        <v>40737884</v>
      </c>
      <c r="E356" s="24" t="s">
        <v>15279</v>
      </c>
      <c r="F356" s="24" t="s">
        <v>16365</v>
      </c>
      <c r="G356" s="476">
        <v>0.945963</v>
      </c>
      <c r="H356" s="466">
        <v>0.1895</v>
      </c>
      <c r="I356" s="462" t="s">
        <v>251</v>
      </c>
      <c r="J356" s="455">
        <v>14.67</v>
      </c>
    </row>
    <row r="357" spans="1:10" s="20" customFormat="1">
      <c r="A357" s="454" t="s">
        <v>352</v>
      </c>
      <c r="B357" s="24" t="s">
        <v>993</v>
      </c>
      <c r="C357" s="24">
        <v>13</v>
      </c>
      <c r="D357" s="24">
        <v>74518210</v>
      </c>
      <c r="E357" s="24" t="s">
        <v>1110</v>
      </c>
      <c r="F357" s="24" t="s">
        <v>16375</v>
      </c>
      <c r="G357" s="476">
        <v>0.98847799999999997</v>
      </c>
      <c r="H357" s="466">
        <v>0.31709999999999999</v>
      </c>
      <c r="I357" s="462" t="s">
        <v>354</v>
      </c>
      <c r="J357" s="455">
        <v>14.67</v>
      </c>
    </row>
    <row r="358" spans="1:10" s="20" customFormat="1" ht="13.8">
      <c r="A358" s="456" t="s">
        <v>570</v>
      </c>
      <c r="B358" s="23" t="s">
        <v>15280</v>
      </c>
      <c r="C358" s="23">
        <v>7</v>
      </c>
      <c r="D358" s="23">
        <v>95041016</v>
      </c>
      <c r="E358" s="23" t="s">
        <v>1106</v>
      </c>
      <c r="F358" s="23" t="s">
        <v>16363</v>
      </c>
      <c r="G358" s="477">
        <v>0.94494900000000004</v>
      </c>
      <c r="H358" s="467">
        <v>0.28210000000000002</v>
      </c>
      <c r="I358" s="463" t="s">
        <v>1570</v>
      </c>
      <c r="J358" s="457">
        <v>14.65</v>
      </c>
    </row>
    <row r="359" spans="1:10" s="20" customFormat="1">
      <c r="A359" s="454" t="s">
        <v>658</v>
      </c>
      <c r="B359" s="24" t="s">
        <v>15281</v>
      </c>
      <c r="C359" s="24">
        <v>8</v>
      </c>
      <c r="D359" s="24">
        <v>71017438</v>
      </c>
      <c r="E359" s="24" t="s">
        <v>1110</v>
      </c>
      <c r="F359" s="24" t="s">
        <v>16366</v>
      </c>
      <c r="G359" s="476">
        <v>0.93401000000000001</v>
      </c>
      <c r="H359" s="466">
        <v>0.18229999999999999</v>
      </c>
      <c r="I359" s="462" t="s">
        <v>15282</v>
      </c>
      <c r="J359" s="455">
        <v>14.65</v>
      </c>
    </row>
    <row r="360" spans="1:10" s="20" customFormat="1">
      <c r="A360" s="454" t="s">
        <v>257</v>
      </c>
      <c r="B360" s="24" t="s">
        <v>15283</v>
      </c>
      <c r="C360" s="24">
        <v>2</v>
      </c>
      <c r="D360" s="24">
        <v>201171469</v>
      </c>
      <c r="E360" s="24" t="s">
        <v>1106</v>
      </c>
      <c r="F360" s="24" t="s">
        <v>16364</v>
      </c>
      <c r="G360" s="476">
        <v>0.91800099999999996</v>
      </c>
      <c r="H360" s="466">
        <v>0.4617</v>
      </c>
      <c r="I360" s="462" t="s">
        <v>259</v>
      </c>
      <c r="J360" s="455">
        <v>14.63</v>
      </c>
    </row>
    <row r="361" spans="1:10" s="20" customFormat="1" ht="13.8">
      <c r="A361" s="456" t="s">
        <v>536</v>
      </c>
      <c r="B361" s="23" t="s">
        <v>15284</v>
      </c>
      <c r="C361" s="23">
        <v>1</v>
      </c>
      <c r="D361" s="23">
        <v>212209367</v>
      </c>
      <c r="E361" s="23" t="s">
        <v>15285</v>
      </c>
      <c r="F361" s="23" t="s">
        <v>16365</v>
      </c>
      <c r="G361" s="477">
        <v>0.94772199999999995</v>
      </c>
      <c r="H361" s="467">
        <v>0.2596</v>
      </c>
      <c r="I361" s="463" t="s">
        <v>14734</v>
      </c>
      <c r="J361" s="457">
        <v>14.53</v>
      </c>
    </row>
    <row r="362" spans="1:10" s="20" customFormat="1">
      <c r="A362" s="454" t="s">
        <v>664</v>
      </c>
      <c r="B362" s="24" t="s">
        <v>15286</v>
      </c>
      <c r="C362" s="24">
        <v>10</v>
      </c>
      <c r="D362" s="24">
        <v>75026656</v>
      </c>
      <c r="E362" s="24" t="s">
        <v>1110</v>
      </c>
      <c r="F362" s="24" t="s">
        <v>16365</v>
      </c>
      <c r="G362" s="476">
        <v>0.97396899999999997</v>
      </c>
      <c r="H362" s="466">
        <v>0.17469999999999999</v>
      </c>
      <c r="I362" s="462" t="s">
        <v>14761</v>
      </c>
      <c r="J362" s="455">
        <v>14.53</v>
      </c>
    </row>
    <row r="363" spans="1:10" s="20" customFormat="1" ht="13.8">
      <c r="A363" s="456" t="s">
        <v>524</v>
      </c>
      <c r="B363" s="23" t="s">
        <v>15288</v>
      </c>
      <c r="C363" s="23">
        <v>1</v>
      </c>
      <c r="D363" s="23">
        <v>10708142</v>
      </c>
      <c r="E363" s="23" t="s">
        <v>1399</v>
      </c>
      <c r="F363" s="23" t="s">
        <v>16372</v>
      </c>
      <c r="G363" s="477">
        <v>0.97714999999999996</v>
      </c>
      <c r="H363" s="467">
        <v>0.32929999999999998</v>
      </c>
      <c r="I363" s="463" t="s">
        <v>15224</v>
      </c>
      <c r="J363" s="457">
        <v>14.52</v>
      </c>
    </row>
    <row r="364" spans="1:10" s="20" customFormat="1" ht="13.8">
      <c r="A364" s="456" t="s">
        <v>188</v>
      </c>
      <c r="B364" s="23" t="s">
        <v>15289</v>
      </c>
      <c r="C364" s="23">
        <v>17</v>
      </c>
      <c r="D364" s="23">
        <v>2611471</v>
      </c>
      <c r="E364" s="23" t="s">
        <v>1106</v>
      </c>
      <c r="F364" s="23" t="s">
        <v>16365</v>
      </c>
      <c r="G364" s="477">
        <v>0.96683600000000003</v>
      </c>
      <c r="H364" s="467">
        <v>0.19409999999999999</v>
      </c>
      <c r="I364" s="463" t="s">
        <v>1632</v>
      </c>
      <c r="J364" s="457">
        <v>14.52</v>
      </c>
    </row>
    <row r="365" spans="1:10" s="20" customFormat="1" ht="13.8">
      <c r="A365" s="456" t="s">
        <v>582</v>
      </c>
      <c r="B365" s="23" t="s">
        <v>15290</v>
      </c>
      <c r="C365" s="23">
        <v>9</v>
      </c>
      <c r="D365" s="23">
        <v>72402042</v>
      </c>
      <c r="E365" s="23" t="s">
        <v>1110</v>
      </c>
      <c r="F365" s="23" t="s">
        <v>16373</v>
      </c>
      <c r="G365" s="477">
        <v>0.98681200000000002</v>
      </c>
      <c r="H365" s="467">
        <v>0.23960000000000001</v>
      </c>
      <c r="I365" s="463" t="s">
        <v>2053</v>
      </c>
      <c r="J365" s="457">
        <v>14.45</v>
      </c>
    </row>
    <row r="366" spans="1:10" s="20" customFormat="1" ht="13.8">
      <c r="A366" s="456" t="s">
        <v>540</v>
      </c>
      <c r="B366" s="23" t="s">
        <v>15291</v>
      </c>
      <c r="C366" s="23">
        <v>2</v>
      </c>
      <c r="D366" s="23">
        <v>46534338</v>
      </c>
      <c r="E366" s="23" t="s">
        <v>1399</v>
      </c>
      <c r="F366" s="23" t="s">
        <v>16365</v>
      </c>
      <c r="G366" s="477">
        <v>0.98604099999999995</v>
      </c>
      <c r="H366" s="467">
        <v>0.4259</v>
      </c>
      <c r="I366" s="463" t="s">
        <v>15292</v>
      </c>
      <c r="J366" s="457">
        <v>14.39</v>
      </c>
    </row>
    <row r="367" spans="1:10" s="20" customFormat="1">
      <c r="A367" s="454" t="s">
        <v>664</v>
      </c>
      <c r="B367" s="24" t="s">
        <v>14759</v>
      </c>
      <c r="C367" s="24">
        <v>10</v>
      </c>
      <c r="D367" s="24">
        <v>75007552</v>
      </c>
      <c r="E367" s="24" t="s">
        <v>1106</v>
      </c>
      <c r="F367" s="24" t="s">
        <v>16364</v>
      </c>
      <c r="G367" s="476">
        <v>0.97034600000000004</v>
      </c>
      <c r="H367" s="466">
        <v>0.17369999999999999</v>
      </c>
      <c r="I367" s="462" t="s">
        <v>14757</v>
      </c>
      <c r="J367" s="455">
        <v>14.34</v>
      </c>
    </row>
    <row r="368" spans="1:10" s="20" customFormat="1" ht="13.8">
      <c r="A368" s="456" t="s">
        <v>630</v>
      </c>
      <c r="B368" s="23" t="s">
        <v>15293</v>
      </c>
      <c r="C368" s="23">
        <v>21</v>
      </c>
      <c r="D368" s="23">
        <v>40667402</v>
      </c>
      <c r="E368" s="23" t="s">
        <v>1109</v>
      </c>
      <c r="F368" s="23" t="s">
        <v>16365</v>
      </c>
      <c r="G368" s="477">
        <v>0.86994099999999996</v>
      </c>
      <c r="H368" s="467">
        <v>0.47460000000000002</v>
      </c>
      <c r="I368" s="463" t="s">
        <v>1441</v>
      </c>
      <c r="J368" s="457">
        <v>14.32</v>
      </c>
    </row>
    <row r="369" spans="1:10" s="20" customFormat="1" ht="13.8">
      <c r="A369" s="456" t="s">
        <v>582</v>
      </c>
      <c r="B369" s="23" t="s">
        <v>15294</v>
      </c>
      <c r="C369" s="23">
        <v>9</v>
      </c>
      <c r="D369" s="23">
        <v>72403976</v>
      </c>
      <c r="E369" s="23" t="s">
        <v>1106</v>
      </c>
      <c r="F369" s="23" t="s">
        <v>16373</v>
      </c>
      <c r="G369" s="477">
        <v>0.962121</v>
      </c>
      <c r="H369" s="467">
        <v>0.24299999999999999</v>
      </c>
      <c r="I369" s="463" t="s">
        <v>2053</v>
      </c>
      <c r="J369" s="457">
        <v>14.25</v>
      </c>
    </row>
    <row r="370" spans="1:10" s="20" customFormat="1">
      <c r="A370" s="454" t="s">
        <v>664</v>
      </c>
      <c r="B370" s="24" t="s">
        <v>15295</v>
      </c>
      <c r="C370" s="24">
        <v>10</v>
      </c>
      <c r="D370" s="24">
        <v>74994513</v>
      </c>
      <c r="E370" s="24" t="s">
        <v>1106</v>
      </c>
      <c r="F370" s="24" t="s">
        <v>16368</v>
      </c>
      <c r="G370" s="476">
        <v>0.97016899999999995</v>
      </c>
      <c r="H370" s="466">
        <v>0.17649999999999999</v>
      </c>
      <c r="I370" s="462" t="s">
        <v>14751</v>
      </c>
      <c r="J370" s="455">
        <v>14.25</v>
      </c>
    </row>
    <row r="371" spans="1:10" s="20" customFormat="1" ht="13.8">
      <c r="A371" s="456" t="s">
        <v>622</v>
      </c>
      <c r="B371" s="23" t="s">
        <v>622</v>
      </c>
      <c r="C371" s="23">
        <v>20</v>
      </c>
      <c r="D371" s="23">
        <v>25177805</v>
      </c>
      <c r="E371" s="23" t="s">
        <v>1109</v>
      </c>
      <c r="F371" s="23" t="s">
        <v>16364</v>
      </c>
      <c r="G371" s="477">
        <v>1</v>
      </c>
      <c r="H371" s="467">
        <v>0.35099999999999998</v>
      </c>
      <c r="I371" s="463" t="s">
        <v>14774</v>
      </c>
      <c r="J371" s="457">
        <v>14.15</v>
      </c>
    </row>
    <row r="372" spans="1:10" s="20" customFormat="1" ht="13.8">
      <c r="A372" s="456" t="s">
        <v>552</v>
      </c>
      <c r="B372" s="23" t="s">
        <v>15296</v>
      </c>
      <c r="C372" s="23">
        <v>3</v>
      </c>
      <c r="D372" s="23">
        <v>56718867</v>
      </c>
      <c r="E372" s="23" t="s">
        <v>15287</v>
      </c>
      <c r="F372" s="23" t="s">
        <v>16366</v>
      </c>
      <c r="G372" s="477">
        <v>0.85739200000000004</v>
      </c>
      <c r="H372" s="467">
        <v>0.39939999999999998</v>
      </c>
      <c r="I372" s="463" t="s">
        <v>15276</v>
      </c>
      <c r="J372" s="457">
        <v>14.13</v>
      </c>
    </row>
    <row r="373" spans="1:10" s="20" customFormat="1" ht="13.8">
      <c r="A373" s="456" t="s">
        <v>552</v>
      </c>
      <c r="B373" s="23" t="s">
        <v>15297</v>
      </c>
      <c r="C373" s="23">
        <v>3</v>
      </c>
      <c r="D373" s="23">
        <v>56700769</v>
      </c>
      <c r="E373" s="23" t="s">
        <v>1399</v>
      </c>
      <c r="F373" s="23" t="s">
        <v>16365</v>
      </c>
      <c r="G373" s="477">
        <v>0.998359</v>
      </c>
      <c r="H373" s="467">
        <v>0.36380000000000001</v>
      </c>
      <c r="I373" s="463" t="s">
        <v>15276</v>
      </c>
      <c r="J373" s="457">
        <v>14.09</v>
      </c>
    </row>
    <row r="374" spans="1:10" s="20" customFormat="1" ht="13.8">
      <c r="A374" s="456" t="s">
        <v>626</v>
      </c>
      <c r="B374" s="23" t="s">
        <v>15298</v>
      </c>
      <c r="C374" s="23">
        <v>20</v>
      </c>
      <c r="D374" s="23">
        <v>47804801</v>
      </c>
      <c r="E374" s="23" t="s">
        <v>15299</v>
      </c>
      <c r="F374" s="23" t="s">
        <v>16364</v>
      </c>
      <c r="G374" s="477">
        <v>0.96843800000000002</v>
      </c>
      <c r="H374" s="467">
        <v>0.34939999999999999</v>
      </c>
      <c r="I374" s="463" t="s">
        <v>15300</v>
      </c>
      <c r="J374" s="457">
        <v>14.09</v>
      </c>
    </row>
    <row r="375" spans="1:10" s="20" customFormat="1" ht="13.8">
      <c r="A375" s="456" t="s">
        <v>604</v>
      </c>
      <c r="B375" s="23" t="s">
        <v>15301</v>
      </c>
      <c r="C375" s="23">
        <v>15</v>
      </c>
      <c r="D375" s="23">
        <v>99274326</v>
      </c>
      <c r="E375" s="23" t="s">
        <v>1106</v>
      </c>
      <c r="F375" s="23" t="s">
        <v>16365</v>
      </c>
      <c r="G375" s="477">
        <v>0.91074900000000003</v>
      </c>
      <c r="H375" s="467">
        <v>0.49719999999999998</v>
      </c>
      <c r="I375" s="463" t="s">
        <v>1000</v>
      </c>
      <c r="J375" s="457">
        <v>14.08</v>
      </c>
    </row>
    <row r="376" spans="1:10" s="20" customFormat="1" ht="13.8">
      <c r="A376" s="456" t="s">
        <v>564</v>
      </c>
      <c r="B376" s="23" t="s">
        <v>15302</v>
      </c>
      <c r="C376" s="23">
        <v>6</v>
      </c>
      <c r="D376" s="23">
        <v>34619003</v>
      </c>
      <c r="E376" s="23" t="s">
        <v>1110</v>
      </c>
      <c r="F376" s="23" t="s">
        <v>16365</v>
      </c>
      <c r="G376" s="477">
        <v>0.963862</v>
      </c>
      <c r="H376" s="467">
        <v>0.1865</v>
      </c>
      <c r="I376" s="463" t="s">
        <v>15259</v>
      </c>
      <c r="J376" s="457">
        <v>14.07</v>
      </c>
    </row>
    <row r="377" spans="1:10" s="20" customFormat="1" ht="13.8">
      <c r="A377" s="456" t="s">
        <v>624</v>
      </c>
      <c r="B377" s="23" t="s">
        <v>15303</v>
      </c>
      <c r="C377" s="23">
        <v>20</v>
      </c>
      <c r="D377" s="23">
        <v>33586193</v>
      </c>
      <c r="E377" s="23" t="s">
        <v>1109</v>
      </c>
      <c r="F377" s="23" t="s">
        <v>16372</v>
      </c>
      <c r="G377" s="477">
        <v>0.97511300000000001</v>
      </c>
      <c r="H377" s="467">
        <v>0.1711</v>
      </c>
      <c r="I377" s="463" t="s">
        <v>1439</v>
      </c>
      <c r="J377" s="457">
        <v>14.04</v>
      </c>
    </row>
    <row r="378" spans="1:10" s="20" customFormat="1" ht="13.8">
      <c r="A378" s="456" t="s">
        <v>624</v>
      </c>
      <c r="B378" s="23" t="s">
        <v>15304</v>
      </c>
      <c r="C378" s="23">
        <v>20</v>
      </c>
      <c r="D378" s="23">
        <v>33589107</v>
      </c>
      <c r="E378" s="23" t="s">
        <v>1110</v>
      </c>
      <c r="F378" s="23" t="s">
        <v>16372</v>
      </c>
      <c r="G378" s="477">
        <v>0.997363</v>
      </c>
      <c r="H378" s="467">
        <v>0.17449999999999999</v>
      </c>
      <c r="I378" s="463" t="s">
        <v>1439</v>
      </c>
      <c r="J378" s="457">
        <v>14.04</v>
      </c>
    </row>
    <row r="379" spans="1:10" s="20" customFormat="1">
      <c r="A379" s="454" t="s">
        <v>249</v>
      </c>
      <c r="B379" s="24" t="s">
        <v>15305</v>
      </c>
      <c r="C379" s="24">
        <v>2</v>
      </c>
      <c r="D379" s="24">
        <v>40737707</v>
      </c>
      <c r="E379" s="24" t="s">
        <v>1106</v>
      </c>
      <c r="F379" s="24" t="s">
        <v>16365</v>
      </c>
      <c r="G379" s="476">
        <v>0.945963</v>
      </c>
      <c r="H379" s="466">
        <v>0.1895</v>
      </c>
      <c r="I379" s="462" t="s">
        <v>251</v>
      </c>
      <c r="J379" s="455">
        <v>14.01</v>
      </c>
    </row>
    <row r="380" spans="1:10" s="20" customFormat="1" ht="13.8">
      <c r="A380" s="456" t="s">
        <v>610</v>
      </c>
      <c r="B380" s="23" t="s">
        <v>1710</v>
      </c>
      <c r="C380" s="23">
        <v>17</v>
      </c>
      <c r="D380" s="23">
        <v>38062217</v>
      </c>
      <c r="E380" s="23" t="s">
        <v>1109</v>
      </c>
      <c r="F380" s="23" t="s">
        <v>16363</v>
      </c>
      <c r="G380" s="477">
        <v>0.83265400000000001</v>
      </c>
      <c r="H380" s="467">
        <v>0.31109999999999999</v>
      </c>
      <c r="I380" s="463" t="s">
        <v>1711</v>
      </c>
      <c r="J380" s="457">
        <v>14</v>
      </c>
    </row>
    <row r="381" spans="1:10" s="20" customFormat="1" ht="13.8">
      <c r="A381" s="456" t="s">
        <v>548</v>
      </c>
      <c r="B381" s="23" t="s">
        <v>15306</v>
      </c>
      <c r="C381" s="23">
        <v>3</v>
      </c>
      <c r="D381" s="23">
        <v>27507983</v>
      </c>
      <c r="E381" s="23" t="s">
        <v>1106</v>
      </c>
      <c r="F381" s="23" t="s">
        <v>16365</v>
      </c>
      <c r="G381" s="477">
        <v>0.98178100000000001</v>
      </c>
      <c r="H381" s="467">
        <v>0.13020000000000001</v>
      </c>
      <c r="I381" s="463" t="s">
        <v>1677</v>
      </c>
      <c r="J381" s="457">
        <v>13.99</v>
      </c>
    </row>
    <row r="382" spans="1:10" s="20" customFormat="1">
      <c r="A382" s="454" t="s">
        <v>383</v>
      </c>
      <c r="B382" s="24" t="s">
        <v>15308</v>
      </c>
      <c r="C382" s="24">
        <v>17</v>
      </c>
      <c r="D382" s="24">
        <v>57466531</v>
      </c>
      <c r="E382" s="24" t="s">
        <v>1399</v>
      </c>
      <c r="F382" s="24" t="s">
        <v>16368</v>
      </c>
      <c r="G382" s="476">
        <v>0.96463100000000002</v>
      </c>
      <c r="H382" s="466">
        <v>0.4551</v>
      </c>
      <c r="I382" s="462" t="s">
        <v>385</v>
      </c>
      <c r="J382" s="455">
        <v>13.95</v>
      </c>
    </row>
    <row r="383" spans="1:10" s="20" customFormat="1" ht="13.8">
      <c r="A383" s="456" t="s">
        <v>548</v>
      </c>
      <c r="B383" s="23" t="s">
        <v>15309</v>
      </c>
      <c r="C383" s="23">
        <v>3</v>
      </c>
      <c r="D383" s="23">
        <v>27529753</v>
      </c>
      <c r="E383" s="23" t="s">
        <v>1110</v>
      </c>
      <c r="F383" s="23" t="s">
        <v>16366</v>
      </c>
      <c r="G383" s="477">
        <v>0.96043900000000004</v>
      </c>
      <c r="H383" s="467">
        <v>0.12959999999999999</v>
      </c>
      <c r="I383" s="463" t="s">
        <v>15310</v>
      </c>
      <c r="J383" s="457">
        <v>13.94</v>
      </c>
    </row>
    <row r="384" spans="1:10" s="20" customFormat="1" ht="13.8">
      <c r="A384" s="456" t="s">
        <v>554</v>
      </c>
      <c r="B384" s="23" t="s">
        <v>15311</v>
      </c>
      <c r="C384" s="23">
        <v>3</v>
      </c>
      <c r="D384" s="23">
        <v>69897450</v>
      </c>
      <c r="E384" s="23" t="s">
        <v>1109</v>
      </c>
      <c r="F384" s="23" t="s">
        <v>16365</v>
      </c>
      <c r="G384" s="477">
        <v>0.81454599999999999</v>
      </c>
      <c r="H384" s="467">
        <v>0.1434</v>
      </c>
      <c r="I384" s="463" t="s">
        <v>14657</v>
      </c>
      <c r="J384" s="457">
        <v>13.9</v>
      </c>
    </row>
    <row r="385" spans="1:10" s="20" customFormat="1">
      <c r="A385" s="454" t="s">
        <v>646</v>
      </c>
      <c r="B385" s="24" t="s">
        <v>15312</v>
      </c>
      <c r="C385" s="24">
        <v>5</v>
      </c>
      <c r="D385" s="24">
        <v>128298210</v>
      </c>
      <c r="E385" s="24" t="s">
        <v>1110</v>
      </c>
      <c r="F385" s="24" t="s">
        <v>16365</v>
      </c>
      <c r="G385" s="476">
        <v>0.86670999999999998</v>
      </c>
      <c r="H385" s="466">
        <v>0.1749</v>
      </c>
      <c r="I385" s="462" t="s">
        <v>289</v>
      </c>
      <c r="J385" s="455">
        <v>13.77</v>
      </c>
    </row>
    <row r="386" spans="1:10" s="20" customFormat="1" ht="13.8">
      <c r="A386" s="456" t="s">
        <v>564</v>
      </c>
      <c r="B386" s="23" t="s">
        <v>15313</v>
      </c>
      <c r="C386" s="23">
        <v>6</v>
      </c>
      <c r="D386" s="23">
        <v>34611185</v>
      </c>
      <c r="E386" s="23" t="s">
        <v>1109</v>
      </c>
      <c r="F386" s="23" t="s">
        <v>16365</v>
      </c>
      <c r="G386" s="477">
        <v>0.97567999999999999</v>
      </c>
      <c r="H386" s="467">
        <v>0.1789</v>
      </c>
      <c r="I386" s="463" t="s">
        <v>15259</v>
      </c>
      <c r="J386" s="457">
        <v>13.75</v>
      </c>
    </row>
    <row r="387" spans="1:10" s="20" customFormat="1" ht="13.8">
      <c r="A387" s="456" t="s">
        <v>630</v>
      </c>
      <c r="B387" s="23" t="s">
        <v>15316</v>
      </c>
      <c r="C387" s="23">
        <v>21</v>
      </c>
      <c r="D387" s="23">
        <v>40588696</v>
      </c>
      <c r="E387" s="23" t="s">
        <v>1106</v>
      </c>
      <c r="F387" s="23" t="s">
        <v>16368</v>
      </c>
      <c r="G387" s="477">
        <v>0.85258400000000001</v>
      </c>
      <c r="H387" s="467">
        <v>0.48</v>
      </c>
      <c r="I387" s="463" t="s">
        <v>15317</v>
      </c>
      <c r="J387" s="457">
        <v>13.73</v>
      </c>
    </row>
    <row r="388" spans="1:10" s="20" customFormat="1">
      <c r="A388" s="454" t="s">
        <v>646</v>
      </c>
      <c r="B388" s="24" t="s">
        <v>15314</v>
      </c>
      <c r="C388" s="24">
        <v>5</v>
      </c>
      <c r="D388" s="24">
        <v>128272289</v>
      </c>
      <c r="E388" s="24" t="s">
        <v>1106</v>
      </c>
      <c r="F388" s="24" t="s">
        <v>16365</v>
      </c>
      <c r="G388" s="476">
        <v>0.86669700000000005</v>
      </c>
      <c r="H388" s="466">
        <v>0.17630000000000001</v>
      </c>
      <c r="I388" s="462" t="s">
        <v>289</v>
      </c>
      <c r="J388" s="455">
        <v>13.73</v>
      </c>
    </row>
    <row r="389" spans="1:10" s="20" customFormat="1">
      <c r="A389" s="454" t="s">
        <v>664</v>
      </c>
      <c r="B389" s="24" t="s">
        <v>15315</v>
      </c>
      <c r="C389" s="24">
        <v>10</v>
      </c>
      <c r="D389" s="24">
        <v>75031778</v>
      </c>
      <c r="E389" s="24" t="s">
        <v>1399</v>
      </c>
      <c r="F389" s="24" t="s">
        <v>16365</v>
      </c>
      <c r="G389" s="476">
        <v>0.99003600000000003</v>
      </c>
      <c r="H389" s="466">
        <v>0.17730000000000001</v>
      </c>
      <c r="I389" s="462" t="s">
        <v>14761</v>
      </c>
      <c r="J389" s="455">
        <v>13.73</v>
      </c>
    </row>
    <row r="390" spans="1:10" s="20" customFormat="1" ht="13.8">
      <c r="A390" s="456" t="s">
        <v>528</v>
      </c>
      <c r="B390" s="23" t="s">
        <v>15318</v>
      </c>
      <c r="C390" s="23">
        <v>1</v>
      </c>
      <c r="D390" s="23">
        <v>51247120</v>
      </c>
      <c r="E390" s="23" t="s">
        <v>1109</v>
      </c>
      <c r="F390" s="23" t="s">
        <v>16365</v>
      </c>
      <c r="G390" s="477">
        <v>0.93366300000000002</v>
      </c>
      <c r="H390" s="467">
        <v>5.9899999999999997E-3</v>
      </c>
      <c r="I390" s="463" t="s">
        <v>15202</v>
      </c>
      <c r="J390" s="457">
        <v>13.63</v>
      </c>
    </row>
    <row r="391" spans="1:10" s="20" customFormat="1">
      <c r="A391" s="454" t="s">
        <v>257</v>
      </c>
      <c r="B391" s="24" t="s">
        <v>15319</v>
      </c>
      <c r="C391" s="24">
        <v>2</v>
      </c>
      <c r="D391" s="24">
        <v>201176901</v>
      </c>
      <c r="E391" s="24" t="s">
        <v>1109</v>
      </c>
      <c r="F391" s="24" t="s">
        <v>16365</v>
      </c>
      <c r="G391" s="476">
        <v>0.90710400000000002</v>
      </c>
      <c r="H391" s="466">
        <v>0.46450000000000002</v>
      </c>
      <c r="I391" s="462" t="s">
        <v>259</v>
      </c>
      <c r="J391" s="455">
        <v>13.59</v>
      </c>
    </row>
    <row r="392" spans="1:10" s="20" customFormat="1">
      <c r="A392" s="454" t="s">
        <v>664</v>
      </c>
      <c r="B392" s="24" t="s">
        <v>15320</v>
      </c>
      <c r="C392" s="24">
        <v>10</v>
      </c>
      <c r="D392" s="24">
        <v>74926220</v>
      </c>
      <c r="E392" s="24" t="s">
        <v>1109</v>
      </c>
      <c r="F392" s="24" t="s">
        <v>16365</v>
      </c>
      <c r="G392" s="476">
        <v>0.876857</v>
      </c>
      <c r="H392" s="466">
        <v>0.1777</v>
      </c>
      <c r="I392" s="462" t="s">
        <v>1692</v>
      </c>
      <c r="J392" s="455">
        <v>13.53</v>
      </c>
    </row>
    <row r="393" spans="1:10" s="20" customFormat="1" ht="13.8">
      <c r="A393" s="456" t="s">
        <v>548</v>
      </c>
      <c r="B393" s="23" t="s">
        <v>15321</v>
      </c>
      <c r="C393" s="23">
        <v>3</v>
      </c>
      <c r="D393" s="23">
        <v>27536356</v>
      </c>
      <c r="E393" s="23" t="s">
        <v>1110</v>
      </c>
      <c r="F393" s="23" t="s">
        <v>16373</v>
      </c>
      <c r="G393" s="477">
        <v>0.86635700000000004</v>
      </c>
      <c r="H393" s="467">
        <v>0.12039999999999999</v>
      </c>
      <c r="I393" s="463" t="s">
        <v>15310</v>
      </c>
      <c r="J393" s="457">
        <v>13.5</v>
      </c>
    </row>
    <row r="394" spans="1:10" s="20" customFormat="1">
      <c r="A394" s="454" t="s">
        <v>580</v>
      </c>
      <c r="B394" s="24" t="s">
        <v>580</v>
      </c>
      <c r="C394" s="24">
        <v>8</v>
      </c>
      <c r="D394" s="24">
        <v>11594597</v>
      </c>
      <c r="E394" s="24" t="s">
        <v>1110</v>
      </c>
      <c r="F394" s="24" t="s">
        <v>16365</v>
      </c>
      <c r="G394" s="476">
        <v>1</v>
      </c>
      <c r="H394" s="466">
        <v>0.1951</v>
      </c>
      <c r="I394" s="462" t="s">
        <v>15322</v>
      </c>
      <c r="J394" s="455">
        <v>13.44</v>
      </c>
    </row>
    <row r="395" spans="1:10" s="20" customFormat="1">
      <c r="A395" s="454" t="s">
        <v>683</v>
      </c>
      <c r="B395" s="24" t="s">
        <v>15323</v>
      </c>
      <c r="C395" s="24">
        <v>17</v>
      </c>
      <c r="D395" s="24">
        <v>64324501</v>
      </c>
      <c r="E395" s="24" t="s">
        <v>1399</v>
      </c>
      <c r="F395" s="24" t="s">
        <v>16365</v>
      </c>
      <c r="G395" s="476">
        <v>0.89535799999999999</v>
      </c>
      <c r="H395" s="466">
        <v>0.371</v>
      </c>
      <c r="I395" s="462" t="s">
        <v>388</v>
      </c>
      <c r="J395" s="455">
        <v>13.39</v>
      </c>
    </row>
    <row r="396" spans="1:10" s="20" customFormat="1">
      <c r="A396" s="454" t="s">
        <v>242</v>
      </c>
      <c r="B396" s="24" t="s">
        <v>242</v>
      </c>
      <c r="C396" s="24">
        <v>1</v>
      </c>
      <c r="D396" s="24">
        <v>162033890</v>
      </c>
      <c r="E396" s="24" t="s">
        <v>1109</v>
      </c>
      <c r="F396" s="24" t="s">
        <v>16373</v>
      </c>
      <c r="G396" s="476">
        <v>1</v>
      </c>
      <c r="H396" s="466">
        <v>0.26879999999999998</v>
      </c>
      <c r="I396" s="462" t="s">
        <v>244</v>
      </c>
      <c r="J396" s="455">
        <v>13.34</v>
      </c>
    </row>
    <row r="397" spans="1:10" s="20" customFormat="1">
      <c r="A397" s="454" t="s">
        <v>664</v>
      </c>
      <c r="B397" s="24" t="s">
        <v>15324</v>
      </c>
      <c r="C397" s="24">
        <v>10</v>
      </c>
      <c r="D397" s="24">
        <v>75122405</v>
      </c>
      <c r="E397" s="24" t="s">
        <v>1399</v>
      </c>
      <c r="F397" s="24" t="s">
        <v>16366</v>
      </c>
      <c r="G397" s="476">
        <v>0.96908000000000005</v>
      </c>
      <c r="H397" s="466">
        <v>0.17469999999999999</v>
      </c>
      <c r="I397" s="462" t="s">
        <v>15230</v>
      </c>
      <c r="J397" s="455">
        <v>13.34</v>
      </c>
    </row>
    <row r="398" spans="1:10" s="20" customFormat="1">
      <c r="A398" s="454" t="s">
        <v>664</v>
      </c>
      <c r="B398" s="24" t="s">
        <v>15325</v>
      </c>
      <c r="C398" s="24">
        <v>10</v>
      </c>
      <c r="D398" s="24">
        <v>75152543</v>
      </c>
      <c r="E398" s="24" t="s">
        <v>1110</v>
      </c>
      <c r="F398" s="24" t="s">
        <v>16365</v>
      </c>
      <c r="G398" s="476">
        <v>0.97140400000000005</v>
      </c>
      <c r="H398" s="466">
        <v>0.1759</v>
      </c>
      <c r="I398" s="462" t="s">
        <v>15210</v>
      </c>
      <c r="J398" s="455">
        <v>13.34</v>
      </c>
    </row>
    <row r="399" spans="1:10" s="20" customFormat="1" ht="13.8">
      <c r="A399" s="456" t="s">
        <v>552</v>
      </c>
      <c r="B399" s="23" t="s">
        <v>15326</v>
      </c>
      <c r="C399" s="23">
        <v>3</v>
      </c>
      <c r="D399" s="23">
        <v>56582311</v>
      </c>
      <c r="E399" s="23" t="s">
        <v>1106</v>
      </c>
      <c r="F399" s="23" t="s">
        <v>16373</v>
      </c>
      <c r="G399" s="477">
        <v>0.90915800000000002</v>
      </c>
      <c r="H399" s="467">
        <v>0.37540000000000001</v>
      </c>
      <c r="I399" s="463" t="s">
        <v>15327</v>
      </c>
      <c r="J399" s="457">
        <v>13.32</v>
      </c>
    </row>
    <row r="400" spans="1:10" s="20" customFormat="1" ht="13.8">
      <c r="A400" s="456" t="s">
        <v>592</v>
      </c>
      <c r="B400" s="23" t="s">
        <v>15328</v>
      </c>
      <c r="C400" s="23">
        <v>11</v>
      </c>
      <c r="D400" s="23">
        <v>30501921</v>
      </c>
      <c r="E400" s="23" t="s">
        <v>1399</v>
      </c>
      <c r="F400" s="23" t="s">
        <v>16365</v>
      </c>
      <c r="G400" s="477">
        <v>0.85228599999999999</v>
      </c>
      <c r="H400" s="467">
        <v>0.20669999999999999</v>
      </c>
      <c r="I400" s="463" t="s">
        <v>1857</v>
      </c>
      <c r="J400" s="457">
        <v>13.29</v>
      </c>
    </row>
    <row r="401" spans="1:10" s="20" customFormat="1">
      <c r="A401" s="454" t="s">
        <v>681</v>
      </c>
      <c r="B401" s="24" t="s">
        <v>2072</v>
      </c>
      <c r="C401" s="24">
        <v>17</v>
      </c>
      <c r="D401" s="24">
        <v>42265442</v>
      </c>
      <c r="E401" s="24" t="s">
        <v>1109</v>
      </c>
      <c r="F401" s="24" t="s">
        <v>16365</v>
      </c>
      <c r="G401" s="476">
        <v>0.905721</v>
      </c>
      <c r="H401" s="466">
        <v>0.4541</v>
      </c>
      <c r="I401" s="462" t="s">
        <v>15329</v>
      </c>
      <c r="J401" s="455">
        <v>13.19</v>
      </c>
    </row>
    <row r="402" spans="1:10">
      <c r="A402" s="454" t="s">
        <v>658</v>
      </c>
      <c r="B402" s="24" t="s">
        <v>15330</v>
      </c>
      <c r="C402" s="24">
        <v>8</v>
      </c>
      <c r="D402" s="24">
        <v>71267412</v>
      </c>
      <c r="E402" s="24" t="s">
        <v>1109</v>
      </c>
      <c r="F402" s="24" t="s">
        <v>16365</v>
      </c>
      <c r="G402" s="476">
        <v>1</v>
      </c>
      <c r="H402" s="466">
        <v>0.18870000000000001</v>
      </c>
      <c r="I402" s="462" t="s">
        <v>315</v>
      </c>
      <c r="J402" s="455">
        <v>13.18</v>
      </c>
    </row>
    <row r="403" spans="1:10" ht="13.8">
      <c r="A403" s="456" t="s">
        <v>526</v>
      </c>
      <c r="B403" s="23" t="s">
        <v>1668</v>
      </c>
      <c r="C403" s="23">
        <v>1</v>
      </c>
      <c r="D403" s="23">
        <v>16351275</v>
      </c>
      <c r="E403" s="23" t="s">
        <v>1110</v>
      </c>
      <c r="F403" s="23" t="s">
        <v>16363</v>
      </c>
      <c r="G403" s="477">
        <v>0.84858599999999995</v>
      </c>
      <c r="H403" s="467">
        <v>0.35699999999999998</v>
      </c>
      <c r="I403" s="463" t="s">
        <v>1669</v>
      </c>
      <c r="J403" s="457">
        <v>13.12</v>
      </c>
    </row>
    <row r="404" spans="1:10" ht="13.8">
      <c r="A404" s="456" t="s">
        <v>554</v>
      </c>
      <c r="B404" s="23" t="s">
        <v>15331</v>
      </c>
      <c r="C404" s="23">
        <v>3</v>
      </c>
      <c r="D404" s="23">
        <v>69861186</v>
      </c>
      <c r="E404" s="23" t="s">
        <v>1110</v>
      </c>
      <c r="F404" s="23" t="s">
        <v>16365</v>
      </c>
      <c r="G404" s="477">
        <v>0.91217099999999995</v>
      </c>
      <c r="H404" s="467">
        <v>0.15690000000000001</v>
      </c>
      <c r="I404" s="463" t="s">
        <v>14657</v>
      </c>
      <c r="J404" s="457">
        <v>13.09</v>
      </c>
    </row>
    <row r="405" spans="1:10" ht="13.8">
      <c r="A405" s="456" t="s">
        <v>536</v>
      </c>
      <c r="B405" s="23" t="s">
        <v>15332</v>
      </c>
      <c r="C405" s="23">
        <v>1</v>
      </c>
      <c r="D405" s="23">
        <v>212181985</v>
      </c>
      <c r="E405" s="23" t="s">
        <v>1106</v>
      </c>
      <c r="F405" s="23" t="s">
        <v>16365</v>
      </c>
      <c r="G405" s="477">
        <v>0.98868699999999998</v>
      </c>
      <c r="H405" s="467">
        <v>0.26939999999999997</v>
      </c>
      <c r="I405" s="463" t="s">
        <v>15333</v>
      </c>
      <c r="J405" s="457">
        <v>13.04</v>
      </c>
    </row>
    <row r="406" spans="1:10" ht="13.8">
      <c r="A406" s="456" t="s">
        <v>592</v>
      </c>
      <c r="B406" s="23" t="s">
        <v>592</v>
      </c>
      <c r="C406" s="23">
        <v>11</v>
      </c>
      <c r="D406" s="23">
        <v>30476363</v>
      </c>
      <c r="E406" s="23" t="s">
        <v>1110</v>
      </c>
      <c r="F406" s="23" t="s">
        <v>16365</v>
      </c>
      <c r="G406" s="477">
        <v>1</v>
      </c>
      <c r="H406" s="467">
        <v>0.20130000000000001</v>
      </c>
      <c r="I406" s="463" t="s">
        <v>1857</v>
      </c>
      <c r="J406" s="457">
        <v>13.02</v>
      </c>
    </row>
    <row r="407" spans="1:10">
      <c r="A407" s="454" t="s">
        <v>687</v>
      </c>
      <c r="B407" s="24" t="s">
        <v>15334</v>
      </c>
      <c r="C407" s="24">
        <v>21</v>
      </c>
      <c r="D407" s="24">
        <v>30717151</v>
      </c>
      <c r="E407" s="24" t="s">
        <v>1106</v>
      </c>
      <c r="F407" s="24" t="s">
        <v>16367</v>
      </c>
      <c r="G407" s="476">
        <v>0.81463600000000003</v>
      </c>
      <c r="H407" s="466">
        <v>0.19350000000000001</v>
      </c>
      <c r="I407" s="462" t="s">
        <v>14712</v>
      </c>
      <c r="J407" s="455">
        <v>12.99</v>
      </c>
    </row>
    <row r="408" spans="1:10" ht="13.8">
      <c r="A408" s="456" t="s">
        <v>526</v>
      </c>
      <c r="B408" s="23" t="s">
        <v>15335</v>
      </c>
      <c r="C408" s="23">
        <v>1</v>
      </c>
      <c r="D408" s="23">
        <v>16345393</v>
      </c>
      <c r="E408" s="23" t="s">
        <v>1109</v>
      </c>
      <c r="F408" s="23" t="s">
        <v>16368</v>
      </c>
      <c r="G408" s="477">
        <v>0.90771599999999997</v>
      </c>
      <c r="H408" s="467">
        <v>0.3498</v>
      </c>
      <c r="I408" s="463" t="s">
        <v>15336</v>
      </c>
      <c r="J408" s="457">
        <v>12.98</v>
      </c>
    </row>
    <row r="409" spans="1:10" ht="13.8">
      <c r="A409" s="456" t="s">
        <v>564</v>
      </c>
      <c r="B409" s="23" t="s">
        <v>15337</v>
      </c>
      <c r="C409" s="23">
        <v>6</v>
      </c>
      <c r="D409" s="23">
        <v>34641224</v>
      </c>
      <c r="E409" s="23" t="s">
        <v>1110</v>
      </c>
      <c r="F409" s="23" t="s">
        <v>16365</v>
      </c>
      <c r="G409" s="477">
        <v>0.96556200000000003</v>
      </c>
      <c r="H409" s="467">
        <v>0.17730000000000001</v>
      </c>
      <c r="I409" s="463" t="s">
        <v>15259</v>
      </c>
      <c r="J409" s="457">
        <v>12.96</v>
      </c>
    </row>
    <row r="410" spans="1:10" ht="13.8">
      <c r="A410" s="456" t="s">
        <v>145</v>
      </c>
      <c r="B410" s="23" t="s">
        <v>145</v>
      </c>
      <c r="C410" s="23">
        <v>10</v>
      </c>
      <c r="D410" s="23">
        <v>80874523</v>
      </c>
      <c r="E410" s="23" t="s">
        <v>1109</v>
      </c>
      <c r="F410" s="23" t="s">
        <v>16365</v>
      </c>
      <c r="G410" s="477">
        <v>1</v>
      </c>
      <c r="H410" s="467">
        <v>0.16950000000000001</v>
      </c>
      <c r="I410" s="463" t="s">
        <v>15338</v>
      </c>
      <c r="J410" s="457">
        <v>12.96</v>
      </c>
    </row>
    <row r="411" spans="1:10" ht="13.8">
      <c r="A411" s="456" t="s">
        <v>620</v>
      </c>
      <c r="B411" s="23" t="s">
        <v>15339</v>
      </c>
      <c r="C411" s="23">
        <v>19</v>
      </c>
      <c r="D411" s="23">
        <v>49575868</v>
      </c>
      <c r="E411" s="23" t="s">
        <v>1110</v>
      </c>
      <c r="F411" s="23" t="s">
        <v>16364</v>
      </c>
      <c r="G411" s="477">
        <v>0.95036399999999999</v>
      </c>
      <c r="H411" s="467">
        <v>0.1406</v>
      </c>
      <c r="I411" s="463" t="s">
        <v>1647</v>
      </c>
      <c r="J411" s="457">
        <v>12.9</v>
      </c>
    </row>
    <row r="412" spans="1:10">
      <c r="A412" s="454" t="s">
        <v>664</v>
      </c>
      <c r="B412" s="24" t="s">
        <v>15340</v>
      </c>
      <c r="C412" s="24">
        <v>10</v>
      </c>
      <c r="D412" s="24">
        <v>75077652</v>
      </c>
      <c r="E412" s="24" t="s">
        <v>1106</v>
      </c>
      <c r="F412" s="24" t="s">
        <v>16365</v>
      </c>
      <c r="G412" s="476">
        <v>0.99875800000000003</v>
      </c>
      <c r="H412" s="466">
        <v>0.17829999999999999</v>
      </c>
      <c r="I412" s="462" t="s">
        <v>15230</v>
      </c>
      <c r="J412" s="455">
        <v>12.88</v>
      </c>
    </row>
    <row r="413" spans="1:10">
      <c r="A413" s="454" t="s">
        <v>664</v>
      </c>
      <c r="B413" s="24" t="s">
        <v>15341</v>
      </c>
      <c r="C413" s="24">
        <v>10</v>
      </c>
      <c r="D413" s="24">
        <v>75025252</v>
      </c>
      <c r="E413" s="24" t="s">
        <v>1106</v>
      </c>
      <c r="F413" s="24" t="s">
        <v>16365</v>
      </c>
      <c r="G413" s="476">
        <v>0.97396899999999997</v>
      </c>
      <c r="H413" s="466">
        <v>0.17469999999999999</v>
      </c>
      <c r="I413" s="462" t="s">
        <v>14761</v>
      </c>
      <c r="J413" s="455">
        <v>12.85</v>
      </c>
    </row>
    <row r="414" spans="1:10">
      <c r="A414" s="454" t="s">
        <v>664</v>
      </c>
      <c r="B414" s="24" t="s">
        <v>15342</v>
      </c>
      <c r="C414" s="24">
        <v>10</v>
      </c>
      <c r="D414" s="24">
        <v>75066258</v>
      </c>
      <c r="E414" s="24" t="s">
        <v>1110</v>
      </c>
      <c r="F414" s="24" t="s">
        <v>16365</v>
      </c>
      <c r="G414" s="476">
        <v>0.99501600000000001</v>
      </c>
      <c r="H414" s="466">
        <v>0.17810000000000001</v>
      </c>
      <c r="I414" s="462" t="s">
        <v>15230</v>
      </c>
      <c r="J414" s="455">
        <v>12.83</v>
      </c>
    </row>
    <row r="415" spans="1:10">
      <c r="A415" s="454" t="s">
        <v>664</v>
      </c>
      <c r="B415" s="24" t="s">
        <v>15343</v>
      </c>
      <c r="C415" s="24">
        <v>10</v>
      </c>
      <c r="D415" s="24">
        <v>74995711</v>
      </c>
      <c r="E415" s="24" t="s">
        <v>1109</v>
      </c>
      <c r="F415" s="24" t="s">
        <v>16365</v>
      </c>
      <c r="G415" s="476">
        <v>0.97016899999999995</v>
      </c>
      <c r="H415" s="466">
        <v>0.17649999999999999</v>
      </c>
      <c r="I415" s="462" t="s">
        <v>14751</v>
      </c>
      <c r="J415" s="455">
        <v>12.79</v>
      </c>
    </row>
    <row r="416" spans="1:10">
      <c r="A416" s="454" t="s">
        <v>664</v>
      </c>
      <c r="B416" s="24" t="s">
        <v>15344</v>
      </c>
      <c r="C416" s="24">
        <v>10</v>
      </c>
      <c r="D416" s="24">
        <v>75025253</v>
      </c>
      <c r="E416" s="24" t="s">
        <v>1109</v>
      </c>
      <c r="F416" s="24" t="s">
        <v>16365</v>
      </c>
      <c r="G416" s="476">
        <v>0.97396899999999997</v>
      </c>
      <c r="H416" s="466">
        <v>0.17469999999999999</v>
      </c>
      <c r="I416" s="462" t="s">
        <v>14761</v>
      </c>
      <c r="J416" s="455">
        <v>12.78</v>
      </c>
    </row>
    <row r="417" spans="1:10" ht="13.8">
      <c r="A417" s="456" t="s">
        <v>159</v>
      </c>
      <c r="B417" s="23" t="s">
        <v>15345</v>
      </c>
      <c r="C417" s="23">
        <v>11</v>
      </c>
      <c r="D417" s="23">
        <v>65326154</v>
      </c>
      <c r="E417" s="23" t="s">
        <v>1110</v>
      </c>
      <c r="F417" s="23" t="s">
        <v>16364</v>
      </c>
      <c r="G417" s="477">
        <v>0.97934100000000002</v>
      </c>
      <c r="H417" s="467">
        <v>0.13200000000000001</v>
      </c>
      <c r="I417" s="463" t="s">
        <v>15346</v>
      </c>
      <c r="J417" s="457">
        <v>12.77</v>
      </c>
    </row>
    <row r="418" spans="1:10" ht="13.8">
      <c r="A418" s="456" t="s">
        <v>616</v>
      </c>
      <c r="B418" s="23" t="s">
        <v>15347</v>
      </c>
      <c r="C418" s="23">
        <v>19</v>
      </c>
      <c r="D418" s="23">
        <v>22321273</v>
      </c>
      <c r="E418" s="23" t="s">
        <v>1109</v>
      </c>
      <c r="F418" s="23" t="s">
        <v>16368</v>
      </c>
      <c r="G418" s="477">
        <v>0.86879099999999998</v>
      </c>
      <c r="H418" s="467">
        <v>0.26379999999999998</v>
      </c>
      <c r="I418" s="463" t="s">
        <v>1930</v>
      </c>
      <c r="J418" s="457">
        <v>12.76</v>
      </c>
    </row>
    <row r="419" spans="1:10">
      <c r="A419" s="454" t="s">
        <v>658</v>
      </c>
      <c r="B419" s="24" t="s">
        <v>15348</v>
      </c>
      <c r="C419" s="24">
        <v>8</v>
      </c>
      <c r="D419" s="24">
        <v>71237774</v>
      </c>
      <c r="E419" s="24" t="s">
        <v>1110</v>
      </c>
      <c r="F419" s="24" t="s">
        <v>16365</v>
      </c>
      <c r="G419" s="476">
        <v>0.99768999999999997</v>
      </c>
      <c r="H419" s="466">
        <v>0.1883</v>
      </c>
      <c r="I419" s="462" t="s">
        <v>315</v>
      </c>
      <c r="J419" s="455">
        <v>12.75</v>
      </c>
    </row>
    <row r="420" spans="1:10" ht="13.8">
      <c r="A420" s="456" t="s">
        <v>155</v>
      </c>
      <c r="B420" s="23" t="s">
        <v>155</v>
      </c>
      <c r="C420" s="23">
        <v>11</v>
      </c>
      <c r="D420" s="23">
        <v>17497794</v>
      </c>
      <c r="E420" s="23" t="s">
        <v>1106</v>
      </c>
      <c r="F420" s="23" t="s">
        <v>16365</v>
      </c>
      <c r="G420" s="477">
        <v>1</v>
      </c>
      <c r="H420" s="467">
        <v>0.49619999999999997</v>
      </c>
      <c r="I420" s="463" t="s">
        <v>1856</v>
      </c>
      <c r="J420" s="457">
        <v>12.72</v>
      </c>
    </row>
    <row r="421" spans="1:10" ht="13.8">
      <c r="A421" s="456" t="s">
        <v>564</v>
      </c>
      <c r="B421" s="23" t="s">
        <v>15349</v>
      </c>
      <c r="C421" s="23">
        <v>6</v>
      </c>
      <c r="D421" s="23">
        <v>34673149</v>
      </c>
      <c r="E421" s="23" t="s">
        <v>1109</v>
      </c>
      <c r="F421" s="23" t="s">
        <v>16369</v>
      </c>
      <c r="G421" s="477">
        <v>0.97014500000000004</v>
      </c>
      <c r="H421" s="467">
        <v>0.1867</v>
      </c>
      <c r="I421" s="463" t="s">
        <v>2046</v>
      </c>
      <c r="J421" s="457">
        <v>12.67</v>
      </c>
    </row>
    <row r="422" spans="1:10">
      <c r="A422" s="454" t="s">
        <v>658</v>
      </c>
      <c r="B422" s="24" t="s">
        <v>15350</v>
      </c>
      <c r="C422" s="24">
        <v>8</v>
      </c>
      <c r="D422" s="24">
        <v>71218360</v>
      </c>
      <c r="E422" s="24" t="s">
        <v>1110</v>
      </c>
      <c r="F422" s="24" t="s">
        <v>16365</v>
      </c>
      <c r="G422" s="476">
        <v>0.99884399999999995</v>
      </c>
      <c r="H422" s="466">
        <v>0.1885</v>
      </c>
      <c r="I422" s="462" t="s">
        <v>315</v>
      </c>
      <c r="J422" s="455">
        <v>12.63</v>
      </c>
    </row>
    <row r="423" spans="1:10" ht="13.8">
      <c r="A423" s="456" t="s">
        <v>544</v>
      </c>
      <c r="B423" s="23" t="s">
        <v>15351</v>
      </c>
      <c r="C423" s="23">
        <v>2</v>
      </c>
      <c r="D423" s="23">
        <v>85429625</v>
      </c>
      <c r="E423" s="23" t="s">
        <v>1106</v>
      </c>
      <c r="F423" s="23" t="s">
        <v>16365</v>
      </c>
      <c r="G423" s="477">
        <v>0.86321000000000003</v>
      </c>
      <c r="H423" s="467">
        <v>0.17030000000000001</v>
      </c>
      <c r="I423" s="463" t="s">
        <v>15352</v>
      </c>
      <c r="J423" s="457">
        <v>12.61</v>
      </c>
    </row>
    <row r="424" spans="1:10" ht="13.8">
      <c r="A424" s="456" t="s">
        <v>552</v>
      </c>
      <c r="B424" s="23" t="s">
        <v>15353</v>
      </c>
      <c r="C424" s="23">
        <v>3</v>
      </c>
      <c r="D424" s="23">
        <v>56631235</v>
      </c>
      <c r="E424" s="23" t="s">
        <v>1109</v>
      </c>
      <c r="F424" s="23" t="s">
        <v>16365</v>
      </c>
      <c r="G424" s="477">
        <v>0.95762000000000003</v>
      </c>
      <c r="H424" s="467">
        <v>0.36720000000000003</v>
      </c>
      <c r="I424" s="463" t="s">
        <v>15327</v>
      </c>
      <c r="J424" s="457">
        <v>12.58</v>
      </c>
    </row>
    <row r="425" spans="1:10" ht="13.8">
      <c r="A425" s="456" t="s">
        <v>552</v>
      </c>
      <c r="B425" s="23" t="s">
        <v>15354</v>
      </c>
      <c r="C425" s="23">
        <v>3</v>
      </c>
      <c r="D425" s="23">
        <v>56668522</v>
      </c>
      <c r="E425" s="23" t="s">
        <v>1109</v>
      </c>
      <c r="F425" s="23" t="s">
        <v>16365</v>
      </c>
      <c r="G425" s="477">
        <v>0.998359</v>
      </c>
      <c r="H425" s="467">
        <v>0.36380000000000001</v>
      </c>
      <c r="I425" s="463" t="s">
        <v>15276</v>
      </c>
      <c r="J425" s="457">
        <v>12.58</v>
      </c>
    </row>
    <row r="426" spans="1:10">
      <c r="A426" s="454" t="s">
        <v>352</v>
      </c>
      <c r="B426" s="24" t="s">
        <v>352</v>
      </c>
      <c r="C426" s="24">
        <v>13</v>
      </c>
      <c r="D426" s="24">
        <v>74511991</v>
      </c>
      <c r="E426" s="24" t="s">
        <v>1106</v>
      </c>
      <c r="F426" s="24" t="s">
        <v>16365</v>
      </c>
      <c r="G426" s="476">
        <v>1</v>
      </c>
      <c r="H426" s="466">
        <v>0.31769999999999998</v>
      </c>
      <c r="I426" s="462" t="s">
        <v>354</v>
      </c>
      <c r="J426" s="455">
        <v>12.55</v>
      </c>
    </row>
    <row r="427" spans="1:10" ht="13.8">
      <c r="A427" s="456" t="s">
        <v>536</v>
      </c>
      <c r="B427" s="23" t="s">
        <v>15355</v>
      </c>
      <c r="C427" s="23">
        <v>1</v>
      </c>
      <c r="D427" s="23">
        <v>212241225</v>
      </c>
      <c r="E427" s="23" t="s">
        <v>1106</v>
      </c>
      <c r="F427" s="23" t="s">
        <v>16365</v>
      </c>
      <c r="G427" s="477">
        <v>0.94160999999999995</v>
      </c>
      <c r="H427" s="467">
        <v>0.25779999999999997</v>
      </c>
      <c r="I427" s="463" t="s">
        <v>14734</v>
      </c>
      <c r="J427" s="457">
        <v>12.54</v>
      </c>
    </row>
    <row r="428" spans="1:10" ht="13.8">
      <c r="A428" s="456" t="s">
        <v>542</v>
      </c>
      <c r="B428" s="23" t="s">
        <v>542</v>
      </c>
      <c r="C428" s="23">
        <v>2</v>
      </c>
      <c r="D428" s="23">
        <v>64881997</v>
      </c>
      <c r="E428" s="23" t="s">
        <v>1110</v>
      </c>
      <c r="F428" s="23" t="s">
        <v>16365</v>
      </c>
      <c r="G428" s="477">
        <v>1</v>
      </c>
      <c r="H428" s="467">
        <v>0.35220000000000001</v>
      </c>
      <c r="I428" s="463" t="s">
        <v>15242</v>
      </c>
      <c r="J428" s="457">
        <v>12.51</v>
      </c>
    </row>
    <row r="429" spans="1:10" ht="13.8">
      <c r="A429" s="456" t="s">
        <v>594</v>
      </c>
      <c r="B429" s="23" t="s">
        <v>15356</v>
      </c>
      <c r="C429" s="23">
        <v>13</v>
      </c>
      <c r="D429" s="23">
        <v>47241223</v>
      </c>
      <c r="E429" s="23" t="s">
        <v>1106</v>
      </c>
      <c r="F429" s="23" t="s">
        <v>16365</v>
      </c>
      <c r="G429" s="477">
        <v>0.92730800000000002</v>
      </c>
      <c r="H429" s="467">
        <v>0.3584</v>
      </c>
      <c r="I429" s="463" t="s">
        <v>14691</v>
      </c>
      <c r="J429" s="457">
        <v>12.51</v>
      </c>
    </row>
    <row r="430" spans="1:10" ht="13.8">
      <c r="A430" s="456" t="s">
        <v>616</v>
      </c>
      <c r="B430" s="23" t="s">
        <v>15357</v>
      </c>
      <c r="C430" s="23">
        <v>19</v>
      </c>
      <c r="D430" s="23">
        <v>22321245</v>
      </c>
      <c r="E430" s="23" t="s">
        <v>1399</v>
      </c>
      <c r="F430" s="23" t="s">
        <v>16368</v>
      </c>
      <c r="G430" s="477">
        <v>0.86790999999999996</v>
      </c>
      <c r="H430" s="467">
        <v>0.26400000000000001</v>
      </c>
      <c r="I430" s="463" t="s">
        <v>1930</v>
      </c>
      <c r="J430" s="457">
        <v>12.5</v>
      </c>
    </row>
    <row r="431" spans="1:10" ht="13.8">
      <c r="A431" s="456" t="s">
        <v>536</v>
      </c>
      <c r="B431" s="23" t="s">
        <v>15358</v>
      </c>
      <c r="C431" s="23">
        <v>1</v>
      </c>
      <c r="D431" s="23">
        <v>212225344</v>
      </c>
      <c r="E431" s="23" t="s">
        <v>1110</v>
      </c>
      <c r="F431" s="23" t="s">
        <v>16368</v>
      </c>
      <c r="G431" s="477">
        <v>0.94860599999999995</v>
      </c>
      <c r="H431" s="467">
        <v>0.25979999999999998</v>
      </c>
      <c r="I431" s="463" t="s">
        <v>15261</v>
      </c>
      <c r="J431" s="457">
        <v>12.47</v>
      </c>
    </row>
    <row r="432" spans="1:10">
      <c r="A432" s="454" t="s">
        <v>681</v>
      </c>
      <c r="B432" s="24" t="s">
        <v>507</v>
      </c>
      <c r="C432" s="24">
        <v>17</v>
      </c>
      <c r="D432" s="24">
        <v>42205876</v>
      </c>
      <c r="E432" s="24" t="s">
        <v>1110</v>
      </c>
      <c r="F432" s="24" t="s">
        <v>16366</v>
      </c>
      <c r="G432" s="476">
        <v>0.82708499999999996</v>
      </c>
      <c r="H432" s="466">
        <v>0.43309999999999998</v>
      </c>
      <c r="I432" s="462" t="s">
        <v>15359</v>
      </c>
      <c r="J432" s="455">
        <v>12.47</v>
      </c>
    </row>
    <row r="433" spans="1:10" ht="13.8">
      <c r="A433" s="456" t="s">
        <v>376</v>
      </c>
      <c r="B433" s="23" t="s">
        <v>15360</v>
      </c>
      <c r="C433" s="23">
        <v>17</v>
      </c>
      <c r="D433" s="23">
        <v>26975574</v>
      </c>
      <c r="E433" s="23" t="s">
        <v>1106</v>
      </c>
      <c r="F433" s="23" t="s">
        <v>16367</v>
      </c>
      <c r="G433" s="477">
        <v>0.88196799999999997</v>
      </c>
      <c r="H433" s="467">
        <v>0.2316</v>
      </c>
      <c r="I433" s="463" t="s">
        <v>15361</v>
      </c>
      <c r="J433" s="457">
        <v>12.42</v>
      </c>
    </row>
    <row r="434" spans="1:10" ht="13.8">
      <c r="A434" s="456" t="s">
        <v>548</v>
      </c>
      <c r="B434" s="23" t="s">
        <v>15362</v>
      </c>
      <c r="C434" s="23">
        <v>3</v>
      </c>
      <c r="D434" s="23">
        <v>27490194</v>
      </c>
      <c r="E434" s="23" t="s">
        <v>1106</v>
      </c>
      <c r="F434" s="23" t="s">
        <v>16372</v>
      </c>
      <c r="G434" s="477">
        <v>0.92442800000000003</v>
      </c>
      <c r="H434" s="467">
        <v>0.1208</v>
      </c>
      <c r="I434" s="463" t="s">
        <v>1677</v>
      </c>
      <c r="J434" s="457">
        <v>12.37</v>
      </c>
    </row>
    <row r="435" spans="1:10" ht="13.8">
      <c r="A435" s="456" t="s">
        <v>145</v>
      </c>
      <c r="B435" s="23" t="s">
        <v>741</v>
      </c>
      <c r="C435" s="23">
        <v>10</v>
      </c>
      <c r="D435" s="23">
        <v>80873242</v>
      </c>
      <c r="E435" s="23" t="s">
        <v>1109</v>
      </c>
      <c r="F435" s="23" t="s">
        <v>16365</v>
      </c>
      <c r="G435" s="477">
        <v>0.93446700000000005</v>
      </c>
      <c r="H435" s="467">
        <v>0.16089999999999999</v>
      </c>
      <c r="I435" s="463" t="s">
        <v>15338</v>
      </c>
      <c r="J435" s="457">
        <v>12.33</v>
      </c>
    </row>
    <row r="436" spans="1:10" ht="13.8">
      <c r="A436" s="456" t="s">
        <v>548</v>
      </c>
      <c r="B436" s="23" t="s">
        <v>15363</v>
      </c>
      <c r="C436" s="23">
        <v>3</v>
      </c>
      <c r="D436" s="23">
        <v>27468872</v>
      </c>
      <c r="E436" s="23" t="s">
        <v>1399</v>
      </c>
      <c r="F436" s="23" t="s">
        <v>16365</v>
      </c>
      <c r="G436" s="477">
        <v>0.92108299999999999</v>
      </c>
      <c r="H436" s="467">
        <v>0.1208</v>
      </c>
      <c r="I436" s="463" t="s">
        <v>1677</v>
      </c>
      <c r="J436" s="457">
        <v>12.31</v>
      </c>
    </row>
    <row r="437" spans="1:10" ht="13.8">
      <c r="A437" s="456" t="s">
        <v>552</v>
      </c>
      <c r="B437" s="23" t="s">
        <v>15364</v>
      </c>
      <c r="C437" s="23">
        <v>3</v>
      </c>
      <c r="D437" s="23">
        <v>56694877</v>
      </c>
      <c r="E437" s="23" t="s">
        <v>1399</v>
      </c>
      <c r="F437" s="23" t="s">
        <v>16365</v>
      </c>
      <c r="G437" s="477">
        <v>0.93935900000000006</v>
      </c>
      <c r="H437" s="467">
        <v>0.37819999999999998</v>
      </c>
      <c r="I437" s="463" t="s">
        <v>15276</v>
      </c>
      <c r="J437" s="457">
        <v>12.3</v>
      </c>
    </row>
    <row r="438" spans="1:10" ht="13.8">
      <c r="A438" s="456" t="s">
        <v>620</v>
      </c>
      <c r="B438" s="23" t="s">
        <v>1936</v>
      </c>
      <c r="C438" s="23">
        <v>19</v>
      </c>
      <c r="D438" s="23">
        <v>49570686</v>
      </c>
      <c r="E438" s="23" t="s">
        <v>1109</v>
      </c>
      <c r="F438" s="23" t="s">
        <v>16367</v>
      </c>
      <c r="G438" s="477">
        <v>0.99546400000000002</v>
      </c>
      <c r="H438" s="467">
        <v>0.14460000000000001</v>
      </c>
      <c r="I438" s="463" t="s">
        <v>1647</v>
      </c>
      <c r="J438" s="457">
        <v>12.28</v>
      </c>
    </row>
    <row r="439" spans="1:10">
      <c r="A439" s="454" t="s">
        <v>254</v>
      </c>
      <c r="B439" s="24" t="s">
        <v>15365</v>
      </c>
      <c r="C439" s="24">
        <v>2</v>
      </c>
      <c r="D439" s="24">
        <v>179617370</v>
      </c>
      <c r="E439" s="24" t="s">
        <v>1106</v>
      </c>
      <c r="F439" s="24" t="s">
        <v>16365</v>
      </c>
      <c r="G439" s="476">
        <v>0.98221800000000004</v>
      </c>
      <c r="H439" s="466">
        <v>7.8270000000000006E-2</v>
      </c>
      <c r="I439" s="462" t="s">
        <v>15203</v>
      </c>
      <c r="J439" s="455">
        <v>12.28</v>
      </c>
    </row>
    <row r="440" spans="1:10">
      <c r="A440" s="454" t="s">
        <v>664</v>
      </c>
      <c r="B440" s="24" t="s">
        <v>15366</v>
      </c>
      <c r="C440" s="24">
        <v>10</v>
      </c>
      <c r="D440" s="24">
        <v>75043796</v>
      </c>
      <c r="E440" s="24" t="s">
        <v>1399</v>
      </c>
      <c r="F440" s="24" t="s">
        <v>16365</v>
      </c>
      <c r="G440" s="476">
        <v>0.987541</v>
      </c>
      <c r="H440" s="466">
        <v>0.17810000000000001</v>
      </c>
      <c r="I440" s="462" t="s">
        <v>15230</v>
      </c>
      <c r="J440" s="455">
        <v>12.26</v>
      </c>
    </row>
    <row r="441" spans="1:10">
      <c r="A441" s="454" t="s">
        <v>646</v>
      </c>
      <c r="B441" s="24" t="s">
        <v>15367</v>
      </c>
      <c r="C441" s="24">
        <v>5</v>
      </c>
      <c r="D441" s="24">
        <v>128302796</v>
      </c>
      <c r="E441" s="24" t="s">
        <v>1399</v>
      </c>
      <c r="F441" s="24" t="s">
        <v>16365</v>
      </c>
      <c r="G441" s="476">
        <v>0.89797300000000002</v>
      </c>
      <c r="H441" s="466">
        <v>0.1615</v>
      </c>
      <c r="I441" s="462" t="s">
        <v>289</v>
      </c>
      <c r="J441" s="455">
        <v>12.24</v>
      </c>
    </row>
    <row r="442" spans="1:10" ht="13.8">
      <c r="A442" s="456" t="s">
        <v>550</v>
      </c>
      <c r="B442" s="23" t="s">
        <v>15368</v>
      </c>
      <c r="C442" s="23">
        <v>3</v>
      </c>
      <c r="D442" s="23">
        <v>53744740</v>
      </c>
      <c r="E442" s="23" t="s">
        <v>15307</v>
      </c>
      <c r="F442" s="23" t="s">
        <v>16365</v>
      </c>
      <c r="G442" s="477">
        <v>0.82128199999999996</v>
      </c>
      <c r="H442" s="467">
        <v>0.33550000000000002</v>
      </c>
      <c r="I442" s="463" t="s">
        <v>15369</v>
      </c>
      <c r="J442" s="457">
        <v>12.21</v>
      </c>
    </row>
    <row r="443" spans="1:10" ht="13.8">
      <c r="A443" s="456" t="s">
        <v>552</v>
      </c>
      <c r="B443" s="23" t="s">
        <v>15370</v>
      </c>
      <c r="C443" s="23">
        <v>3</v>
      </c>
      <c r="D443" s="23">
        <v>56588949</v>
      </c>
      <c r="E443" s="23" t="s">
        <v>1110</v>
      </c>
      <c r="F443" s="23" t="s">
        <v>16366</v>
      </c>
      <c r="G443" s="477">
        <v>0.85456200000000004</v>
      </c>
      <c r="H443" s="467">
        <v>0.39879999999999999</v>
      </c>
      <c r="I443" s="463" t="s">
        <v>15327</v>
      </c>
      <c r="J443" s="457">
        <v>12.19</v>
      </c>
    </row>
    <row r="444" spans="1:10" ht="13.8">
      <c r="A444" s="456" t="s">
        <v>582</v>
      </c>
      <c r="B444" s="23" t="s">
        <v>15371</v>
      </c>
      <c r="C444" s="23">
        <v>9</v>
      </c>
      <c r="D444" s="23">
        <v>72306931</v>
      </c>
      <c r="E444" s="23" t="s">
        <v>1109</v>
      </c>
      <c r="F444" s="23" t="s">
        <v>16373</v>
      </c>
      <c r="G444" s="477">
        <v>0.93525599999999998</v>
      </c>
      <c r="H444" s="467">
        <v>0.23799999999999999</v>
      </c>
      <c r="I444" s="463" t="s">
        <v>2053</v>
      </c>
      <c r="J444" s="457">
        <v>12.19</v>
      </c>
    </row>
    <row r="445" spans="1:10">
      <c r="A445" s="454" t="s">
        <v>664</v>
      </c>
      <c r="B445" s="24" t="s">
        <v>15372</v>
      </c>
      <c r="C445" s="24">
        <v>10</v>
      </c>
      <c r="D445" s="24">
        <v>75005282</v>
      </c>
      <c r="E445" s="24" t="s">
        <v>1106</v>
      </c>
      <c r="F445" s="24" t="s">
        <v>16365</v>
      </c>
      <c r="G445" s="476">
        <v>0.858016</v>
      </c>
      <c r="H445" s="466">
        <v>0.1605</v>
      </c>
      <c r="I445" s="462" t="s">
        <v>14755</v>
      </c>
      <c r="J445" s="455">
        <v>12.17</v>
      </c>
    </row>
    <row r="446" spans="1:10" ht="13.8">
      <c r="A446" s="456" t="s">
        <v>528</v>
      </c>
      <c r="B446" s="23" t="s">
        <v>528</v>
      </c>
      <c r="C446" s="23">
        <v>1</v>
      </c>
      <c r="D446" s="23">
        <v>51485823</v>
      </c>
      <c r="E446" s="23" t="s">
        <v>1109</v>
      </c>
      <c r="F446" s="23" t="s">
        <v>16373</v>
      </c>
      <c r="G446" s="477">
        <v>1</v>
      </c>
      <c r="H446" s="467">
        <v>5.9899999999999997E-3</v>
      </c>
      <c r="I446" s="463" t="s">
        <v>15373</v>
      </c>
      <c r="J446" s="457">
        <v>12.16</v>
      </c>
    </row>
    <row r="447" spans="1:10" ht="13.8">
      <c r="A447" s="456" t="s">
        <v>528</v>
      </c>
      <c r="B447" s="23" t="s">
        <v>15374</v>
      </c>
      <c r="C447" s="23">
        <v>1</v>
      </c>
      <c r="D447" s="23">
        <v>51268190</v>
      </c>
      <c r="E447" s="23" t="s">
        <v>1399</v>
      </c>
      <c r="F447" s="23" t="s">
        <v>16365</v>
      </c>
      <c r="G447" s="477">
        <v>0.96627600000000002</v>
      </c>
      <c r="H447" s="467">
        <v>5.7910000000000001E-3</v>
      </c>
      <c r="I447" s="463" t="s">
        <v>15202</v>
      </c>
      <c r="J447" s="457">
        <v>12.15</v>
      </c>
    </row>
    <row r="448" spans="1:10" ht="13.8">
      <c r="A448" s="456" t="s">
        <v>598</v>
      </c>
      <c r="B448" s="23" t="s">
        <v>15375</v>
      </c>
      <c r="C448" s="23">
        <v>14</v>
      </c>
      <c r="D448" s="23">
        <v>53322999</v>
      </c>
      <c r="E448" s="23" t="s">
        <v>1399</v>
      </c>
      <c r="F448" s="23" t="s">
        <v>16370</v>
      </c>
      <c r="G448" s="477">
        <v>0.92974100000000004</v>
      </c>
      <c r="H448" s="467">
        <v>0.38379999999999997</v>
      </c>
      <c r="I448" s="463" t="s">
        <v>15376</v>
      </c>
      <c r="J448" s="457">
        <v>12.12</v>
      </c>
    </row>
    <row r="449" spans="1:10">
      <c r="A449" s="454" t="s">
        <v>664</v>
      </c>
      <c r="B449" s="24" t="s">
        <v>15377</v>
      </c>
      <c r="C449" s="24">
        <v>10</v>
      </c>
      <c r="D449" s="24">
        <v>75156687</v>
      </c>
      <c r="E449" s="24" t="s">
        <v>15378</v>
      </c>
      <c r="F449" s="24" t="s">
        <v>16365</v>
      </c>
      <c r="G449" s="476">
        <v>0.97638800000000003</v>
      </c>
      <c r="H449" s="466">
        <v>0.1767</v>
      </c>
      <c r="I449" s="462" t="s">
        <v>15210</v>
      </c>
      <c r="J449" s="455">
        <v>12.1</v>
      </c>
    </row>
    <row r="450" spans="1:10">
      <c r="A450" s="454" t="s">
        <v>664</v>
      </c>
      <c r="B450" s="24" t="s">
        <v>14760</v>
      </c>
      <c r="C450" s="24">
        <v>10</v>
      </c>
      <c r="D450" s="24">
        <v>75007588</v>
      </c>
      <c r="E450" s="24" t="s">
        <v>1106</v>
      </c>
      <c r="F450" s="24" t="s">
        <v>16364</v>
      </c>
      <c r="G450" s="476">
        <v>0.98879099999999998</v>
      </c>
      <c r="H450" s="466">
        <v>0.1779</v>
      </c>
      <c r="I450" s="462" t="s">
        <v>14757</v>
      </c>
      <c r="J450" s="455">
        <v>12.04</v>
      </c>
    </row>
    <row r="451" spans="1:10" ht="13.8">
      <c r="A451" s="456" t="s">
        <v>554</v>
      </c>
      <c r="B451" s="23" t="s">
        <v>15379</v>
      </c>
      <c r="C451" s="23">
        <v>3</v>
      </c>
      <c r="D451" s="23">
        <v>69861228</v>
      </c>
      <c r="E451" s="23" t="s">
        <v>15380</v>
      </c>
      <c r="F451" s="23" t="s">
        <v>16365</v>
      </c>
      <c r="G451" s="477">
        <v>0.88293900000000003</v>
      </c>
      <c r="H451" s="467">
        <v>0.15279999999999999</v>
      </c>
      <c r="I451" s="463" t="s">
        <v>14657</v>
      </c>
      <c r="J451" s="457">
        <v>11.9</v>
      </c>
    </row>
    <row r="452" spans="1:10" ht="13.8">
      <c r="A452" s="456" t="s">
        <v>560</v>
      </c>
      <c r="B452" s="23" t="s">
        <v>15381</v>
      </c>
      <c r="C452" s="23">
        <v>5</v>
      </c>
      <c r="D452" s="23">
        <v>56988907</v>
      </c>
      <c r="E452" s="23" t="s">
        <v>1109</v>
      </c>
      <c r="F452" s="23" t="s">
        <v>16371</v>
      </c>
      <c r="G452" s="477">
        <v>0.986375</v>
      </c>
      <c r="H452" s="467">
        <v>8.8059999999999999E-2</v>
      </c>
      <c r="I452" s="463" t="s">
        <v>15382</v>
      </c>
      <c r="J452" s="457">
        <v>11.89</v>
      </c>
    </row>
    <row r="453" spans="1:10" ht="13.8">
      <c r="A453" s="456" t="s">
        <v>554</v>
      </c>
      <c r="B453" s="23" t="s">
        <v>15383</v>
      </c>
      <c r="C453" s="23">
        <v>3</v>
      </c>
      <c r="D453" s="23">
        <v>69890474</v>
      </c>
      <c r="E453" s="23" t="s">
        <v>1399</v>
      </c>
      <c r="F453" s="23" t="s">
        <v>16365</v>
      </c>
      <c r="G453" s="477">
        <v>0.95874300000000001</v>
      </c>
      <c r="H453" s="467">
        <v>0.16189999999999999</v>
      </c>
      <c r="I453" s="463" t="s">
        <v>14657</v>
      </c>
      <c r="J453" s="457">
        <v>11.86</v>
      </c>
    </row>
    <row r="454" spans="1:10">
      <c r="A454" s="454" t="s">
        <v>664</v>
      </c>
      <c r="B454" s="24" t="s">
        <v>15384</v>
      </c>
      <c r="C454" s="24">
        <v>10</v>
      </c>
      <c r="D454" s="24">
        <v>75096153</v>
      </c>
      <c r="E454" s="24" t="s">
        <v>1106</v>
      </c>
      <c r="F454" s="24" t="s">
        <v>16365</v>
      </c>
      <c r="G454" s="476">
        <v>1</v>
      </c>
      <c r="H454" s="466">
        <v>0.17810000000000001</v>
      </c>
      <c r="I454" s="462" t="s">
        <v>15230</v>
      </c>
      <c r="J454" s="455">
        <v>11.86</v>
      </c>
    </row>
    <row r="455" spans="1:10">
      <c r="A455" s="454" t="s">
        <v>640</v>
      </c>
      <c r="B455" s="24" t="s">
        <v>15385</v>
      </c>
      <c r="C455" s="24">
        <v>4</v>
      </c>
      <c r="D455" s="24">
        <v>72113452</v>
      </c>
      <c r="E455" s="24" t="s">
        <v>1399</v>
      </c>
      <c r="F455" s="24" t="s">
        <v>16365</v>
      </c>
      <c r="G455" s="476">
        <v>0.92036099999999998</v>
      </c>
      <c r="H455" s="466">
        <v>0.43609999999999999</v>
      </c>
      <c r="I455" s="462" t="s">
        <v>278</v>
      </c>
      <c r="J455" s="455">
        <v>11.85</v>
      </c>
    </row>
    <row r="456" spans="1:10" ht="13.8">
      <c r="A456" s="456" t="s">
        <v>554</v>
      </c>
      <c r="B456" s="23" t="s">
        <v>15386</v>
      </c>
      <c r="C456" s="23">
        <v>3</v>
      </c>
      <c r="D456" s="23">
        <v>69886006</v>
      </c>
      <c r="E456" s="23" t="s">
        <v>1399</v>
      </c>
      <c r="F456" s="23" t="s">
        <v>16365</v>
      </c>
      <c r="G456" s="477">
        <v>0.84438199999999997</v>
      </c>
      <c r="H456" s="467">
        <v>0.14699999999999999</v>
      </c>
      <c r="I456" s="463" t="s">
        <v>14657</v>
      </c>
      <c r="J456" s="457">
        <v>11.84</v>
      </c>
    </row>
    <row r="457" spans="1:10" ht="13.8">
      <c r="A457" s="456" t="s">
        <v>526</v>
      </c>
      <c r="B457" s="23" t="s">
        <v>15387</v>
      </c>
      <c r="C457" s="23">
        <v>1</v>
      </c>
      <c r="D457" s="23">
        <v>16341733</v>
      </c>
      <c r="E457" s="23" t="s">
        <v>1109</v>
      </c>
      <c r="F457" s="23" t="s">
        <v>16367</v>
      </c>
      <c r="G457" s="477">
        <v>0.98444600000000004</v>
      </c>
      <c r="H457" s="467">
        <v>0.34720000000000001</v>
      </c>
      <c r="I457" s="463" t="s">
        <v>2022</v>
      </c>
      <c r="J457" s="457">
        <v>11.74</v>
      </c>
    </row>
    <row r="458" spans="1:10">
      <c r="A458" s="454" t="s">
        <v>664</v>
      </c>
      <c r="B458" s="24" t="s">
        <v>15388</v>
      </c>
      <c r="C458" s="24">
        <v>10</v>
      </c>
      <c r="D458" s="24">
        <v>74890449</v>
      </c>
      <c r="E458" s="24" t="s">
        <v>1110</v>
      </c>
      <c r="F458" s="24" t="s">
        <v>16365</v>
      </c>
      <c r="G458" s="476">
        <v>0.86582099999999995</v>
      </c>
      <c r="H458" s="466">
        <v>0.1767</v>
      </c>
      <c r="I458" s="462" t="s">
        <v>15389</v>
      </c>
      <c r="J458" s="455">
        <v>11.72</v>
      </c>
    </row>
    <row r="459" spans="1:10" ht="13.8">
      <c r="A459" s="456" t="s">
        <v>552</v>
      </c>
      <c r="B459" s="23" t="s">
        <v>15390</v>
      </c>
      <c r="C459" s="23">
        <v>3</v>
      </c>
      <c r="D459" s="23">
        <v>56633402</v>
      </c>
      <c r="E459" s="23" t="s">
        <v>1399</v>
      </c>
      <c r="F459" s="23" t="s">
        <v>16365</v>
      </c>
      <c r="G459" s="477">
        <v>0.98293799999999998</v>
      </c>
      <c r="H459" s="467">
        <v>0.36120000000000002</v>
      </c>
      <c r="I459" s="463" t="s">
        <v>15327</v>
      </c>
      <c r="J459" s="457">
        <v>11.7</v>
      </c>
    </row>
    <row r="460" spans="1:10" ht="13.8">
      <c r="A460" s="456" t="s">
        <v>582</v>
      </c>
      <c r="B460" s="23" t="s">
        <v>15391</v>
      </c>
      <c r="C460" s="23">
        <v>9</v>
      </c>
      <c r="D460" s="23">
        <v>72377357</v>
      </c>
      <c r="E460" s="23" t="s">
        <v>1106</v>
      </c>
      <c r="F460" s="23" t="s">
        <v>16366</v>
      </c>
      <c r="G460" s="477">
        <v>0.99528399999999995</v>
      </c>
      <c r="H460" s="467">
        <v>0.2402</v>
      </c>
      <c r="I460" s="463" t="s">
        <v>2053</v>
      </c>
      <c r="J460" s="457">
        <v>11.67</v>
      </c>
    </row>
    <row r="461" spans="1:10">
      <c r="A461" s="454" t="s">
        <v>664</v>
      </c>
      <c r="B461" s="24" t="s">
        <v>15392</v>
      </c>
      <c r="C461" s="24">
        <v>10</v>
      </c>
      <c r="D461" s="24">
        <v>75036973</v>
      </c>
      <c r="E461" s="24" t="s">
        <v>1109</v>
      </c>
      <c r="F461" s="24" t="s">
        <v>16365</v>
      </c>
      <c r="G461" s="476">
        <v>0.99127900000000002</v>
      </c>
      <c r="H461" s="466">
        <v>0.17749999999999999</v>
      </c>
      <c r="I461" s="462" t="s">
        <v>15230</v>
      </c>
      <c r="J461" s="455">
        <v>11.65</v>
      </c>
    </row>
    <row r="462" spans="1:10" ht="13.8">
      <c r="A462" s="456" t="s">
        <v>552</v>
      </c>
      <c r="B462" s="23" t="s">
        <v>15393</v>
      </c>
      <c r="C462" s="23">
        <v>3</v>
      </c>
      <c r="D462" s="23">
        <v>56703746</v>
      </c>
      <c r="E462" s="23" t="s">
        <v>1106</v>
      </c>
      <c r="F462" s="23" t="s">
        <v>16372</v>
      </c>
      <c r="G462" s="477">
        <v>0.96326299999999998</v>
      </c>
      <c r="H462" s="467">
        <v>0.37219999999999998</v>
      </c>
      <c r="I462" s="463" t="s">
        <v>15276</v>
      </c>
      <c r="J462" s="457">
        <v>11.64</v>
      </c>
    </row>
    <row r="463" spans="1:10">
      <c r="A463" s="454" t="s">
        <v>646</v>
      </c>
      <c r="B463" s="24" t="s">
        <v>15394</v>
      </c>
      <c r="C463" s="24">
        <v>5</v>
      </c>
      <c r="D463" s="24">
        <v>128292818</v>
      </c>
      <c r="E463" s="24" t="s">
        <v>1110</v>
      </c>
      <c r="F463" s="24" t="s">
        <v>16365</v>
      </c>
      <c r="G463" s="476">
        <v>0.872193</v>
      </c>
      <c r="H463" s="466">
        <v>0.1757</v>
      </c>
      <c r="I463" s="462" t="s">
        <v>289</v>
      </c>
      <c r="J463" s="455">
        <v>11.64</v>
      </c>
    </row>
    <row r="464" spans="1:10">
      <c r="A464" s="454" t="s">
        <v>664</v>
      </c>
      <c r="B464" s="24" t="s">
        <v>15395</v>
      </c>
      <c r="C464" s="24">
        <v>10</v>
      </c>
      <c r="D464" s="24">
        <v>75089377</v>
      </c>
      <c r="E464" s="24" t="s">
        <v>1110</v>
      </c>
      <c r="F464" s="24" t="s">
        <v>16365</v>
      </c>
      <c r="G464" s="476">
        <v>1</v>
      </c>
      <c r="H464" s="466">
        <v>0.17810000000000001</v>
      </c>
      <c r="I464" s="462" t="s">
        <v>15230</v>
      </c>
      <c r="J464" s="455">
        <v>11.63</v>
      </c>
    </row>
    <row r="465" spans="1:10">
      <c r="A465" s="454" t="s">
        <v>683</v>
      </c>
      <c r="B465" s="24" t="s">
        <v>15396</v>
      </c>
      <c r="C465" s="24">
        <v>17</v>
      </c>
      <c r="D465" s="24">
        <v>64322017</v>
      </c>
      <c r="E465" s="24" t="s">
        <v>1110</v>
      </c>
      <c r="F465" s="24" t="s">
        <v>16365</v>
      </c>
      <c r="G465" s="476">
        <v>0.99915799999999999</v>
      </c>
      <c r="H465" s="466">
        <v>0.39700000000000002</v>
      </c>
      <c r="I465" s="462" t="s">
        <v>388</v>
      </c>
      <c r="J465" s="455">
        <v>11.59</v>
      </c>
    </row>
    <row r="466" spans="1:10" ht="13.8">
      <c r="A466" s="456" t="s">
        <v>548</v>
      </c>
      <c r="B466" s="23" t="s">
        <v>15397</v>
      </c>
      <c r="C466" s="23">
        <v>3</v>
      </c>
      <c r="D466" s="23">
        <v>27458914</v>
      </c>
      <c r="E466" s="23" t="s">
        <v>1399</v>
      </c>
      <c r="F466" s="23" t="s">
        <v>16365</v>
      </c>
      <c r="G466" s="477">
        <v>0.98178100000000001</v>
      </c>
      <c r="H466" s="467">
        <v>0.13020000000000001</v>
      </c>
      <c r="I466" s="463" t="s">
        <v>1677</v>
      </c>
      <c r="J466" s="457">
        <v>11.56</v>
      </c>
    </row>
    <row r="467" spans="1:10" ht="13.8">
      <c r="A467" s="456" t="s">
        <v>616</v>
      </c>
      <c r="B467" s="23" t="s">
        <v>15398</v>
      </c>
      <c r="C467" s="23">
        <v>19</v>
      </c>
      <c r="D467" s="23">
        <v>22303651</v>
      </c>
      <c r="E467" s="23" t="s">
        <v>1399</v>
      </c>
      <c r="F467" s="23" t="s">
        <v>16373</v>
      </c>
      <c r="G467" s="477">
        <v>0.80629600000000001</v>
      </c>
      <c r="H467" s="467">
        <v>0.26379999999999998</v>
      </c>
      <c r="I467" s="463" t="s">
        <v>15399</v>
      </c>
      <c r="J467" s="457">
        <v>11.55</v>
      </c>
    </row>
    <row r="468" spans="1:10" ht="13.8">
      <c r="A468" s="456" t="s">
        <v>624</v>
      </c>
      <c r="B468" s="23" t="s">
        <v>771</v>
      </c>
      <c r="C468" s="23">
        <v>20</v>
      </c>
      <c r="D468" s="23">
        <v>33653038</v>
      </c>
      <c r="E468" s="23" t="s">
        <v>1106</v>
      </c>
      <c r="F468" s="23" t="s">
        <v>16365</v>
      </c>
      <c r="G468" s="477">
        <v>0.98560300000000001</v>
      </c>
      <c r="H468" s="467">
        <v>0.1767</v>
      </c>
      <c r="I468" s="463" t="s">
        <v>14777</v>
      </c>
      <c r="J468" s="457">
        <v>11.54</v>
      </c>
    </row>
    <row r="469" spans="1:10">
      <c r="A469" s="454" t="s">
        <v>666</v>
      </c>
      <c r="B469" s="24" t="s">
        <v>14673</v>
      </c>
      <c r="C469" s="24">
        <v>10</v>
      </c>
      <c r="D469" s="24">
        <v>104005386</v>
      </c>
      <c r="E469" s="24" t="s">
        <v>1399</v>
      </c>
      <c r="F469" s="24" t="s">
        <v>16364</v>
      </c>
      <c r="G469" s="476">
        <v>0.91896299999999997</v>
      </c>
      <c r="H469" s="466">
        <v>0.33310000000000001</v>
      </c>
      <c r="I469" s="462" t="s">
        <v>331</v>
      </c>
      <c r="J469" s="455">
        <v>11.53</v>
      </c>
    </row>
    <row r="470" spans="1:10" ht="13.8">
      <c r="A470" s="456" t="s">
        <v>562</v>
      </c>
      <c r="B470" s="23" t="s">
        <v>15400</v>
      </c>
      <c r="C470" s="23">
        <v>6</v>
      </c>
      <c r="D470" s="23">
        <v>7443425</v>
      </c>
      <c r="E470" s="23" t="s">
        <v>15285</v>
      </c>
      <c r="F470" s="23" t="s">
        <v>16369</v>
      </c>
      <c r="G470" s="477">
        <v>0.91760299999999995</v>
      </c>
      <c r="H470" s="467">
        <v>0.44950000000000001</v>
      </c>
      <c r="I470" s="463" t="s">
        <v>2037</v>
      </c>
      <c r="J470" s="457">
        <v>11.47</v>
      </c>
    </row>
    <row r="471" spans="1:10">
      <c r="A471" s="454" t="s">
        <v>662</v>
      </c>
      <c r="B471" s="24" t="s">
        <v>15401</v>
      </c>
      <c r="C471" s="24">
        <v>10</v>
      </c>
      <c r="D471" s="24">
        <v>38154415</v>
      </c>
      <c r="E471" s="24" t="s">
        <v>1109</v>
      </c>
      <c r="F471" s="24" t="s">
        <v>16373</v>
      </c>
      <c r="G471" s="476">
        <v>0.83923800000000004</v>
      </c>
      <c r="H471" s="466">
        <v>0.47899999999999998</v>
      </c>
      <c r="I471" s="462" t="s">
        <v>15402</v>
      </c>
      <c r="J471" s="455">
        <v>11.47</v>
      </c>
    </row>
    <row r="472" spans="1:10" ht="13.8">
      <c r="A472" s="456" t="s">
        <v>562</v>
      </c>
      <c r="B472" s="23" t="s">
        <v>15403</v>
      </c>
      <c r="C472" s="23">
        <v>6</v>
      </c>
      <c r="D472" s="23">
        <v>7443424</v>
      </c>
      <c r="E472" s="23" t="s">
        <v>15285</v>
      </c>
      <c r="F472" s="23" t="s">
        <v>16369</v>
      </c>
      <c r="G472" s="477">
        <v>0.91760299999999995</v>
      </c>
      <c r="H472" s="467">
        <v>0.44950000000000001</v>
      </c>
      <c r="I472" s="463" t="s">
        <v>2037</v>
      </c>
      <c r="J472" s="457">
        <v>11.45</v>
      </c>
    </row>
    <row r="473" spans="1:10">
      <c r="A473" s="454" t="s">
        <v>646</v>
      </c>
      <c r="B473" s="24" t="s">
        <v>15404</v>
      </c>
      <c r="C473" s="24">
        <v>5</v>
      </c>
      <c r="D473" s="24">
        <v>128271863</v>
      </c>
      <c r="E473" s="24" t="s">
        <v>1110</v>
      </c>
      <c r="F473" s="24" t="s">
        <v>16365</v>
      </c>
      <c r="G473" s="476">
        <v>0.86669700000000005</v>
      </c>
      <c r="H473" s="466">
        <v>0.17630000000000001</v>
      </c>
      <c r="I473" s="462" t="s">
        <v>289</v>
      </c>
      <c r="J473" s="455">
        <v>11.4</v>
      </c>
    </row>
    <row r="474" spans="1:10">
      <c r="A474" s="454" t="s">
        <v>674</v>
      </c>
      <c r="B474" s="24" t="s">
        <v>15405</v>
      </c>
      <c r="C474" s="24">
        <v>12</v>
      </c>
      <c r="D474" s="24">
        <v>57106660</v>
      </c>
      <c r="E474" s="24" t="s">
        <v>1110</v>
      </c>
      <c r="F474" s="24" t="s">
        <v>16372</v>
      </c>
      <c r="G474" s="476">
        <v>0.92220400000000002</v>
      </c>
      <c r="H474" s="466">
        <v>0.20449999999999999</v>
      </c>
      <c r="I474" s="462" t="s">
        <v>676</v>
      </c>
      <c r="J474" s="455">
        <v>11.4</v>
      </c>
    </row>
    <row r="475" spans="1:10" ht="13.8">
      <c r="A475" s="456" t="s">
        <v>548</v>
      </c>
      <c r="B475" s="23" t="s">
        <v>15406</v>
      </c>
      <c r="C475" s="23">
        <v>3</v>
      </c>
      <c r="D475" s="23">
        <v>27527732</v>
      </c>
      <c r="E475" s="23" t="s">
        <v>1109</v>
      </c>
      <c r="F475" s="23" t="s">
        <v>16366</v>
      </c>
      <c r="G475" s="477">
        <v>0.96043900000000004</v>
      </c>
      <c r="H475" s="467">
        <v>0.12959999999999999</v>
      </c>
      <c r="I475" s="463" t="s">
        <v>15310</v>
      </c>
      <c r="J475" s="457">
        <v>11.39</v>
      </c>
    </row>
    <row r="476" spans="1:10">
      <c r="A476" s="454" t="s">
        <v>664</v>
      </c>
      <c r="B476" s="24" t="s">
        <v>15407</v>
      </c>
      <c r="C476" s="24">
        <v>10</v>
      </c>
      <c r="D476" s="24">
        <v>74903148</v>
      </c>
      <c r="E476" s="24" t="s">
        <v>1399</v>
      </c>
      <c r="F476" s="24" t="s">
        <v>16365</v>
      </c>
      <c r="G476" s="476">
        <v>0.87552300000000005</v>
      </c>
      <c r="H476" s="466">
        <v>0.17749999999999999</v>
      </c>
      <c r="I476" s="462" t="s">
        <v>1692</v>
      </c>
      <c r="J476" s="455">
        <v>11.39</v>
      </c>
    </row>
    <row r="477" spans="1:10" ht="13.8">
      <c r="A477" s="456" t="s">
        <v>15</v>
      </c>
      <c r="B477" s="23" t="s">
        <v>15408</v>
      </c>
      <c r="C477" s="23">
        <v>1</v>
      </c>
      <c r="D477" s="23">
        <v>110922797</v>
      </c>
      <c r="E477" s="23" t="s">
        <v>1399</v>
      </c>
      <c r="F477" s="23" t="s">
        <v>16365</v>
      </c>
      <c r="G477" s="477">
        <v>0.99550799999999995</v>
      </c>
      <c r="H477" s="467">
        <v>9.1649999999999995E-2</v>
      </c>
      <c r="I477" s="463" t="s">
        <v>15409</v>
      </c>
      <c r="J477" s="457">
        <v>11.38</v>
      </c>
    </row>
    <row r="478" spans="1:10">
      <c r="A478" s="454" t="s">
        <v>664</v>
      </c>
      <c r="B478" s="24" t="s">
        <v>15410</v>
      </c>
      <c r="C478" s="24">
        <v>10</v>
      </c>
      <c r="D478" s="24">
        <v>75152210</v>
      </c>
      <c r="E478" s="24" t="s">
        <v>1399</v>
      </c>
      <c r="F478" s="24" t="s">
        <v>16365</v>
      </c>
      <c r="G478" s="476">
        <v>0.95559099999999997</v>
      </c>
      <c r="H478" s="466">
        <v>0.1729</v>
      </c>
      <c r="I478" s="462" t="s">
        <v>15210</v>
      </c>
      <c r="J478" s="455">
        <v>11.38</v>
      </c>
    </row>
    <row r="479" spans="1:10">
      <c r="A479" s="454" t="s">
        <v>664</v>
      </c>
      <c r="B479" s="24" t="s">
        <v>15411</v>
      </c>
      <c r="C479" s="24">
        <v>10</v>
      </c>
      <c r="D479" s="24">
        <v>75059112</v>
      </c>
      <c r="E479" s="24" t="s">
        <v>1106</v>
      </c>
      <c r="F479" s="24" t="s">
        <v>16365</v>
      </c>
      <c r="G479" s="476">
        <v>0.99377400000000005</v>
      </c>
      <c r="H479" s="466">
        <v>0.17749999999999999</v>
      </c>
      <c r="I479" s="462" t="s">
        <v>15230</v>
      </c>
      <c r="J479" s="455">
        <v>11.37</v>
      </c>
    </row>
    <row r="480" spans="1:10" ht="13.8">
      <c r="A480" s="456" t="s">
        <v>624</v>
      </c>
      <c r="B480" s="23" t="s">
        <v>15412</v>
      </c>
      <c r="C480" s="23">
        <v>20</v>
      </c>
      <c r="D480" s="23">
        <v>33574765</v>
      </c>
      <c r="E480" s="23" t="s">
        <v>1106</v>
      </c>
      <c r="F480" s="23" t="s">
        <v>16372</v>
      </c>
      <c r="G480" s="477">
        <v>0.99210600000000004</v>
      </c>
      <c r="H480" s="467">
        <v>0.17449999999999999</v>
      </c>
      <c r="I480" s="463" t="s">
        <v>1439</v>
      </c>
      <c r="J480" s="457">
        <v>11.36</v>
      </c>
    </row>
    <row r="481" spans="1:10" ht="13.8">
      <c r="A481" s="456" t="s">
        <v>552</v>
      </c>
      <c r="B481" s="23" t="s">
        <v>15413</v>
      </c>
      <c r="C481" s="23">
        <v>3</v>
      </c>
      <c r="D481" s="23">
        <v>56694664</v>
      </c>
      <c r="E481" s="23" t="s">
        <v>1110</v>
      </c>
      <c r="F481" s="23" t="s">
        <v>16365</v>
      </c>
      <c r="G481" s="477">
        <v>0.96155199999999996</v>
      </c>
      <c r="H481" s="467">
        <v>0.37180000000000002</v>
      </c>
      <c r="I481" s="463" t="s">
        <v>15276</v>
      </c>
      <c r="J481" s="457">
        <v>11.34</v>
      </c>
    </row>
    <row r="482" spans="1:10">
      <c r="A482" s="454" t="s">
        <v>666</v>
      </c>
      <c r="B482" s="24" t="s">
        <v>15414</v>
      </c>
      <c r="C482" s="24">
        <v>10</v>
      </c>
      <c r="D482" s="24">
        <v>104057251</v>
      </c>
      <c r="E482" s="24" t="s">
        <v>1106</v>
      </c>
      <c r="F482" s="24" t="s">
        <v>16365</v>
      </c>
      <c r="G482" s="476">
        <v>0.99582899999999996</v>
      </c>
      <c r="H482" s="466">
        <v>0.31390000000000001</v>
      </c>
      <c r="I482" s="462" t="s">
        <v>331</v>
      </c>
      <c r="J482" s="455">
        <v>11.33</v>
      </c>
    </row>
    <row r="483" spans="1:10">
      <c r="A483" s="454" t="s">
        <v>642</v>
      </c>
      <c r="B483" s="24" t="s">
        <v>1545</v>
      </c>
      <c r="C483" s="24">
        <v>4</v>
      </c>
      <c r="D483" s="24">
        <v>95173779</v>
      </c>
      <c r="E483" s="24" t="s">
        <v>1109</v>
      </c>
      <c r="F483" s="24" t="s">
        <v>16363</v>
      </c>
      <c r="G483" s="476">
        <v>0.98371200000000003</v>
      </c>
      <c r="H483" s="466">
        <v>0.26939999999999997</v>
      </c>
      <c r="I483" s="462" t="s">
        <v>281</v>
      </c>
      <c r="J483" s="455">
        <v>11.32</v>
      </c>
    </row>
    <row r="484" spans="1:10">
      <c r="A484" s="454" t="s">
        <v>658</v>
      </c>
      <c r="B484" s="24" t="s">
        <v>15415</v>
      </c>
      <c r="C484" s="24">
        <v>8</v>
      </c>
      <c r="D484" s="24">
        <v>71243264</v>
      </c>
      <c r="E484" s="24" t="s">
        <v>1109</v>
      </c>
      <c r="F484" s="24" t="s">
        <v>16365</v>
      </c>
      <c r="G484" s="476">
        <v>1</v>
      </c>
      <c r="H484" s="466">
        <v>0.18870000000000001</v>
      </c>
      <c r="I484" s="462" t="s">
        <v>315</v>
      </c>
      <c r="J484" s="455">
        <v>11.32</v>
      </c>
    </row>
    <row r="485" spans="1:10" ht="13.8">
      <c r="A485" s="456" t="s">
        <v>198</v>
      </c>
      <c r="B485" s="23" t="s">
        <v>15416</v>
      </c>
      <c r="C485" s="23">
        <v>17</v>
      </c>
      <c r="D485" s="23">
        <v>25637462</v>
      </c>
      <c r="E485" s="23" t="s">
        <v>15287</v>
      </c>
      <c r="F485" s="23" t="s">
        <v>16365</v>
      </c>
      <c r="G485" s="477">
        <v>0.94708999999999999</v>
      </c>
      <c r="H485" s="467">
        <v>0.31309999999999999</v>
      </c>
      <c r="I485" s="463" t="s">
        <v>15417</v>
      </c>
      <c r="J485" s="457">
        <v>11.29</v>
      </c>
    </row>
    <row r="486" spans="1:10">
      <c r="A486" s="454" t="s">
        <v>664</v>
      </c>
      <c r="B486" s="24" t="s">
        <v>15418</v>
      </c>
      <c r="C486" s="24">
        <v>10</v>
      </c>
      <c r="D486" s="24">
        <v>74916173</v>
      </c>
      <c r="E486" s="24" t="s">
        <v>1110</v>
      </c>
      <c r="F486" s="24" t="s">
        <v>16372</v>
      </c>
      <c r="G486" s="476">
        <v>0.87552300000000005</v>
      </c>
      <c r="H486" s="466">
        <v>0.17749999999999999</v>
      </c>
      <c r="I486" s="462" t="s">
        <v>1692</v>
      </c>
      <c r="J486" s="455">
        <v>11.28</v>
      </c>
    </row>
    <row r="487" spans="1:10" ht="13.8">
      <c r="A487" s="456" t="s">
        <v>208</v>
      </c>
      <c r="B487" s="23" t="s">
        <v>208</v>
      </c>
      <c r="C487" s="23">
        <v>19</v>
      </c>
      <c r="D487" s="23">
        <v>3369572</v>
      </c>
      <c r="E487" s="23" t="s">
        <v>1109</v>
      </c>
      <c r="F487" s="23" t="s">
        <v>16365</v>
      </c>
      <c r="G487" s="477">
        <v>1</v>
      </c>
      <c r="H487" s="467">
        <v>0.21690000000000001</v>
      </c>
      <c r="I487" s="463" t="s">
        <v>15419</v>
      </c>
      <c r="J487" s="457">
        <v>11.24</v>
      </c>
    </row>
    <row r="488" spans="1:10" ht="13.8">
      <c r="A488" s="456" t="s">
        <v>626</v>
      </c>
      <c r="B488" s="23" t="s">
        <v>15420</v>
      </c>
      <c r="C488" s="23">
        <v>20</v>
      </c>
      <c r="D488" s="23">
        <v>47803293</v>
      </c>
      <c r="E488" s="23" t="s">
        <v>1106</v>
      </c>
      <c r="F488" s="23" t="s">
        <v>16365</v>
      </c>
      <c r="G488" s="477">
        <v>0.943469</v>
      </c>
      <c r="H488" s="467">
        <v>0.33510000000000001</v>
      </c>
      <c r="I488" s="463" t="s">
        <v>15300</v>
      </c>
      <c r="J488" s="457">
        <v>11.21</v>
      </c>
    </row>
    <row r="489" spans="1:10">
      <c r="A489" s="454" t="s">
        <v>664</v>
      </c>
      <c r="B489" s="24" t="s">
        <v>2064</v>
      </c>
      <c r="C489" s="24">
        <v>10</v>
      </c>
      <c r="D489" s="24">
        <v>74995086</v>
      </c>
      <c r="E489" s="24" t="s">
        <v>1109</v>
      </c>
      <c r="F489" s="24" t="s">
        <v>16367</v>
      </c>
      <c r="G489" s="476">
        <v>0.967696</v>
      </c>
      <c r="H489" s="466">
        <v>0.17649999999999999</v>
      </c>
      <c r="I489" s="462" t="s">
        <v>14751</v>
      </c>
      <c r="J489" s="455">
        <v>11.2</v>
      </c>
    </row>
    <row r="490" spans="1:10" ht="13.8">
      <c r="A490" s="456" t="s">
        <v>554</v>
      </c>
      <c r="B490" s="23" t="s">
        <v>15421</v>
      </c>
      <c r="C490" s="23">
        <v>3</v>
      </c>
      <c r="D490" s="23">
        <v>69887656</v>
      </c>
      <c r="E490" s="23" t="s">
        <v>1399</v>
      </c>
      <c r="F490" s="23" t="s">
        <v>16365</v>
      </c>
      <c r="G490" s="477">
        <v>0.982792</v>
      </c>
      <c r="H490" s="467">
        <v>0.15890000000000001</v>
      </c>
      <c r="I490" s="463" t="s">
        <v>14657</v>
      </c>
      <c r="J490" s="457">
        <v>11.16</v>
      </c>
    </row>
    <row r="491" spans="1:10">
      <c r="A491" s="454" t="s">
        <v>677</v>
      </c>
      <c r="B491" s="24" t="s">
        <v>15422</v>
      </c>
      <c r="C491" s="24">
        <v>12</v>
      </c>
      <c r="D491" s="24">
        <v>111085985</v>
      </c>
      <c r="E491" s="24" t="s">
        <v>1399</v>
      </c>
      <c r="F491" s="24" t="s">
        <v>16365</v>
      </c>
      <c r="G491" s="476">
        <v>0.82505300000000004</v>
      </c>
      <c r="H491" s="466">
        <v>0.1472</v>
      </c>
      <c r="I491" s="462" t="s">
        <v>14688</v>
      </c>
      <c r="J491" s="455">
        <v>11.16</v>
      </c>
    </row>
    <row r="492" spans="1:10" ht="13.8">
      <c r="A492" s="456" t="s">
        <v>15</v>
      </c>
      <c r="B492" s="23" t="s">
        <v>15423</v>
      </c>
      <c r="C492" s="23">
        <v>1</v>
      </c>
      <c r="D492" s="23">
        <v>110911273</v>
      </c>
      <c r="E492" s="23" t="s">
        <v>1399</v>
      </c>
      <c r="F492" s="23" t="s">
        <v>16365</v>
      </c>
      <c r="G492" s="477">
        <v>0.91549800000000003</v>
      </c>
      <c r="H492" s="467">
        <v>8.5260000000000002E-2</v>
      </c>
      <c r="I492" s="463" t="s">
        <v>15409</v>
      </c>
      <c r="J492" s="457">
        <v>11.15</v>
      </c>
    </row>
    <row r="493" spans="1:10" ht="13.8">
      <c r="A493" s="456" t="s">
        <v>562</v>
      </c>
      <c r="B493" s="23" t="s">
        <v>562</v>
      </c>
      <c r="C493" s="23">
        <v>6</v>
      </c>
      <c r="D493" s="23">
        <v>7419922</v>
      </c>
      <c r="E493" s="23" t="s">
        <v>1109</v>
      </c>
      <c r="F493" s="23" t="s">
        <v>16370</v>
      </c>
      <c r="G493" s="477">
        <v>1</v>
      </c>
      <c r="H493" s="467">
        <v>0.43890000000000001</v>
      </c>
      <c r="I493" s="463" t="s">
        <v>2037</v>
      </c>
      <c r="J493" s="457">
        <v>11.14</v>
      </c>
    </row>
    <row r="494" spans="1:10" ht="13.8">
      <c r="A494" s="456" t="s">
        <v>548</v>
      </c>
      <c r="B494" s="23" t="s">
        <v>15424</v>
      </c>
      <c r="C494" s="23">
        <v>3</v>
      </c>
      <c r="D494" s="23">
        <v>27494589</v>
      </c>
      <c r="E494" s="23" t="s">
        <v>1106</v>
      </c>
      <c r="F494" s="23" t="s">
        <v>16365</v>
      </c>
      <c r="G494" s="477">
        <v>0.98182599999999998</v>
      </c>
      <c r="H494" s="467">
        <v>0.13020000000000001</v>
      </c>
      <c r="I494" s="463" t="s">
        <v>1677</v>
      </c>
      <c r="J494" s="457">
        <v>11.12</v>
      </c>
    </row>
    <row r="495" spans="1:10" ht="13.8">
      <c r="A495" s="456" t="s">
        <v>169</v>
      </c>
      <c r="B495" s="23" t="s">
        <v>15425</v>
      </c>
      <c r="C495" s="23">
        <v>13</v>
      </c>
      <c r="D495" s="23">
        <v>113875062</v>
      </c>
      <c r="E495" s="23" t="s">
        <v>1110</v>
      </c>
      <c r="F495" s="23" t="s">
        <v>16365</v>
      </c>
      <c r="G495" s="477">
        <v>0.98058000000000001</v>
      </c>
      <c r="H495" s="467">
        <v>0.25319999999999998</v>
      </c>
      <c r="I495" s="463" t="s">
        <v>1427</v>
      </c>
      <c r="J495" s="457">
        <v>11.12</v>
      </c>
    </row>
    <row r="496" spans="1:10" ht="13.8">
      <c r="A496" s="456" t="s">
        <v>574</v>
      </c>
      <c r="B496" s="23" t="s">
        <v>15426</v>
      </c>
      <c r="C496" s="23">
        <v>7</v>
      </c>
      <c r="D496" s="23">
        <v>112109459</v>
      </c>
      <c r="E496" s="23" t="s">
        <v>1106</v>
      </c>
      <c r="F496" s="23" t="s">
        <v>16365</v>
      </c>
      <c r="G496" s="477">
        <v>0.96209299999999998</v>
      </c>
      <c r="H496" s="467">
        <v>0.39279999999999998</v>
      </c>
      <c r="I496" s="463" t="s">
        <v>1418</v>
      </c>
      <c r="J496" s="457">
        <v>11.1</v>
      </c>
    </row>
    <row r="497" spans="1:10">
      <c r="A497" s="454" t="s">
        <v>236</v>
      </c>
      <c r="B497" s="24" t="s">
        <v>236</v>
      </c>
      <c r="C497" s="24">
        <v>1</v>
      </c>
      <c r="D497" s="24">
        <v>41250961</v>
      </c>
      <c r="E497" s="24" t="s">
        <v>1109</v>
      </c>
      <c r="F497" s="24" t="s">
        <v>16365</v>
      </c>
      <c r="G497" s="476">
        <v>1</v>
      </c>
      <c r="H497" s="466">
        <v>4.3930000000000002E-3</v>
      </c>
      <c r="I497" s="462" t="s">
        <v>238</v>
      </c>
      <c r="J497" s="455">
        <v>11.1</v>
      </c>
    </row>
    <row r="498" spans="1:10">
      <c r="A498" s="454" t="s">
        <v>677</v>
      </c>
      <c r="B498" s="24" t="s">
        <v>15427</v>
      </c>
      <c r="C498" s="24">
        <v>12</v>
      </c>
      <c r="D498" s="24">
        <v>110562497</v>
      </c>
      <c r="E498" s="24" t="s">
        <v>1109</v>
      </c>
      <c r="F498" s="24" t="s">
        <v>16364</v>
      </c>
      <c r="G498" s="476">
        <v>0.93368899999999999</v>
      </c>
      <c r="H498" s="466">
        <v>0.1444</v>
      </c>
      <c r="I498" s="462" t="s">
        <v>15428</v>
      </c>
      <c r="J498" s="455">
        <v>11.07</v>
      </c>
    </row>
    <row r="499" spans="1:10" ht="13.8">
      <c r="A499" s="456" t="s">
        <v>376</v>
      </c>
      <c r="B499" s="23" t="s">
        <v>376</v>
      </c>
      <c r="C499" s="23">
        <v>17</v>
      </c>
      <c r="D499" s="23">
        <v>26904517</v>
      </c>
      <c r="E499" s="23" t="s">
        <v>1110</v>
      </c>
      <c r="F499" s="23" t="s">
        <v>16365</v>
      </c>
      <c r="G499" s="477">
        <v>1</v>
      </c>
      <c r="H499" s="467">
        <v>0.2097</v>
      </c>
      <c r="I499" s="463" t="s">
        <v>15429</v>
      </c>
      <c r="J499" s="457">
        <v>11.06</v>
      </c>
    </row>
    <row r="500" spans="1:10">
      <c r="A500" s="454" t="s">
        <v>677</v>
      </c>
      <c r="B500" s="24" t="s">
        <v>15430</v>
      </c>
      <c r="C500" s="24">
        <v>12</v>
      </c>
      <c r="D500" s="24">
        <v>111015523</v>
      </c>
      <c r="E500" s="24" t="s">
        <v>1109</v>
      </c>
      <c r="F500" s="24" t="s">
        <v>16365</v>
      </c>
      <c r="G500" s="476">
        <v>0.82215400000000005</v>
      </c>
      <c r="H500" s="466">
        <v>0.14280000000000001</v>
      </c>
      <c r="I500" s="462" t="s">
        <v>15266</v>
      </c>
      <c r="J500" s="455">
        <v>11.02</v>
      </c>
    </row>
    <row r="501" spans="1:10" ht="13.8">
      <c r="A501" s="456" t="s">
        <v>626</v>
      </c>
      <c r="B501" s="23" t="s">
        <v>15431</v>
      </c>
      <c r="C501" s="23">
        <v>20</v>
      </c>
      <c r="D501" s="23">
        <v>47819541</v>
      </c>
      <c r="E501" s="23" t="s">
        <v>1106</v>
      </c>
      <c r="F501" s="23" t="s">
        <v>16373</v>
      </c>
      <c r="G501" s="477">
        <v>0.93338200000000004</v>
      </c>
      <c r="H501" s="467">
        <v>0.33650000000000002</v>
      </c>
      <c r="I501" s="463" t="s">
        <v>15300</v>
      </c>
      <c r="J501" s="457">
        <v>11.01</v>
      </c>
    </row>
    <row r="502" spans="1:10">
      <c r="A502" s="454" t="s">
        <v>664</v>
      </c>
      <c r="B502" s="24" t="s">
        <v>15432</v>
      </c>
      <c r="C502" s="24">
        <v>10</v>
      </c>
      <c r="D502" s="24">
        <v>74889270</v>
      </c>
      <c r="E502" s="24" t="s">
        <v>1110</v>
      </c>
      <c r="F502" s="24" t="s">
        <v>16365</v>
      </c>
      <c r="G502" s="476">
        <v>0.87552300000000005</v>
      </c>
      <c r="H502" s="466">
        <v>0.17749999999999999</v>
      </c>
      <c r="I502" s="462" t="s">
        <v>2055</v>
      </c>
      <c r="J502" s="455">
        <v>10.92</v>
      </c>
    </row>
    <row r="503" spans="1:10">
      <c r="A503" s="454" t="s">
        <v>662</v>
      </c>
      <c r="B503" s="24" t="s">
        <v>15433</v>
      </c>
      <c r="C503" s="24">
        <v>10</v>
      </c>
      <c r="D503" s="24">
        <v>38135772</v>
      </c>
      <c r="E503" s="24" t="s">
        <v>1106</v>
      </c>
      <c r="F503" s="24" t="s">
        <v>16365</v>
      </c>
      <c r="G503" s="476">
        <v>0.83463900000000002</v>
      </c>
      <c r="H503" s="466">
        <v>0.48120000000000002</v>
      </c>
      <c r="I503" s="462" t="s">
        <v>15434</v>
      </c>
      <c r="J503" s="455">
        <v>10.89</v>
      </c>
    </row>
    <row r="504" spans="1:10">
      <c r="A504" s="454" t="s">
        <v>646</v>
      </c>
      <c r="B504" s="24" t="s">
        <v>15435</v>
      </c>
      <c r="C504" s="24">
        <v>5</v>
      </c>
      <c r="D504" s="24">
        <v>128288919</v>
      </c>
      <c r="E504" s="24" t="s">
        <v>1106</v>
      </c>
      <c r="F504" s="24" t="s">
        <v>16365</v>
      </c>
      <c r="G504" s="476">
        <v>0.84017200000000003</v>
      </c>
      <c r="H504" s="466">
        <v>0.17130000000000001</v>
      </c>
      <c r="I504" s="462" t="s">
        <v>289</v>
      </c>
      <c r="J504" s="455">
        <v>10.88</v>
      </c>
    </row>
    <row r="505" spans="1:10">
      <c r="A505" s="454" t="s">
        <v>298</v>
      </c>
      <c r="B505" s="24" t="s">
        <v>298</v>
      </c>
      <c r="C505" s="24">
        <v>6</v>
      </c>
      <c r="D505" s="24">
        <v>36647289</v>
      </c>
      <c r="E505" s="24" t="s">
        <v>1110</v>
      </c>
      <c r="F505" s="24" t="s">
        <v>16365</v>
      </c>
      <c r="G505" s="476">
        <v>1</v>
      </c>
      <c r="H505" s="466">
        <v>0.19409999999999999</v>
      </c>
      <c r="I505" s="462" t="s">
        <v>300</v>
      </c>
      <c r="J505" s="455">
        <v>10.88</v>
      </c>
    </row>
    <row r="506" spans="1:10">
      <c r="A506" s="454" t="s">
        <v>373</v>
      </c>
      <c r="B506" s="24" t="s">
        <v>15436</v>
      </c>
      <c r="C506" s="24">
        <v>16</v>
      </c>
      <c r="D506" s="24">
        <v>58604161</v>
      </c>
      <c r="E506" s="24" t="s">
        <v>1110</v>
      </c>
      <c r="F506" s="24" t="s">
        <v>16365</v>
      </c>
      <c r="G506" s="476">
        <v>0.99726700000000001</v>
      </c>
      <c r="H506" s="466">
        <v>0.28449999999999998</v>
      </c>
      <c r="I506" s="462" t="s">
        <v>15228</v>
      </c>
      <c r="J506" s="455">
        <v>10.87</v>
      </c>
    </row>
    <row r="507" spans="1:10">
      <c r="A507" s="454" t="s">
        <v>646</v>
      </c>
      <c r="B507" s="24" t="s">
        <v>15437</v>
      </c>
      <c r="C507" s="24">
        <v>5</v>
      </c>
      <c r="D507" s="24">
        <v>128272236</v>
      </c>
      <c r="E507" s="24" t="s">
        <v>15438</v>
      </c>
      <c r="F507" s="24" t="s">
        <v>16365</v>
      </c>
      <c r="G507" s="476">
        <v>0.86015600000000003</v>
      </c>
      <c r="H507" s="466">
        <v>0.1767</v>
      </c>
      <c r="I507" s="462" t="s">
        <v>289</v>
      </c>
      <c r="J507" s="455">
        <v>10.82</v>
      </c>
    </row>
    <row r="508" spans="1:10">
      <c r="A508" s="454" t="s">
        <v>664</v>
      </c>
      <c r="B508" s="24" t="s">
        <v>15439</v>
      </c>
      <c r="C508" s="24">
        <v>10</v>
      </c>
      <c r="D508" s="24">
        <v>74983852</v>
      </c>
      <c r="E508" s="24" t="s">
        <v>1110</v>
      </c>
      <c r="F508" s="24" t="s">
        <v>16365</v>
      </c>
      <c r="G508" s="476">
        <v>0.96281000000000005</v>
      </c>
      <c r="H508" s="466">
        <v>0.1757</v>
      </c>
      <c r="I508" s="462" t="s">
        <v>14751</v>
      </c>
      <c r="J508" s="455">
        <v>10.82</v>
      </c>
    </row>
    <row r="509" spans="1:10">
      <c r="A509" s="454" t="s">
        <v>355</v>
      </c>
      <c r="B509" s="24" t="s">
        <v>15440</v>
      </c>
      <c r="C509" s="24">
        <v>14</v>
      </c>
      <c r="D509" s="24">
        <v>102975877</v>
      </c>
      <c r="E509" s="24" t="s">
        <v>15299</v>
      </c>
      <c r="F509" s="24" t="s">
        <v>16364</v>
      </c>
      <c r="G509" s="476">
        <v>0.94401400000000002</v>
      </c>
      <c r="H509" s="466">
        <v>0.249</v>
      </c>
      <c r="I509" s="462" t="s">
        <v>357</v>
      </c>
      <c r="J509" s="455">
        <v>10.8</v>
      </c>
    </row>
    <row r="510" spans="1:10">
      <c r="A510" s="454" t="s">
        <v>632</v>
      </c>
      <c r="B510" s="24" t="s">
        <v>632</v>
      </c>
      <c r="C510" s="24">
        <v>1</v>
      </c>
      <c r="D510" s="24">
        <v>205722958</v>
      </c>
      <c r="E510" s="24" t="s">
        <v>1109</v>
      </c>
      <c r="F510" s="24" t="s">
        <v>16366</v>
      </c>
      <c r="G510" s="476">
        <v>1</v>
      </c>
      <c r="H510" s="466">
        <v>0.34210000000000002</v>
      </c>
      <c r="I510" s="462" t="s">
        <v>1406</v>
      </c>
      <c r="J510" s="455">
        <v>10.78</v>
      </c>
    </row>
    <row r="511" spans="1:10">
      <c r="A511" s="454" t="s">
        <v>664</v>
      </c>
      <c r="B511" s="24" t="s">
        <v>15441</v>
      </c>
      <c r="C511" s="24">
        <v>10</v>
      </c>
      <c r="D511" s="24">
        <v>74990127</v>
      </c>
      <c r="E511" s="24" t="s">
        <v>1109</v>
      </c>
      <c r="F511" s="24" t="s">
        <v>16368</v>
      </c>
      <c r="G511" s="476">
        <v>0.968974</v>
      </c>
      <c r="H511" s="466">
        <v>0.1767</v>
      </c>
      <c r="I511" s="462" t="s">
        <v>14751</v>
      </c>
      <c r="J511" s="455">
        <v>10.73</v>
      </c>
    </row>
    <row r="512" spans="1:10">
      <c r="A512" s="454" t="s">
        <v>373</v>
      </c>
      <c r="B512" s="24" t="s">
        <v>15442</v>
      </c>
      <c r="C512" s="24">
        <v>16</v>
      </c>
      <c r="D512" s="24">
        <v>58579158</v>
      </c>
      <c r="E512" s="24" t="s">
        <v>1106</v>
      </c>
      <c r="F512" s="24" t="s">
        <v>16365</v>
      </c>
      <c r="G512" s="476">
        <v>0.99908699999999995</v>
      </c>
      <c r="H512" s="466">
        <v>0.28410000000000002</v>
      </c>
      <c r="I512" s="462" t="s">
        <v>15228</v>
      </c>
      <c r="J512" s="455">
        <v>10.72</v>
      </c>
    </row>
    <row r="513" spans="1:10" ht="13.8">
      <c r="A513" s="456" t="s">
        <v>544</v>
      </c>
      <c r="B513" s="23" t="s">
        <v>15443</v>
      </c>
      <c r="C513" s="23">
        <v>2</v>
      </c>
      <c r="D513" s="23">
        <v>85413972</v>
      </c>
      <c r="E513" s="23" t="s">
        <v>1106</v>
      </c>
      <c r="F513" s="23" t="s">
        <v>16365</v>
      </c>
      <c r="G513" s="477">
        <v>0.87561500000000003</v>
      </c>
      <c r="H513" s="467">
        <v>0.1855</v>
      </c>
      <c r="I513" s="463" t="s">
        <v>15444</v>
      </c>
      <c r="J513" s="457">
        <v>10.69</v>
      </c>
    </row>
    <row r="514" spans="1:10">
      <c r="A514" s="454" t="s">
        <v>664</v>
      </c>
      <c r="B514" s="24" t="s">
        <v>15445</v>
      </c>
      <c r="C514" s="24">
        <v>10</v>
      </c>
      <c r="D514" s="24">
        <v>75101947</v>
      </c>
      <c r="E514" s="24" t="s">
        <v>1109</v>
      </c>
      <c r="F514" s="24" t="s">
        <v>16365</v>
      </c>
      <c r="G514" s="476">
        <v>0.99502500000000005</v>
      </c>
      <c r="H514" s="466">
        <v>0.17730000000000001</v>
      </c>
      <c r="I514" s="462" t="s">
        <v>15230</v>
      </c>
      <c r="J514" s="455">
        <v>10.68</v>
      </c>
    </row>
    <row r="515" spans="1:10">
      <c r="A515" s="454" t="s">
        <v>638</v>
      </c>
      <c r="B515" s="24" t="s">
        <v>15446</v>
      </c>
      <c r="C515" s="24">
        <v>3</v>
      </c>
      <c r="D515" s="24">
        <v>185310312</v>
      </c>
      <c r="E515" s="24" t="s">
        <v>1109</v>
      </c>
      <c r="F515" s="24" t="s">
        <v>16365</v>
      </c>
      <c r="G515" s="476">
        <v>0.94718100000000005</v>
      </c>
      <c r="H515" s="466">
        <v>0.41830000000000001</v>
      </c>
      <c r="I515" s="462" t="s">
        <v>273</v>
      </c>
      <c r="J515" s="455">
        <v>10.67</v>
      </c>
    </row>
    <row r="516" spans="1:10" ht="13.8">
      <c r="A516" s="456" t="s">
        <v>620</v>
      </c>
      <c r="B516" s="23" t="s">
        <v>1652</v>
      </c>
      <c r="C516" s="23">
        <v>19</v>
      </c>
      <c r="D516" s="23">
        <v>49575304</v>
      </c>
      <c r="E516" s="23" t="s">
        <v>1110</v>
      </c>
      <c r="F516" s="23" t="s">
        <v>16363</v>
      </c>
      <c r="G516" s="477">
        <v>0.95184000000000002</v>
      </c>
      <c r="H516" s="467">
        <v>0.1416</v>
      </c>
      <c r="I516" s="463" t="s">
        <v>1647</v>
      </c>
      <c r="J516" s="457">
        <v>10.64</v>
      </c>
    </row>
    <row r="517" spans="1:10">
      <c r="A517" s="454" t="s">
        <v>664</v>
      </c>
      <c r="B517" s="24" t="s">
        <v>15447</v>
      </c>
      <c r="C517" s="24">
        <v>10</v>
      </c>
      <c r="D517" s="24">
        <v>74942632</v>
      </c>
      <c r="E517" s="24" t="s">
        <v>1109</v>
      </c>
      <c r="F517" s="24" t="s">
        <v>16365</v>
      </c>
      <c r="G517" s="476">
        <v>0.88925399999999999</v>
      </c>
      <c r="H517" s="466">
        <v>0.17269999999999999</v>
      </c>
      <c r="I517" s="462" t="s">
        <v>2062</v>
      </c>
      <c r="J517" s="455">
        <v>10.63</v>
      </c>
    </row>
    <row r="518" spans="1:10" ht="13.8">
      <c r="A518" s="456" t="s">
        <v>570</v>
      </c>
      <c r="B518" s="23" t="s">
        <v>15448</v>
      </c>
      <c r="C518" s="23">
        <v>7</v>
      </c>
      <c r="D518" s="23">
        <v>95035582</v>
      </c>
      <c r="E518" s="23" t="s">
        <v>1109</v>
      </c>
      <c r="F518" s="23" t="s">
        <v>16375</v>
      </c>
      <c r="G518" s="477">
        <v>0.88988900000000004</v>
      </c>
      <c r="H518" s="467">
        <v>0.29349999999999998</v>
      </c>
      <c r="I518" s="463" t="s">
        <v>1570</v>
      </c>
      <c r="J518" s="457">
        <v>10.62</v>
      </c>
    </row>
    <row r="519" spans="1:10">
      <c r="A519" s="454" t="s">
        <v>664</v>
      </c>
      <c r="B519" s="24" t="s">
        <v>15449</v>
      </c>
      <c r="C519" s="24">
        <v>10</v>
      </c>
      <c r="D519" s="24">
        <v>75034177</v>
      </c>
      <c r="E519" s="24" t="s">
        <v>1106</v>
      </c>
      <c r="F519" s="24" t="s">
        <v>16365</v>
      </c>
      <c r="G519" s="476">
        <v>0.99252899999999999</v>
      </c>
      <c r="H519" s="466">
        <v>0.17730000000000001</v>
      </c>
      <c r="I519" s="462" t="s">
        <v>14761</v>
      </c>
      <c r="J519" s="455">
        <v>10.61</v>
      </c>
    </row>
    <row r="520" spans="1:10">
      <c r="A520" s="454" t="s">
        <v>646</v>
      </c>
      <c r="B520" s="24" t="s">
        <v>15450</v>
      </c>
      <c r="C520" s="24">
        <v>5</v>
      </c>
      <c r="D520" s="24">
        <v>128271477</v>
      </c>
      <c r="E520" s="24" t="s">
        <v>1106</v>
      </c>
      <c r="F520" s="24" t="s">
        <v>16365</v>
      </c>
      <c r="G520" s="476">
        <v>0.86669700000000005</v>
      </c>
      <c r="H520" s="466">
        <v>0.17630000000000001</v>
      </c>
      <c r="I520" s="462" t="s">
        <v>289</v>
      </c>
      <c r="J520" s="455">
        <v>10.59</v>
      </c>
    </row>
    <row r="521" spans="1:10">
      <c r="A521" s="454" t="s">
        <v>662</v>
      </c>
      <c r="B521" s="24" t="s">
        <v>15451</v>
      </c>
      <c r="C521" s="24">
        <v>10</v>
      </c>
      <c r="D521" s="24">
        <v>38199448</v>
      </c>
      <c r="E521" s="24" t="s">
        <v>1110</v>
      </c>
      <c r="F521" s="24" t="s">
        <v>16373</v>
      </c>
      <c r="G521" s="476">
        <v>0.80579500000000004</v>
      </c>
      <c r="H521" s="466">
        <v>0.49059999999999998</v>
      </c>
      <c r="I521" s="462" t="s">
        <v>15452</v>
      </c>
      <c r="J521" s="455">
        <v>10.59</v>
      </c>
    </row>
    <row r="522" spans="1:10">
      <c r="A522" s="454" t="s">
        <v>664</v>
      </c>
      <c r="B522" s="24" t="s">
        <v>15453</v>
      </c>
      <c r="C522" s="24">
        <v>10</v>
      </c>
      <c r="D522" s="24">
        <v>75101955</v>
      </c>
      <c r="E522" s="24" t="s">
        <v>1109</v>
      </c>
      <c r="F522" s="24" t="s">
        <v>16365</v>
      </c>
      <c r="G522" s="476">
        <v>0.99502500000000005</v>
      </c>
      <c r="H522" s="466">
        <v>0.17730000000000001</v>
      </c>
      <c r="I522" s="462" t="s">
        <v>15230</v>
      </c>
      <c r="J522" s="455">
        <v>10.59</v>
      </c>
    </row>
    <row r="523" spans="1:10" ht="13.8">
      <c r="A523" s="456" t="s">
        <v>630</v>
      </c>
      <c r="B523" s="23" t="s">
        <v>2084</v>
      </c>
      <c r="C523" s="23">
        <v>21</v>
      </c>
      <c r="D523" s="23">
        <v>40555791</v>
      </c>
      <c r="E523" s="23" t="s">
        <v>1109</v>
      </c>
      <c r="F523" s="23" t="s">
        <v>16366</v>
      </c>
      <c r="G523" s="477">
        <v>0.842059</v>
      </c>
      <c r="H523" s="467">
        <v>0.4824</v>
      </c>
      <c r="I523" s="463" t="s">
        <v>1731</v>
      </c>
      <c r="J523" s="457">
        <v>10.5</v>
      </c>
    </row>
    <row r="524" spans="1:10">
      <c r="A524" s="454" t="s">
        <v>646</v>
      </c>
      <c r="B524" s="24" t="s">
        <v>15454</v>
      </c>
      <c r="C524" s="24">
        <v>5</v>
      </c>
      <c r="D524" s="24">
        <v>128288867</v>
      </c>
      <c r="E524" s="24" t="s">
        <v>1399</v>
      </c>
      <c r="F524" s="24" t="s">
        <v>16365</v>
      </c>
      <c r="G524" s="476">
        <v>0.83749799999999996</v>
      </c>
      <c r="H524" s="466">
        <v>0.1709</v>
      </c>
      <c r="I524" s="462" t="s">
        <v>289</v>
      </c>
      <c r="J524" s="455">
        <v>10.5</v>
      </c>
    </row>
    <row r="525" spans="1:10">
      <c r="A525" s="454" t="s">
        <v>646</v>
      </c>
      <c r="B525" s="24" t="s">
        <v>15455</v>
      </c>
      <c r="C525" s="24">
        <v>5</v>
      </c>
      <c r="D525" s="24">
        <v>128297673</v>
      </c>
      <c r="E525" s="24" t="s">
        <v>1109</v>
      </c>
      <c r="F525" s="24" t="s">
        <v>16365</v>
      </c>
      <c r="G525" s="476">
        <v>0.96675299999999997</v>
      </c>
      <c r="H525" s="466">
        <v>0.1605</v>
      </c>
      <c r="I525" s="462" t="s">
        <v>289</v>
      </c>
      <c r="J525" s="455">
        <v>10.5</v>
      </c>
    </row>
    <row r="526" spans="1:10">
      <c r="A526" s="454" t="s">
        <v>638</v>
      </c>
      <c r="B526" s="24" t="s">
        <v>1684</v>
      </c>
      <c r="C526" s="24">
        <v>3</v>
      </c>
      <c r="D526" s="24">
        <v>185331165</v>
      </c>
      <c r="E526" s="24" t="s">
        <v>1110</v>
      </c>
      <c r="F526" s="24" t="s">
        <v>16363</v>
      </c>
      <c r="G526" s="476">
        <v>0.90836799999999995</v>
      </c>
      <c r="H526" s="466">
        <v>0.4269</v>
      </c>
      <c r="I526" s="462" t="s">
        <v>273</v>
      </c>
      <c r="J526" s="455">
        <v>10.49</v>
      </c>
    </row>
    <row r="527" spans="1:10">
      <c r="A527" s="454" t="s">
        <v>664</v>
      </c>
      <c r="B527" s="24" t="s">
        <v>15456</v>
      </c>
      <c r="C527" s="24">
        <v>10</v>
      </c>
      <c r="D527" s="24">
        <v>75054568</v>
      </c>
      <c r="E527" s="24" t="s">
        <v>1106</v>
      </c>
      <c r="F527" s="24" t="s">
        <v>16368</v>
      </c>
      <c r="G527" s="476">
        <v>0.99750899999999998</v>
      </c>
      <c r="H527" s="466">
        <v>0.1777</v>
      </c>
      <c r="I527" s="462" t="s">
        <v>15230</v>
      </c>
      <c r="J527" s="455">
        <v>10.47</v>
      </c>
    </row>
    <row r="528" spans="1:10">
      <c r="A528" s="454" t="s">
        <v>373</v>
      </c>
      <c r="B528" s="24" t="s">
        <v>15457</v>
      </c>
      <c r="C528" s="24">
        <v>16</v>
      </c>
      <c r="D528" s="24">
        <v>58604387</v>
      </c>
      <c r="E528" s="24" t="s">
        <v>1109</v>
      </c>
      <c r="F528" s="24" t="s">
        <v>16365</v>
      </c>
      <c r="G528" s="476">
        <v>0.99635399999999996</v>
      </c>
      <c r="H528" s="466">
        <v>0.2843</v>
      </c>
      <c r="I528" s="462" t="s">
        <v>15228</v>
      </c>
      <c r="J528" s="455">
        <v>10.46</v>
      </c>
    </row>
    <row r="529" spans="1:10">
      <c r="A529" s="454" t="s">
        <v>664</v>
      </c>
      <c r="B529" s="24" t="s">
        <v>15458</v>
      </c>
      <c r="C529" s="24">
        <v>10</v>
      </c>
      <c r="D529" s="24">
        <v>75043478</v>
      </c>
      <c r="E529" s="24" t="s">
        <v>1399</v>
      </c>
      <c r="F529" s="24" t="s">
        <v>16365</v>
      </c>
      <c r="G529" s="476">
        <v>0.97034600000000004</v>
      </c>
      <c r="H529" s="466">
        <v>0.17369999999999999</v>
      </c>
      <c r="I529" s="462" t="s">
        <v>15230</v>
      </c>
      <c r="J529" s="455">
        <v>10.44</v>
      </c>
    </row>
    <row r="530" spans="1:10" ht="13.8">
      <c r="A530" s="456" t="s">
        <v>610</v>
      </c>
      <c r="B530" s="23" t="s">
        <v>14843</v>
      </c>
      <c r="C530" s="23">
        <v>17</v>
      </c>
      <c r="D530" s="23">
        <v>38068043</v>
      </c>
      <c r="E530" s="23" t="s">
        <v>1109</v>
      </c>
      <c r="F530" s="23" t="s">
        <v>16365</v>
      </c>
      <c r="G530" s="477">
        <v>0.86721499999999996</v>
      </c>
      <c r="H530" s="467">
        <v>0.3251</v>
      </c>
      <c r="I530" s="463" t="s">
        <v>1711</v>
      </c>
      <c r="J530" s="457">
        <v>10.43</v>
      </c>
    </row>
    <row r="531" spans="1:10">
      <c r="A531" s="454" t="s">
        <v>664</v>
      </c>
      <c r="B531" s="24" t="s">
        <v>15459</v>
      </c>
      <c r="C531" s="24">
        <v>10</v>
      </c>
      <c r="D531" s="24">
        <v>75025377</v>
      </c>
      <c r="E531" s="24" t="s">
        <v>1106</v>
      </c>
      <c r="F531" s="24" t="s">
        <v>16365</v>
      </c>
      <c r="G531" s="476">
        <v>0.97396899999999997</v>
      </c>
      <c r="H531" s="466">
        <v>0.17469999999999999</v>
      </c>
      <c r="I531" s="462" t="s">
        <v>14761</v>
      </c>
      <c r="J531" s="455">
        <v>10.43</v>
      </c>
    </row>
    <row r="532" spans="1:10">
      <c r="A532" s="454" t="s">
        <v>658</v>
      </c>
      <c r="B532" s="24" t="s">
        <v>15460</v>
      </c>
      <c r="C532" s="24">
        <v>8</v>
      </c>
      <c r="D532" s="24">
        <v>71260460</v>
      </c>
      <c r="E532" s="24" t="s">
        <v>1110</v>
      </c>
      <c r="F532" s="24" t="s">
        <v>16365</v>
      </c>
      <c r="G532" s="476">
        <v>1</v>
      </c>
      <c r="H532" s="466">
        <v>0.18870000000000001</v>
      </c>
      <c r="I532" s="462" t="s">
        <v>315</v>
      </c>
      <c r="J532" s="455">
        <v>10.42</v>
      </c>
    </row>
    <row r="533" spans="1:10">
      <c r="A533" s="454" t="s">
        <v>664</v>
      </c>
      <c r="B533" s="24" t="s">
        <v>15461</v>
      </c>
      <c r="C533" s="24">
        <v>10</v>
      </c>
      <c r="D533" s="24">
        <v>75013883</v>
      </c>
      <c r="E533" s="24" t="s">
        <v>1106</v>
      </c>
      <c r="F533" s="24" t="s">
        <v>16368</v>
      </c>
      <c r="G533" s="476">
        <v>0.99127900000000002</v>
      </c>
      <c r="H533" s="466">
        <v>0.17749999999999999</v>
      </c>
      <c r="I533" s="462" t="s">
        <v>15462</v>
      </c>
      <c r="J533" s="455">
        <v>10.4</v>
      </c>
    </row>
    <row r="534" spans="1:10">
      <c r="A534" s="454" t="s">
        <v>662</v>
      </c>
      <c r="B534" s="24" t="s">
        <v>1583</v>
      </c>
      <c r="C534" s="24">
        <v>10</v>
      </c>
      <c r="D534" s="24">
        <v>38344700</v>
      </c>
      <c r="E534" s="24" t="s">
        <v>1399</v>
      </c>
      <c r="F534" s="24" t="s">
        <v>16363</v>
      </c>
      <c r="G534" s="476">
        <v>0.82772699999999999</v>
      </c>
      <c r="H534" s="466">
        <v>0.47699999999999998</v>
      </c>
      <c r="I534" s="462" t="s">
        <v>1421</v>
      </c>
      <c r="J534" s="455">
        <v>10.38</v>
      </c>
    </row>
    <row r="535" spans="1:10" ht="13.8">
      <c r="A535" s="456" t="s">
        <v>570</v>
      </c>
      <c r="B535" s="23" t="s">
        <v>15464</v>
      </c>
      <c r="C535" s="23">
        <v>7</v>
      </c>
      <c r="D535" s="23">
        <v>95041271</v>
      </c>
      <c r="E535" s="23" t="s">
        <v>1109</v>
      </c>
      <c r="F535" s="23" t="s">
        <v>16365</v>
      </c>
      <c r="G535" s="477">
        <v>0.94494900000000004</v>
      </c>
      <c r="H535" s="467">
        <v>0.28210000000000002</v>
      </c>
      <c r="I535" s="463" t="s">
        <v>1570</v>
      </c>
      <c r="J535" s="457">
        <v>10.34</v>
      </c>
    </row>
    <row r="536" spans="1:10">
      <c r="A536" s="454" t="s">
        <v>646</v>
      </c>
      <c r="B536" s="24" t="s">
        <v>15463</v>
      </c>
      <c r="C536" s="24">
        <v>5</v>
      </c>
      <c r="D536" s="24">
        <v>128273234</v>
      </c>
      <c r="E536" s="24" t="s">
        <v>1109</v>
      </c>
      <c r="F536" s="24" t="s">
        <v>16365</v>
      </c>
      <c r="G536" s="476">
        <v>0.867788</v>
      </c>
      <c r="H536" s="466">
        <v>0.17610000000000001</v>
      </c>
      <c r="I536" s="462" t="s">
        <v>289</v>
      </c>
      <c r="J536" s="455">
        <v>10.34</v>
      </c>
    </row>
    <row r="537" spans="1:10">
      <c r="A537" s="454" t="s">
        <v>664</v>
      </c>
      <c r="B537" s="24" t="s">
        <v>15465</v>
      </c>
      <c r="C537" s="24">
        <v>10</v>
      </c>
      <c r="D537" s="24">
        <v>75061818</v>
      </c>
      <c r="E537" s="24" t="s">
        <v>1106</v>
      </c>
      <c r="F537" s="24" t="s">
        <v>16365</v>
      </c>
      <c r="G537" s="476">
        <v>0.97529399999999999</v>
      </c>
      <c r="H537" s="466">
        <v>0.1741</v>
      </c>
      <c r="I537" s="462" t="s">
        <v>15230</v>
      </c>
      <c r="J537" s="455">
        <v>10.34</v>
      </c>
    </row>
    <row r="538" spans="1:10" ht="13.8">
      <c r="A538" s="456" t="s">
        <v>536</v>
      </c>
      <c r="B538" s="23" t="s">
        <v>15466</v>
      </c>
      <c r="C538" s="23">
        <v>1</v>
      </c>
      <c r="D538" s="23">
        <v>212129471</v>
      </c>
      <c r="E538" s="23" t="s">
        <v>1399</v>
      </c>
      <c r="F538" s="23" t="s">
        <v>16365</v>
      </c>
      <c r="G538" s="477">
        <v>0.88944699999999999</v>
      </c>
      <c r="H538" s="467">
        <v>0.28910000000000002</v>
      </c>
      <c r="I538" s="463" t="s">
        <v>15333</v>
      </c>
      <c r="J538" s="457">
        <v>10.32</v>
      </c>
    </row>
    <row r="539" spans="1:10">
      <c r="A539" s="454" t="s">
        <v>640</v>
      </c>
      <c r="B539" s="24" t="s">
        <v>640</v>
      </c>
      <c r="C539" s="24">
        <v>4</v>
      </c>
      <c r="D539" s="24">
        <v>72119998</v>
      </c>
      <c r="E539" s="24" t="s">
        <v>1110</v>
      </c>
      <c r="F539" s="24" t="s">
        <v>16365</v>
      </c>
      <c r="G539" s="476">
        <v>1</v>
      </c>
      <c r="H539" s="466">
        <v>0.41449999999999998</v>
      </c>
      <c r="I539" s="462" t="s">
        <v>278</v>
      </c>
      <c r="J539" s="455">
        <v>10.32</v>
      </c>
    </row>
    <row r="540" spans="1:10" ht="13.8">
      <c r="A540" s="456" t="s">
        <v>630</v>
      </c>
      <c r="B540" s="23" t="s">
        <v>15470</v>
      </c>
      <c r="C540" s="23">
        <v>21</v>
      </c>
      <c r="D540" s="23">
        <v>40564885</v>
      </c>
      <c r="E540" s="23" t="s">
        <v>1106</v>
      </c>
      <c r="F540" s="23" t="s">
        <v>16367</v>
      </c>
      <c r="G540" s="477">
        <v>0.85693900000000001</v>
      </c>
      <c r="H540" s="467">
        <v>0.47799999999999998</v>
      </c>
      <c r="I540" s="463" t="s">
        <v>1441</v>
      </c>
      <c r="J540" s="457">
        <v>10.31</v>
      </c>
    </row>
    <row r="541" spans="1:10">
      <c r="A541" s="454" t="s">
        <v>662</v>
      </c>
      <c r="B541" s="24" t="s">
        <v>15467</v>
      </c>
      <c r="C541" s="24">
        <v>10</v>
      </c>
      <c r="D541" s="24">
        <v>38212667</v>
      </c>
      <c r="E541" s="24" t="s">
        <v>1109</v>
      </c>
      <c r="F541" s="24" t="s">
        <v>16373</v>
      </c>
      <c r="G541" s="476">
        <v>0.83194599999999996</v>
      </c>
      <c r="H541" s="466">
        <v>0.47599999999999998</v>
      </c>
      <c r="I541" s="462" t="s">
        <v>15468</v>
      </c>
      <c r="J541" s="455">
        <v>10.31</v>
      </c>
    </row>
    <row r="542" spans="1:10">
      <c r="A542" s="454" t="s">
        <v>373</v>
      </c>
      <c r="B542" s="24" t="s">
        <v>15469</v>
      </c>
      <c r="C542" s="24">
        <v>16</v>
      </c>
      <c r="D542" s="24">
        <v>58666712</v>
      </c>
      <c r="E542" s="24" t="s">
        <v>1109</v>
      </c>
      <c r="F542" s="24" t="s">
        <v>16366</v>
      </c>
      <c r="G542" s="476">
        <v>0.97275800000000001</v>
      </c>
      <c r="H542" s="466">
        <v>0.28149999999999997</v>
      </c>
      <c r="I542" s="462" t="s">
        <v>15228</v>
      </c>
      <c r="J542" s="455">
        <v>10.31</v>
      </c>
    </row>
    <row r="543" spans="1:10">
      <c r="A543" s="454" t="s">
        <v>646</v>
      </c>
      <c r="B543" s="24" t="s">
        <v>15471</v>
      </c>
      <c r="C543" s="24">
        <v>5</v>
      </c>
      <c r="D543" s="24">
        <v>128300994</v>
      </c>
      <c r="E543" s="24" t="s">
        <v>1399</v>
      </c>
      <c r="F543" s="24" t="s">
        <v>16364</v>
      </c>
      <c r="G543" s="476">
        <v>0.84722299999999995</v>
      </c>
      <c r="H543" s="466">
        <v>0.17810000000000001</v>
      </c>
      <c r="I543" s="462" t="s">
        <v>289</v>
      </c>
      <c r="J543" s="455">
        <v>10.3</v>
      </c>
    </row>
    <row r="544" spans="1:10">
      <c r="A544" s="454" t="s">
        <v>664</v>
      </c>
      <c r="B544" s="24" t="s">
        <v>15472</v>
      </c>
      <c r="C544" s="24">
        <v>10</v>
      </c>
      <c r="D544" s="24">
        <v>75128566</v>
      </c>
      <c r="E544" s="24" t="s">
        <v>1109</v>
      </c>
      <c r="F544" s="24" t="s">
        <v>16373</v>
      </c>
      <c r="G544" s="476">
        <v>0.95683099999999999</v>
      </c>
      <c r="H544" s="466">
        <v>0.1731</v>
      </c>
      <c r="I544" s="462" t="s">
        <v>15210</v>
      </c>
      <c r="J544" s="455">
        <v>10.3</v>
      </c>
    </row>
    <row r="545" spans="1:12">
      <c r="A545" s="454" t="s">
        <v>677</v>
      </c>
      <c r="B545" s="24" t="s">
        <v>15473</v>
      </c>
      <c r="C545" s="24">
        <v>12</v>
      </c>
      <c r="D545" s="24">
        <v>110722632</v>
      </c>
      <c r="E545" s="24" t="s">
        <v>1399</v>
      </c>
      <c r="F545" s="24" t="s">
        <v>16365</v>
      </c>
      <c r="G545" s="476">
        <v>0.92523999999999995</v>
      </c>
      <c r="H545" s="466">
        <v>0.14360000000000001</v>
      </c>
      <c r="I545" s="462" t="s">
        <v>348</v>
      </c>
      <c r="J545" s="455">
        <v>10.3</v>
      </c>
    </row>
    <row r="546" spans="1:12" ht="13.8">
      <c r="A546" s="456" t="s">
        <v>159</v>
      </c>
      <c r="B546" s="23" t="s">
        <v>1874</v>
      </c>
      <c r="C546" s="23">
        <v>11</v>
      </c>
      <c r="D546" s="23">
        <v>65343399</v>
      </c>
      <c r="E546" s="23" t="s">
        <v>15474</v>
      </c>
      <c r="F546" s="23" t="s">
        <v>16366</v>
      </c>
      <c r="G546" s="477">
        <v>0.88033600000000001</v>
      </c>
      <c r="H546" s="467">
        <v>0.14560000000000001</v>
      </c>
      <c r="I546" s="463" t="s">
        <v>15475</v>
      </c>
      <c r="J546" s="457">
        <v>10.27</v>
      </c>
    </row>
    <row r="547" spans="1:12">
      <c r="A547" s="454" t="s">
        <v>664</v>
      </c>
      <c r="B547" s="24" t="s">
        <v>15476</v>
      </c>
      <c r="C547" s="24">
        <v>10</v>
      </c>
      <c r="D547" s="24">
        <v>75095253</v>
      </c>
      <c r="E547" s="24" t="s">
        <v>1110</v>
      </c>
      <c r="F547" s="24" t="s">
        <v>16372</v>
      </c>
      <c r="G547" s="476">
        <v>1</v>
      </c>
      <c r="H547" s="466">
        <v>0.17810000000000001</v>
      </c>
      <c r="I547" s="462" t="s">
        <v>15230</v>
      </c>
      <c r="J547" s="455">
        <v>10.220000000000001</v>
      </c>
    </row>
    <row r="548" spans="1:12">
      <c r="A548" s="454" t="s">
        <v>646</v>
      </c>
      <c r="B548" s="24" t="s">
        <v>15477</v>
      </c>
      <c r="C548" s="24">
        <v>5</v>
      </c>
      <c r="D548" s="24">
        <v>128271413</v>
      </c>
      <c r="E548" s="24" t="s">
        <v>1106</v>
      </c>
      <c r="F548" s="24" t="s">
        <v>16365</v>
      </c>
      <c r="G548" s="476">
        <v>0.86669700000000005</v>
      </c>
      <c r="H548" s="466">
        <v>0.17630000000000001</v>
      </c>
      <c r="I548" s="462" t="s">
        <v>289</v>
      </c>
      <c r="J548" s="455">
        <v>10.199999999999999</v>
      </c>
    </row>
    <row r="549" spans="1:12" ht="13.8">
      <c r="A549" s="456" t="s">
        <v>554</v>
      </c>
      <c r="B549" s="23" t="s">
        <v>15478</v>
      </c>
      <c r="C549" s="23">
        <v>3</v>
      </c>
      <c r="D549" s="23">
        <v>69864948</v>
      </c>
      <c r="E549" s="23" t="s">
        <v>1110</v>
      </c>
      <c r="F549" s="23" t="s">
        <v>16365</v>
      </c>
      <c r="G549" s="477">
        <v>0.90939499999999995</v>
      </c>
      <c r="H549" s="467">
        <v>0.15690000000000001</v>
      </c>
      <c r="I549" s="463" t="s">
        <v>14657</v>
      </c>
      <c r="J549" s="457">
        <v>10.130000000000001</v>
      </c>
    </row>
    <row r="550" spans="1:12">
      <c r="A550" s="454" t="s">
        <v>658</v>
      </c>
      <c r="B550" s="35" t="s">
        <v>15479</v>
      </c>
      <c r="C550" s="35">
        <v>8</v>
      </c>
      <c r="D550" s="35">
        <v>71221663</v>
      </c>
      <c r="E550" s="35" t="s">
        <v>15307</v>
      </c>
      <c r="F550" s="35" t="s">
        <v>16365</v>
      </c>
      <c r="G550" s="478">
        <v>0.996533</v>
      </c>
      <c r="H550" s="468">
        <v>0.18890000000000001</v>
      </c>
      <c r="I550" s="181" t="s">
        <v>315</v>
      </c>
      <c r="J550" s="455">
        <v>10.119999999999999</v>
      </c>
    </row>
    <row r="551" spans="1:12" ht="13.8">
      <c r="A551" s="458" t="s">
        <v>630</v>
      </c>
      <c r="B551" s="459" t="s">
        <v>14785</v>
      </c>
      <c r="C551" s="459">
        <v>21</v>
      </c>
      <c r="D551" s="459">
        <v>40536790</v>
      </c>
      <c r="E551" s="459" t="s">
        <v>1110</v>
      </c>
      <c r="F551" s="459" t="s">
        <v>16373</v>
      </c>
      <c r="G551" s="479">
        <v>0.81986099999999995</v>
      </c>
      <c r="H551" s="469">
        <v>0.47499999999999998</v>
      </c>
      <c r="I551" s="460" t="s">
        <v>14781</v>
      </c>
      <c r="J551" s="461">
        <v>10.1</v>
      </c>
    </row>
    <row r="552" spans="1:12">
      <c r="F552" s="22" t="s">
        <v>16376</v>
      </c>
    </row>
    <row r="553" spans="1:12">
      <c r="A553" s="20" t="s">
        <v>15927</v>
      </c>
      <c r="F553" s="22" t="s">
        <v>16376</v>
      </c>
    </row>
    <row r="554" spans="1:12">
      <c r="A554" s="53" t="s">
        <v>1942</v>
      </c>
      <c r="B554" s="53" t="s">
        <v>16361</v>
      </c>
      <c r="C554" s="53" t="s">
        <v>1393</v>
      </c>
      <c r="D554" s="53" t="s">
        <v>1392</v>
      </c>
      <c r="E554" s="53" t="s">
        <v>1387</v>
      </c>
      <c r="F554" s="53" t="s">
        <v>1444</v>
      </c>
      <c r="G554" s="481" t="s">
        <v>14642</v>
      </c>
      <c r="H554" s="471" t="s">
        <v>14938</v>
      </c>
      <c r="I554" s="62" t="s">
        <v>15198</v>
      </c>
      <c r="J554" s="53" t="s">
        <v>15199</v>
      </c>
    </row>
    <row r="555" spans="1:12" s="23" customFormat="1" ht="13.8">
      <c r="A555" s="450" t="s">
        <v>909</v>
      </c>
      <c r="B555" s="451" t="s">
        <v>1775</v>
      </c>
      <c r="C555" s="451">
        <v>16</v>
      </c>
      <c r="D555" s="451">
        <v>4445327</v>
      </c>
      <c r="E555" s="451" t="s">
        <v>1106</v>
      </c>
      <c r="F555" s="451" t="s">
        <v>16363</v>
      </c>
      <c r="G555" s="482">
        <v>0.90045600000000003</v>
      </c>
      <c r="H555" s="472">
        <v>0.49259999999999998</v>
      </c>
      <c r="I555" s="452" t="s">
        <v>16386</v>
      </c>
      <c r="J555" s="453">
        <v>27.8</v>
      </c>
    </row>
    <row r="556" spans="1:12" s="23" customFormat="1">
      <c r="A556" s="454" t="s">
        <v>1018</v>
      </c>
      <c r="B556" s="24" t="s">
        <v>1724</v>
      </c>
      <c r="C556" s="24">
        <v>20</v>
      </c>
      <c r="D556" s="24">
        <v>33587198</v>
      </c>
      <c r="E556" s="24" t="s">
        <v>1106</v>
      </c>
      <c r="F556" s="24" t="s">
        <v>16363</v>
      </c>
      <c r="G556" s="476">
        <v>0.97631999999999997</v>
      </c>
      <c r="H556" s="466">
        <v>0.17150000000000001</v>
      </c>
      <c r="I556" s="181" t="s">
        <v>14777</v>
      </c>
      <c r="J556" s="455">
        <v>27</v>
      </c>
      <c r="K556" s="24"/>
      <c r="L556" s="24"/>
    </row>
    <row r="557" spans="1:12" s="23" customFormat="1">
      <c r="A557" s="454" t="s">
        <v>980</v>
      </c>
      <c r="B557" s="24" t="s">
        <v>1765</v>
      </c>
      <c r="C557" s="24">
        <v>10</v>
      </c>
      <c r="D557" s="24">
        <v>75415677</v>
      </c>
      <c r="E557" s="24" t="s">
        <v>1109</v>
      </c>
      <c r="F557" s="24" t="s">
        <v>16363</v>
      </c>
      <c r="G557" s="476">
        <v>0.90479299999999996</v>
      </c>
      <c r="H557" s="466">
        <v>0.16470000000000001</v>
      </c>
      <c r="I557" s="181" t="s">
        <v>1849</v>
      </c>
      <c r="J557" s="455">
        <v>26.4</v>
      </c>
      <c r="K557" s="24"/>
      <c r="L557" s="24"/>
    </row>
    <row r="558" spans="1:12" s="23" customFormat="1">
      <c r="A558" s="454" t="s">
        <v>951</v>
      </c>
      <c r="B558" s="24" t="s">
        <v>951</v>
      </c>
      <c r="C558" s="24">
        <v>2</v>
      </c>
      <c r="D558" s="24">
        <v>179721046</v>
      </c>
      <c r="E558" s="24" t="s">
        <v>1110</v>
      </c>
      <c r="F558" s="24" t="s">
        <v>16363</v>
      </c>
      <c r="G558" s="476">
        <v>1</v>
      </c>
      <c r="H558" s="466">
        <v>3.5740000000000001E-2</v>
      </c>
      <c r="I558" s="181" t="s">
        <v>953</v>
      </c>
      <c r="J558" s="455">
        <v>25.1</v>
      </c>
      <c r="K558" s="24"/>
      <c r="L558" s="24"/>
    </row>
    <row r="559" spans="1:12" s="23" customFormat="1">
      <c r="A559" s="454" t="s">
        <v>974</v>
      </c>
      <c r="B559" s="24" t="s">
        <v>1759</v>
      </c>
      <c r="C559" s="24">
        <v>8</v>
      </c>
      <c r="D559" s="24">
        <v>124658203</v>
      </c>
      <c r="E559" s="24" t="s">
        <v>1106</v>
      </c>
      <c r="F559" s="24" t="s">
        <v>16363</v>
      </c>
      <c r="G559" s="476">
        <v>0.89778800000000003</v>
      </c>
      <c r="H559" s="466">
        <v>0.1124</v>
      </c>
      <c r="I559" s="181" t="s">
        <v>16383</v>
      </c>
      <c r="J559" s="455">
        <v>23.8</v>
      </c>
      <c r="K559" s="24"/>
      <c r="L559" s="24"/>
    </row>
    <row r="560" spans="1:12" s="23" customFormat="1" ht="13.8">
      <c r="A560" s="456" t="s">
        <v>825</v>
      </c>
      <c r="B560" s="23" t="s">
        <v>1747</v>
      </c>
      <c r="C560" s="23">
        <v>3</v>
      </c>
      <c r="D560" s="23">
        <v>15686693</v>
      </c>
      <c r="E560" s="23" t="s">
        <v>1106</v>
      </c>
      <c r="F560" s="23" t="s">
        <v>16363</v>
      </c>
      <c r="G560" s="477">
        <v>0.96965000000000001</v>
      </c>
      <c r="H560" s="467">
        <v>1.857E-2</v>
      </c>
      <c r="I560" s="449" t="s">
        <v>1753</v>
      </c>
      <c r="J560" s="457">
        <v>23.3</v>
      </c>
    </row>
    <row r="561" spans="1:12" s="23" customFormat="1" ht="13.8">
      <c r="A561" s="456" t="s">
        <v>825</v>
      </c>
      <c r="B561" s="23" t="s">
        <v>825</v>
      </c>
      <c r="C561" s="23">
        <v>3</v>
      </c>
      <c r="D561" s="23">
        <v>15719049</v>
      </c>
      <c r="E561" s="23" t="s">
        <v>1109</v>
      </c>
      <c r="F561" s="23" t="s">
        <v>16363</v>
      </c>
      <c r="G561" s="477">
        <v>1</v>
      </c>
      <c r="H561" s="467">
        <v>1.8769999999999998E-2</v>
      </c>
      <c r="I561" s="449" t="s">
        <v>1753</v>
      </c>
      <c r="J561" s="457">
        <v>22.9</v>
      </c>
    </row>
    <row r="562" spans="1:12" s="23" customFormat="1">
      <c r="A562" s="454" t="s">
        <v>977</v>
      </c>
      <c r="B562" s="24" t="s">
        <v>15603</v>
      </c>
      <c r="C562" s="24">
        <v>10</v>
      </c>
      <c r="D562" s="24">
        <v>54212597</v>
      </c>
      <c r="E562" s="24" t="s">
        <v>1109</v>
      </c>
      <c r="F562" s="24" t="s">
        <v>16365</v>
      </c>
      <c r="G562" s="476">
        <v>0.98611199999999999</v>
      </c>
      <c r="H562" s="466">
        <v>0.13120000000000001</v>
      </c>
      <c r="I562" s="181" t="s">
        <v>16384</v>
      </c>
      <c r="J562" s="455">
        <v>22.1</v>
      </c>
      <c r="K562" s="24"/>
      <c r="L562" s="24"/>
    </row>
    <row r="563" spans="1:12" s="23" customFormat="1">
      <c r="A563" s="454" t="s">
        <v>995</v>
      </c>
      <c r="B563" s="24" t="s">
        <v>15604</v>
      </c>
      <c r="C563" s="24">
        <v>14</v>
      </c>
      <c r="D563" s="24">
        <v>71788946</v>
      </c>
      <c r="E563" s="24" t="s">
        <v>1109</v>
      </c>
      <c r="F563" s="24" t="s">
        <v>16365</v>
      </c>
      <c r="G563" s="476">
        <v>0.84556699999999996</v>
      </c>
      <c r="H563" s="466">
        <v>0.17130000000000001</v>
      </c>
      <c r="I563" s="181" t="s">
        <v>354</v>
      </c>
      <c r="J563" s="455">
        <v>21.9</v>
      </c>
      <c r="K563" s="24"/>
      <c r="L563" s="24"/>
    </row>
    <row r="564" spans="1:12" s="23" customFormat="1">
      <c r="A564" s="454" t="s">
        <v>1010</v>
      </c>
      <c r="B564" s="24" t="s">
        <v>15605</v>
      </c>
      <c r="C564" s="24">
        <v>18</v>
      </c>
      <c r="D564" s="24">
        <v>34273039</v>
      </c>
      <c r="E564" s="24" t="s">
        <v>1109</v>
      </c>
      <c r="F564" s="24" t="s">
        <v>16368</v>
      </c>
      <c r="G564" s="476">
        <v>0.94344099999999997</v>
      </c>
      <c r="H564" s="466">
        <v>0.34520000000000001</v>
      </c>
      <c r="I564" s="181" t="s">
        <v>1012</v>
      </c>
      <c r="J564" s="455">
        <v>21.6</v>
      </c>
      <c r="K564" s="24"/>
      <c r="L564" s="24"/>
    </row>
    <row r="565" spans="1:12" s="23" customFormat="1">
      <c r="A565" s="454" t="s">
        <v>983</v>
      </c>
      <c r="B565" s="24" t="s">
        <v>1770</v>
      </c>
      <c r="C565" s="24">
        <v>10</v>
      </c>
      <c r="D565" s="24">
        <v>121429633</v>
      </c>
      <c r="E565" s="24" t="s">
        <v>1106</v>
      </c>
      <c r="F565" s="24" t="s">
        <v>16363</v>
      </c>
      <c r="G565" s="476">
        <v>0.987313</v>
      </c>
      <c r="H565" s="466">
        <v>9.6449999999999994E-2</v>
      </c>
      <c r="I565" s="181" t="s">
        <v>985</v>
      </c>
      <c r="J565" s="455">
        <v>21.5</v>
      </c>
      <c r="K565" s="24"/>
      <c r="L565" s="24"/>
    </row>
    <row r="566" spans="1:12" s="23" customFormat="1">
      <c r="A566" s="454" t="s">
        <v>1018</v>
      </c>
      <c r="B566" s="24" t="s">
        <v>15214</v>
      </c>
      <c r="C566" s="24">
        <v>20</v>
      </c>
      <c r="D566" s="24">
        <v>33578251</v>
      </c>
      <c r="E566" s="24" t="s">
        <v>1399</v>
      </c>
      <c r="F566" s="24" t="s">
        <v>16377</v>
      </c>
      <c r="G566" s="476">
        <v>0.93484800000000001</v>
      </c>
      <c r="H566" s="466">
        <v>0.1835</v>
      </c>
      <c r="I566" s="181" t="s">
        <v>14777</v>
      </c>
      <c r="J566" s="455">
        <v>20.7</v>
      </c>
      <c r="K566" s="24"/>
      <c r="L566" s="24"/>
    </row>
    <row r="567" spans="1:12" s="23" customFormat="1">
      <c r="A567" s="454" t="s">
        <v>940</v>
      </c>
      <c r="B567" s="24" t="s">
        <v>940</v>
      </c>
      <c r="C567" s="24">
        <v>1</v>
      </c>
      <c r="D567" s="24">
        <v>51078223</v>
      </c>
      <c r="E567" s="24" t="s">
        <v>1110</v>
      </c>
      <c r="F567" s="24" t="s">
        <v>16365</v>
      </c>
      <c r="G567" s="476">
        <v>1</v>
      </c>
      <c r="H567" s="466">
        <v>6.5890000000000002E-3</v>
      </c>
      <c r="I567" s="181" t="s">
        <v>15202</v>
      </c>
      <c r="J567" s="455">
        <v>20.5</v>
      </c>
      <c r="K567" s="24"/>
      <c r="L567" s="24"/>
    </row>
    <row r="568" spans="1:12" s="23" customFormat="1">
      <c r="A568" s="454" t="s">
        <v>962</v>
      </c>
      <c r="B568" s="24" t="s">
        <v>15606</v>
      </c>
      <c r="C568" s="24">
        <v>6</v>
      </c>
      <c r="D568" s="24">
        <v>126875521</v>
      </c>
      <c r="E568" s="24" t="s">
        <v>1106</v>
      </c>
      <c r="F568" s="24" t="s">
        <v>16373</v>
      </c>
      <c r="G568" s="476">
        <v>0.896563</v>
      </c>
      <c r="H568" s="466">
        <v>0.37180000000000002</v>
      </c>
      <c r="I568" s="181" t="s">
        <v>16345</v>
      </c>
      <c r="J568" s="455">
        <v>20.399999999999999</v>
      </c>
      <c r="K568" s="24"/>
      <c r="L568" s="24"/>
    </row>
    <row r="569" spans="1:12" s="23" customFormat="1" ht="13.8">
      <c r="A569" s="456" t="s">
        <v>3</v>
      </c>
      <c r="B569" s="180" t="s">
        <v>3</v>
      </c>
      <c r="C569" s="180">
        <v>1</v>
      </c>
      <c r="D569" s="180">
        <v>2144107</v>
      </c>
      <c r="E569" s="180" t="s">
        <v>1110</v>
      </c>
      <c r="F569" s="180" t="s">
        <v>16367</v>
      </c>
      <c r="G569" s="483">
        <v>1</v>
      </c>
      <c r="H569" s="473">
        <v>7.3279999999999998E-2</v>
      </c>
      <c r="I569" s="449" t="s">
        <v>15928</v>
      </c>
      <c r="J569" s="457">
        <v>20.3</v>
      </c>
    </row>
    <row r="570" spans="1:12" s="23" customFormat="1">
      <c r="A570" s="454" t="s">
        <v>962</v>
      </c>
      <c r="B570" s="24" t="s">
        <v>15607</v>
      </c>
      <c r="C570" s="24">
        <v>6</v>
      </c>
      <c r="D570" s="24">
        <v>126767600</v>
      </c>
      <c r="E570" s="24" t="s">
        <v>1106</v>
      </c>
      <c r="F570" s="24" t="s">
        <v>16373</v>
      </c>
      <c r="G570" s="476">
        <v>0.89042699999999997</v>
      </c>
      <c r="H570" s="466">
        <v>0.42170000000000002</v>
      </c>
      <c r="I570" s="181" t="s">
        <v>16345</v>
      </c>
      <c r="J570" s="455">
        <v>20.3</v>
      </c>
      <c r="K570" s="24"/>
      <c r="L570" s="24"/>
    </row>
    <row r="571" spans="1:12" s="23" customFormat="1">
      <c r="A571" s="454" t="s">
        <v>962</v>
      </c>
      <c r="B571" s="24" t="s">
        <v>15608</v>
      </c>
      <c r="C571" s="24">
        <v>6</v>
      </c>
      <c r="D571" s="24">
        <v>126801144</v>
      </c>
      <c r="E571" s="24" t="s">
        <v>1106</v>
      </c>
      <c r="F571" s="24" t="s">
        <v>16366</v>
      </c>
      <c r="G571" s="476">
        <v>0.81988700000000003</v>
      </c>
      <c r="H571" s="466">
        <v>0.44869999999999999</v>
      </c>
      <c r="I571" s="181" t="s">
        <v>16345</v>
      </c>
      <c r="J571" s="455">
        <v>20.100000000000001</v>
      </c>
      <c r="K571" s="24"/>
      <c r="L571" s="24"/>
    </row>
    <row r="572" spans="1:12" s="23" customFormat="1" ht="13.8">
      <c r="A572" s="456" t="s">
        <v>803</v>
      </c>
      <c r="B572" s="23" t="s">
        <v>15609</v>
      </c>
      <c r="C572" s="23">
        <v>2</v>
      </c>
      <c r="D572" s="23">
        <v>42159588</v>
      </c>
      <c r="E572" s="23" t="s">
        <v>1109</v>
      </c>
      <c r="F572" s="23" t="s">
        <v>16368</v>
      </c>
      <c r="G572" s="477">
        <v>0.81991800000000004</v>
      </c>
      <c r="H572" s="467">
        <v>0.37759999999999999</v>
      </c>
      <c r="I572" s="449" t="s">
        <v>16379</v>
      </c>
      <c r="J572" s="457">
        <v>19.89</v>
      </c>
    </row>
    <row r="573" spans="1:12" s="23" customFormat="1" ht="13.8">
      <c r="A573" s="456" t="s">
        <v>807</v>
      </c>
      <c r="B573" s="23" t="s">
        <v>15610</v>
      </c>
      <c r="C573" s="23">
        <v>2</v>
      </c>
      <c r="D573" s="23">
        <v>61647901</v>
      </c>
      <c r="E573" s="23" t="s">
        <v>1399</v>
      </c>
      <c r="F573" s="23" t="s">
        <v>16372</v>
      </c>
      <c r="G573" s="477">
        <v>0.85386899999999999</v>
      </c>
      <c r="H573" s="467">
        <v>0.33550000000000002</v>
      </c>
      <c r="I573" s="449" t="s">
        <v>14801</v>
      </c>
      <c r="J573" s="457">
        <v>19.66</v>
      </c>
    </row>
    <row r="574" spans="1:12" s="23" customFormat="1">
      <c r="A574" s="454" t="s">
        <v>986</v>
      </c>
      <c r="B574" s="24" t="s">
        <v>1703</v>
      </c>
      <c r="C574" s="24">
        <v>12</v>
      </c>
      <c r="D574" s="24">
        <v>57109792</v>
      </c>
      <c r="E574" s="24" t="s">
        <v>1110</v>
      </c>
      <c r="F574" s="24" t="s">
        <v>16363</v>
      </c>
      <c r="G574" s="476">
        <v>0.91651499999999997</v>
      </c>
      <c r="H574" s="466">
        <v>0.19089999999999999</v>
      </c>
      <c r="I574" s="181" t="s">
        <v>16347</v>
      </c>
      <c r="J574" s="455">
        <v>19.54</v>
      </c>
      <c r="K574" s="24"/>
      <c r="L574" s="24"/>
    </row>
    <row r="575" spans="1:12" s="23" customFormat="1">
      <c r="A575" s="454" t="s">
        <v>1001</v>
      </c>
      <c r="B575" s="24" t="s">
        <v>381</v>
      </c>
      <c r="C575" s="24">
        <v>17</v>
      </c>
      <c r="D575" s="24">
        <v>45013271</v>
      </c>
      <c r="E575" s="24" t="s">
        <v>1106</v>
      </c>
      <c r="F575" s="24" t="s">
        <v>16367</v>
      </c>
      <c r="G575" s="476">
        <v>0.91477399999999998</v>
      </c>
      <c r="H575" s="466">
        <v>5.391E-2</v>
      </c>
      <c r="I575" s="181" t="s">
        <v>15488</v>
      </c>
      <c r="J575" s="455">
        <v>19</v>
      </c>
      <c r="K575" s="24"/>
      <c r="L575" s="24"/>
    </row>
    <row r="576" spans="1:12" s="23" customFormat="1">
      <c r="A576" s="454" t="s">
        <v>964</v>
      </c>
      <c r="B576" s="24" t="s">
        <v>15611</v>
      </c>
      <c r="C576" s="24">
        <v>6</v>
      </c>
      <c r="D576" s="24">
        <v>159895128</v>
      </c>
      <c r="E576" s="24" t="s">
        <v>1399</v>
      </c>
      <c r="F576" s="24" t="s">
        <v>16373</v>
      </c>
      <c r="G576" s="476">
        <v>1</v>
      </c>
      <c r="H576" s="466">
        <v>0.2782</v>
      </c>
      <c r="I576" s="181" t="s">
        <v>16382</v>
      </c>
      <c r="J576" s="455">
        <v>18.77</v>
      </c>
      <c r="K576" s="24"/>
      <c r="L576" s="24"/>
    </row>
    <row r="577" spans="1:12" s="23" customFormat="1">
      <c r="A577" s="454" t="s">
        <v>962</v>
      </c>
      <c r="B577" s="24" t="s">
        <v>15612</v>
      </c>
      <c r="C577" s="24">
        <v>6</v>
      </c>
      <c r="D577" s="24">
        <v>126851160</v>
      </c>
      <c r="E577" s="24" t="s">
        <v>1106</v>
      </c>
      <c r="F577" s="24" t="s">
        <v>16369</v>
      </c>
      <c r="G577" s="476">
        <v>0.87077199999999999</v>
      </c>
      <c r="H577" s="466">
        <v>0.43369999999999997</v>
      </c>
      <c r="I577" s="181" t="s">
        <v>16345</v>
      </c>
      <c r="J577" s="455">
        <v>18.600000000000001</v>
      </c>
      <c r="K577" s="24"/>
      <c r="L577" s="24"/>
    </row>
    <row r="578" spans="1:12" s="23" customFormat="1">
      <c r="A578" s="454" t="s">
        <v>962</v>
      </c>
      <c r="B578" s="24" t="s">
        <v>15613</v>
      </c>
      <c r="C578" s="24">
        <v>6</v>
      </c>
      <c r="D578" s="24">
        <v>127063983</v>
      </c>
      <c r="E578" s="24" t="s">
        <v>1399</v>
      </c>
      <c r="F578" s="24" t="s">
        <v>16373</v>
      </c>
      <c r="G578" s="476">
        <v>0.81652400000000003</v>
      </c>
      <c r="H578" s="466">
        <v>0.36399999999999999</v>
      </c>
      <c r="I578" s="181" t="s">
        <v>16345</v>
      </c>
      <c r="J578" s="455">
        <v>18.399999999999999</v>
      </c>
      <c r="K578" s="24"/>
      <c r="L578" s="24"/>
    </row>
    <row r="579" spans="1:12" s="23" customFormat="1">
      <c r="A579" s="454" t="s">
        <v>668</v>
      </c>
      <c r="B579" s="24" t="s">
        <v>668</v>
      </c>
      <c r="C579" s="24">
        <v>10</v>
      </c>
      <c r="D579" s="24">
        <v>114506292</v>
      </c>
      <c r="E579" s="24" t="s">
        <v>1110</v>
      </c>
      <c r="F579" s="24" t="s">
        <v>16365</v>
      </c>
      <c r="G579" s="476">
        <v>1</v>
      </c>
      <c r="H579" s="466">
        <v>0.4461</v>
      </c>
      <c r="I579" s="181" t="s">
        <v>982</v>
      </c>
      <c r="J579" s="455">
        <v>18.329999999999998</v>
      </c>
      <c r="K579" s="24"/>
      <c r="L579" s="24"/>
    </row>
    <row r="580" spans="1:12" s="23" customFormat="1">
      <c r="A580" s="454" t="s">
        <v>974</v>
      </c>
      <c r="B580" s="24" t="s">
        <v>15614</v>
      </c>
      <c r="C580" s="24">
        <v>8</v>
      </c>
      <c r="D580" s="24">
        <v>124663987</v>
      </c>
      <c r="E580" s="24" t="s">
        <v>1399</v>
      </c>
      <c r="F580" s="24" t="s">
        <v>16363</v>
      </c>
      <c r="G580" s="476">
        <v>0.99121599999999999</v>
      </c>
      <c r="H580" s="466">
        <v>0.1164</v>
      </c>
      <c r="I580" s="181" t="s">
        <v>16383</v>
      </c>
      <c r="J580" s="455">
        <v>18.3</v>
      </c>
      <c r="K580" s="24"/>
      <c r="L580" s="24"/>
    </row>
    <row r="581" spans="1:12" s="23" customFormat="1" ht="13.8">
      <c r="A581" s="456" t="s">
        <v>913</v>
      </c>
      <c r="B581" s="23" t="s">
        <v>913</v>
      </c>
      <c r="C581" s="23">
        <v>16</v>
      </c>
      <c r="D581" s="23">
        <v>54451880</v>
      </c>
      <c r="E581" s="23" t="s">
        <v>1110</v>
      </c>
      <c r="F581" s="23" t="s">
        <v>16373</v>
      </c>
      <c r="G581" s="477">
        <v>1</v>
      </c>
      <c r="H581" s="467">
        <v>0.34310000000000002</v>
      </c>
      <c r="I581" s="449" t="s">
        <v>16130</v>
      </c>
      <c r="J581" s="457">
        <v>18.14</v>
      </c>
    </row>
    <row r="582" spans="1:12" s="23" customFormat="1">
      <c r="A582" s="454" t="s">
        <v>1020</v>
      </c>
      <c r="B582" s="24" t="s">
        <v>1020</v>
      </c>
      <c r="C582" s="24">
        <v>21</v>
      </c>
      <c r="D582" s="24">
        <v>28847771</v>
      </c>
      <c r="E582" s="24" t="s">
        <v>1109</v>
      </c>
      <c r="F582" s="24" t="s">
        <v>16373</v>
      </c>
      <c r="G582" s="476">
        <v>1</v>
      </c>
      <c r="H582" s="466">
        <v>0.14799999999999999</v>
      </c>
      <c r="I582" s="181" t="s">
        <v>16106</v>
      </c>
      <c r="J582" s="455">
        <v>18</v>
      </c>
      <c r="K582" s="24"/>
      <c r="L582" s="24"/>
    </row>
    <row r="583" spans="1:12" s="23" customFormat="1">
      <c r="A583" s="454" t="s">
        <v>443</v>
      </c>
      <c r="B583" s="24" t="s">
        <v>15615</v>
      </c>
      <c r="C583" s="24">
        <v>5</v>
      </c>
      <c r="D583" s="24">
        <v>153871832</v>
      </c>
      <c r="E583" s="24" t="s">
        <v>1106</v>
      </c>
      <c r="F583" s="24" t="s">
        <v>16366</v>
      </c>
      <c r="G583" s="476">
        <v>0.99843000000000004</v>
      </c>
      <c r="H583" s="466">
        <v>0.38440000000000002</v>
      </c>
      <c r="I583" s="181" t="s">
        <v>15946</v>
      </c>
      <c r="J583" s="455">
        <v>17.86</v>
      </c>
      <c r="K583" s="24"/>
      <c r="L583" s="24"/>
    </row>
    <row r="584" spans="1:12" s="23" customFormat="1">
      <c r="A584" s="454" t="s">
        <v>1010</v>
      </c>
      <c r="B584" s="24" t="s">
        <v>15616</v>
      </c>
      <c r="C584" s="24">
        <v>18</v>
      </c>
      <c r="D584" s="24">
        <v>34286853</v>
      </c>
      <c r="E584" s="24" t="s">
        <v>1399</v>
      </c>
      <c r="F584" s="24" t="s">
        <v>16365</v>
      </c>
      <c r="G584" s="476">
        <v>0.98832900000000001</v>
      </c>
      <c r="H584" s="466">
        <v>0.35160000000000002</v>
      </c>
      <c r="I584" s="181" t="s">
        <v>1012</v>
      </c>
      <c r="J584" s="455">
        <v>17.68</v>
      </c>
      <c r="K584" s="24"/>
      <c r="L584" s="24"/>
    </row>
    <row r="585" spans="1:12" s="23" customFormat="1" ht="13.8">
      <c r="A585" s="456" t="s">
        <v>849</v>
      </c>
      <c r="B585" s="23" t="s">
        <v>15617</v>
      </c>
      <c r="C585" s="23">
        <v>5</v>
      </c>
      <c r="D585" s="23">
        <v>108171483</v>
      </c>
      <c r="E585" s="23" t="s">
        <v>1110</v>
      </c>
      <c r="F585" s="23" t="s">
        <v>16372</v>
      </c>
      <c r="G585" s="477">
        <v>0.84125099999999997</v>
      </c>
      <c r="H585" s="467">
        <v>5.1520000000000003E-2</v>
      </c>
      <c r="I585" s="449" t="s">
        <v>16060</v>
      </c>
      <c r="J585" s="457">
        <v>17.59</v>
      </c>
    </row>
    <row r="586" spans="1:12" s="23" customFormat="1">
      <c r="A586" s="454" t="s">
        <v>962</v>
      </c>
      <c r="B586" s="24" t="s">
        <v>15618</v>
      </c>
      <c r="C586" s="24">
        <v>6</v>
      </c>
      <c r="D586" s="24">
        <v>127045460</v>
      </c>
      <c r="E586" s="24" t="s">
        <v>1109</v>
      </c>
      <c r="F586" s="24" t="s">
        <v>16373</v>
      </c>
      <c r="G586" s="476">
        <v>0.83739799999999998</v>
      </c>
      <c r="H586" s="466">
        <v>0.4345</v>
      </c>
      <c r="I586" s="181" t="s">
        <v>16345</v>
      </c>
      <c r="J586" s="455">
        <v>17.510000000000002</v>
      </c>
      <c r="K586" s="24"/>
      <c r="L586" s="24"/>
    </row>
    <row r="587" spans="1:12" s="23" customFormat="1">
      <c r="A587" s="454" t="s">
        <v>998</v>
      </c>
      <c r="B587" s="24" t="s">
        <v>14772</v>
      </c>
      <c r="C587" s="24">
        <v>15</v>
      </c>
      <c r="D587" s="24">
        <v>99292805</v>
      </c>
      <c r="E587" s="24" t="s">
        <v>1110</v>
      </c>
      <c r="F587" s="24" t="s">
        <v>16365</v>
      </c>
      <c r="G587" s="476">
        <v>0.88285800000000003</v>
      </c>
      <c r="H587" s="466">
        <v>0.48380000000000001</v>
      </c>
      <c r="I587" s="181" t="s">
        <v>1000</v>
      </c>
      <c r="J587" s="455">
        <v>17.46</v>
      </c>
      <c r="K587" s="24"/>
      <c r="L587" s="24"/>
    </row>
    <row r="588" spans="1:12" s="23" customFormat="1">
      <c r="A588" s="454" t="s">
        <v>962</v>
      </c>
      <c r="B588" s="24" t="s">
        <v>15619</v>
      </c>
      <c r="C588" s="24">
        <v>6</v>
      </c>
      <c r="D588" s="24">
        <v>126758540</v>
      </c>
      <c r="E588" s="24" t="s">
        <v>1106</v>
      </c>
      <c r="F588" s="24" t="s">
        <v>16373</v>
      </c>
      <c r="G588" s="476">
        <v>0.82047599999999998</v>
      </c>
      <c r="H588" s="466">
        <v>0.4481</v>
      </c>
      <c r="I588" s="181" t="s">
        <v>16345</v>
      </c>
      <c r="J588" s="455">
        <v>16.829999999999998</v>
      </c>
      <c r="K588" s="24"/>
      <c r="L588" s="24"/>
    </row>
    <row r="589" spans="1:12" s="23" customFormat="1" ht="13.8">
      <c r="A589" s="456" t="s">
        <v>893</v>
      </c>
      <c r="B589" s="23" t="s">
        <v>15620</v>
      </c>
      <c r="C589" s="23">
        <v>12</v>
      </c>
      <c r="D589" s="23">
        <v>46662485</v>
      </c>
      <c r="E589" s="23" t="s">
        <v>1399</v>
      </c>
      <c r="F589" s="23" t="s">
        <v>16364</v>
      </c>
      <c r="G589" s="477">
        <v>0.84765199999999996</v>
      </c>
      <c r="H589" s="467">
        <v>0.37280000000000002</v>
      </c>
      <c r="I589" s="449" t="s">
        <v>16077</v>
      </c>
      <c r="J589" s="457">
        <v>16.79</v>
      </c>
    </row>
    <row r="590" spans="1:12" s="23" customFormat="1" ht="13.8">
      <c r="A590" s="456" t="s">
        <v>797</v>
      </c>
      <c r="B590" s="23" t="s">
        <v>1961</v>
      </c>
      <c r="C590" s="23">
        <v>1</v>
      </c>
      <c r="D590" s="23">
        <v>236852282</v>
      </c>
      <c r="E590" s="23" t="s">
        <v>1109</v>
      </c>
      <c r="F590" s="23" t="s">
        <v>16365</v>
      </c>
      <c r="G590" s="477">
        <v>0.99854100000000001</v>
      </c>
      <c r="H590" s="467">
        <v>0.39500000000000002</v>
      </c>
      <c r="I590" s="449" t="s">
        <v>1962</v>
      </c>
      <c r="J590" s="457">
        <v>16.52</v>
      </c>
    </row>
    <row r="591" spans="1:12" s="23" customFormat="1">
      <c r="A591" s="454" t="s">
        <v>940</v>
      </c>
      <c r="B591" s="24" t="s">
        <v>15240</v>
      </c>
      <c r="C591" s="24">
        <v>1</v>
      </c>
      <c r="D591" s="24">
        <v>51436946</v>
      </c>
      <c r="E591" s="24" t="s">
        <v>1399</v>
      </c>
      <c r="F591" s="24" t="s">
        <v>16365</v>
      </c>
      <c r="G591" s="476">
        <v>0.84768399999999999</v>
      </c>
      <c r="H591" s="466">
        <v>5.9899999999999997E-3</v>
      </c>
      <c r="I591" s="181" t="s">
        <v>15202</v>
      </c>
      <c r="J591" s="455">
        <v>16.36</v>
      </c>
      <c r="K591" s="24"/>
      <c r="L591" s="24"/>
    </row>
    <row r="592" spans="1:12" s="23" customFormat="1">
      <c r="A592" s="454" t="s">
        <v>304</v>
      </c>
      <c r="B592" s="24" t="s">
        <v>1835</v>
      </c>
      <c r="C592" s="24">
        <v>6</v>
      </c>
      <c r="D592" s="24">
        <v>118642268</v>
      </c>
      <c r="E592" s="24" t="s">
        <v>1110</v>
      </c>
      <c r="F592" s="24" t="s">
        <v>16370</v>
      </c>
      <c r="G592" s="476">
        <v>0.87075899999999995</v>
      </c>
      <c r="H592" s="466">
        <v>0.32629999999999998</v>
      </c>
      <c r="I592" s="181" t="s">
        <v>306</v>
      </c>
      <c r="J592" s="455">
        <v>16.29</v>
      </c>
      <c r="K592" s="24"/>
      <c r="L592" s="24"/>
    </row>
    <row r="593" spans="1:12" s="23" customFormat="1" ht="13.8">
      <c r="A593" s="456" t="s">
        <v>867</v>
      </c>
      <c r="B593" s="23" t="s">
        <v>15621</v>
      </c>
      <c r="C593" s="23">
        <v>7</v>
      </c>
      <c r="D593" s="23">
        <v>92252203</v>
      </c>
      <c r="E593" s="23" t="s">
        <v>1399</v>
      </c>
      <c r="F593" s="23" t="s">
        <v>16365</v>
      </c>
      <c r="G593" s="477">
        <v>0.94078700000000004</v>
      </c>
      <c r="H593" s="467">
        <v>0.13700000000000001</v>
      </c>
      <c r="I593" s="449" t="s">
        <v>15824</v>
      </c>
      <c r="J593" s="457">
        <v>16.21</v>
      </c>
    </row>
    <row r="594" spans="1:12" s="23" customFormat="1" ht="13.8">
      <c r="A594" s="456" t="s">
        <v>929</v>
      </c>
      <c r="B594" s="23" t="s">
        <v>929</v>
      </c>
      <c r="C594" s="23">
        <v>19</v>
      </c>
      <c r="D594" s="23">
        <v>16436262</v>
      </c>
      <c r="E594" s="23" t="s">
        <v>1109</v>
      </c>
      <c r="F594" s="23" t="s">
        <v>16363</v>
      </c>
      <c r="G594" s="477">
        <v>1</v>
      </c>
      <c r="H594" s="467">
        <v>0.22059999999999999</v>
      </c>
      <c r="I594" s="449" t="s">
        <v>1782</v>
      </c>
      <c r="J594" s="457">
        <v>15.95</v>
      </c>
    </row>
    <row r="595" spans="1:12" s="23" customFormat="1" ht="13.8">
      <c r="A595" s="456" t="s">
        <v>813</v>
      </c>
      <c r="B595" s="23" t="s">
        <v>15622</v>
      </c>
      <c r="C595" s="23">
        <v>2</v>
      </c>
      <c r="D595" s="23">
        <v>183300646</v>
      </c>
      <c r="E595" s="23" t="s">
        <v>1399</v>
      </c>
      <c r="F595" s="23" t="s">
        <v>16365</v>
      </c>
      <c r="G595" s="477">
        <v>0.82281499999999996</v>
      </c>
      <c r="H595" s="467">
        <v>0.20069999999999999</v>
      </c>
      <c r="I595" s="449" t="s">
        <v>16049</v>
      </c>
      <c r="J595" s="457">
        <v>15.94</v>
      </c>
    </row>
    <row r="596" spans="1:12" s="23" customFormat="1" ht="13.8">
      <c r="A596" s="456" t="s">
        <v>905</v>
      </c>
      <c r="B596" s="23" t="s">
        <v>905</v>
      </c>
      <c r="C596" s="23">
        <v>14</v>
      </c>
      <c r="D596" s="23">
        <v>100204098</v>
      </c>
      <c r="E596" s="23" t="s">
        <v>1110</v>
      </c>
      <c r="F596" s="23" t="s">
        <v>16364</v>
      </c>
      <c r="G596" s="477">
        <v>1</v>
      </c>
      <c r="H596" s="467">
        <v>1.218E-2</v>
      </c>
      <c r="I596" s="449" t="s">
        <v>16082</v>
      </c>
      <c r="J596" s="457">
        <v>15.74</v>
      </c>
    </row>
    <row r="597" spans="1:12" s="23" customFormat="1" ht="13.8">
      <c r="A597" s="456" t="s">
        <v>793</v>
      </c>
      <c r="B597" s="23" t="s">
        <v>15623</v>
      </c>
      <c r="C597" s="23">
        <v>1</v>
      </c>
      <c r="D597" s="23">
        <v>180240510</v>
      </c>
      <c r="E597" s="23" t="s">
        <v>1106</v>
      </c>
      <c r="F597" s="23" t="s">
        <v>16375</v>
      </c>
      <c r="G597" s="477">
        <v>0.80825599999999997</v>
      </c>
      <c r="H597" s="467">
        <v>4.1329999999999999E-2</v>
      </c>
      <c r="I597" s="449" t="s">
        <v>16108</v>
      </c>
      <c r="J597" s="457">
        <v>15.71</v>
      </c>
    </row>
    <row r="598" spans="1:12" s="23" customFormat="1" ht="13.8">
      <c r="A598" s="456" t="s">
        <v>795</v>
      </c>
      <c r="B598" s="23" t="s">
        <v>14793</v>
      </c>
      <c r="C598" s="23">
        <v>1</v>
      </c>
      <c r="D598" s="23">
        <v>205718858</v>
      </c>
      <c r="E598" s="23" t="s">
        <v>1109</v>
      </c>
      <c r="F598" s="23" t="s">
        <v>16365</v>
      </c>
      <c r="G598" s="477">
        <v>0.99162799999999995</v>
      </c>
      <c r="H598" s="467">
        <v>0.1769</v>
      </c>
      <c r="I598" s="449" t="s">
        <v>1406</v>
      </c>
      <c r="J598" s="457">
        <v>15.7</v>
      </c>
    </row>
    <row r="599" spans="1:12" s="23" customFormat="1" ht="13.8">
      <c r="A599" s="456" t="s">
        <v>827</v>
      </c>
      <c r="B599" s="23" t="s">
        <v>711</v>
      </c>
      <c r="C599" s="23">
        <v>3</v>
      </c>
      <c r="D599" s="23">
        <v>69906267</v>
      </c>
      <c r="E599" s="23" t="s">
        <v>1106</v>
      </c>
      <c r="F599" s="23" t="s">
        <v>16365</v>
      </c>
      <c r="G599" s="477">
        <v>0.98151600000000006</v>
      </c>
      <c r="H599" s="467">
        <v>0.13539999999999999</v>
      </c>
      <c r="I599" s="449" t="s">
        <v>14657</v>
      </c>
      <c r="J599" s="457">
        <v>15.64</v>
      </c>
    </row>
    <row r="600" spans="1:12" s="23" customFormat="1" ht="13.8">
      <c r="A600" s="456" t="s">
        <v>867</v>
      </c>
      <c r="B600" s="23" t="s">
        <v>15624</v>
      </c>
      <c r="C600" s="23">
        <v>7</v>
      </c>
      <c r="D600" s="23">
        <v>92281953</v>
      </c>
      <c r="E600" s="23" t="s">
        <v>1109</v>
      </c>
      <c r="F600" s="23" t="s">
        <v>16365</v>
      </c>
      <c r="G600" s="477">
        <v>0.94370299999999996</v>
      </c>
      <c r="H600" s="467">
        <v>0.13780000000000001</v>
      </c>
      <c r="I600" s="449" t="s">
        <v>15824</v>
      </c>
      <c r="J600" s="457">
        <v>15.62</v>
      </c>
    </row>
    <row r="601" spans="1:12" s="23" customFormat="1">
      <c r="A601" s="454" t="s">
        <v>1008</v>
      </c>
      <c r="B601" s="24" t="s">
        <v>15625</v>
      </c>
      <c r="C601" s="24">
        <v>18</v>
      </c>
      <c r="D601" s="24">
        <v>3252130</v>
      </c>
      <c r="E601" s="24" t="s">
        <v>1106</v>
      </c>
      <c r="F601" s="24" t="s">
        <v>16365</v>
      </c>
      <c r="G601" s="476">
        <v>0.89984900000000001</v>
      </c>
      <c r="H601" s="466">
        <v>0.1633</v>
      </c>
      <c r="I601" s="181" t="s">
        <v>2004</v>
      </c>
      <c r="J601" s="455">
        <v>15.61</v>
      </c>
      <c r="K601" s="24"/>
      <c r="L601" s="24"/>
    </row>
    <row r="602" spans="1:12" s="23" customFormat="1">
      <c r="A602" s="454" t="s">
        <v>1018</v>
      </c>
      <c r="B602" s="24" t="s">
        <v>15254</v>
      </c>
      <c r="C602" s="24">
        <v>20</v>
      </c>
      <c r="D602" s="24">
        <v>33588698</v>
      </c>
      <c r="E602" s="24" t="s">
        <v>1109</v>
      </c>
      <c r="F602" s="24" t="s">
        <v>16375</v>
      </c>
      <c r="G602" s="476">
        <v>0.95938800000000002</v>
      </c>
      <c r="H602" s="466">
        <v>0.1709</v>
      </c>
      <c r="I602" s="181" t="s">
        <v>14777</v>
      </c>
      <c r="J602" s="455">
        <v>15.58</v>
      </c>
      <c r="K602" s="24"/>
      <c r="L602" s="24"/>
    </row>
    <row r="603" spans="1:12" s="23" customFormat="1">
      <c r="A603" s="454" t="s">
        <v>962</v>
      </c>
      <c r="B603" s="24" t="s">
        <v>15626</v>
      </c>
      <c r="C603" s="24">
        <v>6</v>
      </c>
      <c r="D603" s="24">
        <v>126805255</v>
      </c>
      <c r="E603" s="24" t="s">
        <v>1110</v>
      </c>
      <c r="F603" s="24" t="s">
        <v>16366</v>
      </c>
      <c r="G603" s="476">
        <v>0.81988700000000003</v>
      </c>
      <c r="H603" s="466">
        <v>0.44869999999999999</v>
      </c>
      <c r="I603" s="181" t="s">
        <v>16345</v>
      </c>
      <c r="J603" s="455">
        <v>15.52</v>
      </c>
      <c r="K603" s="24"/>
      <c r="L603" s="24"/>
    </row>
    <row r="604" spans="1:12" s="23" customFormat="1" ht="13.8">
      <c r="A604" s="456" t="s">
        <v>855</v>
      </c>
      <c r="B604" s="23" t="s">
        <v>15627</v>
      </c>
      <c r="C604" s="23">
        <v>5</v>
      </c>
      <c r="D604" s="23">
        <v>126556095</v>
      </c>
      <c r="E604" s="23" t="s">
        <v>1399</v>
      </c>
      <c r="F604" s="23" t="s">
        <v>16373</v>
      </c>
      <c r="G604" s="477">
        <v>0.86269799999999996</v>
      </c>
      <c r="H604" s="467">
        <v>0.37059999999999998</v>
      </c>
      <c r="I604" s="449" t="s">
        <v>16381</v>
      </c>
      <c r="J604" s="457">
        <v>15.39</v>
      </c>
    </row>
    <row r="605" spans="1:12" s="23" customFormat="1" ht="13.8">
      <c r="A605" s="456" t="s">
        <v>233</v>
      </c>
      <c r="B605" s="23" t="s">
        <v>233</v>
      </c>
      <c r="C605" s="23">
        <v>1</v>
      </c>
      <c r="D605" s="23">
        <v>23710475</v>
      </c>
      <c r="E605" s="23" t="s">
        <v>1109</v>
      </c>
      <c r="F605" s="23" t="s">
        <v>16367</v>
      </c>
      <c r="G605" s="477">
        <v>1</v>
      </c>
      <c r="H605" s="467">
        <v>0.36919999999999997</v>
      </c>
      <c r="I605" s="449" t="s">
        <v>939</v>
      </c>
      <c r="J605" s="457">
        <v>15.29</v>
      </c>
    </row>
    <row r="606" spans="1:12" s="23" customFormat="1" ht="13.8">
      <c r="A606" s="456" t="s">
        <v>793</v>
      </c>
      <c r="B606" s="23" t="s">
        <v>15628</v>
      </c>
      <c r="C606" s="23">
        <v>1</v>
      </c>
      <c r="D606" s="23">
        <v>180332740</v>
      </c>
      <c r="E606" s="23" t="s">
        <v>1106</v>
      </c>
      <c r="F606" s="23" t="s">
        <v>16365</v>
      </c>
      <c r="G606" s="477">
        <v>0.98772300000000002</v>
      </c>
      <c r="H606" s="467">
        <v>3.4540000000000001E-2</v>
      </c>
      <c r="I606" s="449" t="s">
        <v>16108</v>
      </c>
      <c r="J606" s="457">
        <v>15.23</v>
      </c>
    </row>
    <row r="607" spans="1:12" s="23" customFormat="1" ht="13.8">
      <c r="A607" s="456" t="s">
        <v>903</v>
      </c>
      <c r="B607" s="23" t="s">
        <v>15629</v>
      </c>
      <c r="C607" s="23">
        <v>13</v>
      </c>
      <c r="D607" s="23">
        <v>33215591</v>
      </c>
      <c r="E607" s="23" t="s">
        <v>1399</v>
      </c>
      <c r="F607" s="23" t="s">
        <v>16365</v>
      </c>
      <c r="G607" s="477">
        <v>0.81581000000000004</v>
      </c>
      <c r="H607" s="467">
        <v>0.28710000000000002</v>
      </c>
      <c r="I607" s="449" t="s">
        <v>14816</v>
      </c>
      <c r="J607" s="457">
        <v>15.14</v>
      </c>
    </row>
    <row r="608" spans="1:12" s="23" customFormat="1">
      <c r="A608" s="454" t="s">
        <v>993</v>
      </c>
      <c r="B608" s="24" t="s">
        <v>993</v>
      </c>
      <c r="C608" s="24">
        <v>13</v>
      </c>
      <c r="D608" s="24">
        <v>74518210</v>
      </c>
      <c r="E608" s="24" t="s">
        <v>1110</v>
      </c>
      <c r="F608" s="24" t="s">
        <v>16375</v>
      </c>
      <c r="G608" s="476">
        <v>1</v>
      </c>
      <c r="H608" s="466">
        <v>0.31709999999999999</v>
      </c>
      <c r="I608" s="181" t="s">
        <v>354</v>
      </c>
      <c r="J608" s="455">
        <v>14.67</v>
      </c>
      <c r="K608" s="24"/>
      <c r="L608" s="24"/>
    </row>
    <row r="609" spans="1:12" s="23" customFormat="1" ht="13.8">
      <c r="A609" s="456" t="s">
        <v>849</v>
      </c>
      <c r="B609" s="23" t="s">
        <v>15630</v>
      </c>
      <c r="C609" s="23">
        <v>5</v>
      </c>
      <c r="D609" s="23">
        <v>108089173</v>
      </c>
      <c r="E609" s="23" t="s">
        <v>1399</v>
      </c>
      <c r="F609" s="23" t="s">
        <v>16365</v>
      </c>
      <c r="G609" s="477">
        <v>0.87881500000000001</v>
      </c>
      <c r="H609" s="467">
        <v>5.1119999999999999E-2</v>
      </c>
      <c r="I609" s="449" t="s">
        <v>16060</v>
      </c>
      <c r="J609" s="457">
        <v>14.65</v>
      </c>
    </row>
    <row r="610" spans="1:12" s="23" customFormat="1" ht="13.8">
      <c r="A610" s="456" t="s">
        <v>895</v>
      </c>
      <c r="B610" s="23" t="s">
        <v>15631</v>
      </c>
      <c r="C610" s="23">
        <v>12</v>
      </c>
      <c r="D610" s="23">
        <v>65984307</v>
      </c>
      <c r="E610" s="23" t="s">
        <v>1110</v>
      </c>
      <c r="F610" s="23" t="s">
        <v>16365</v>
      </c>
      <c r="G610" s="477">
        <v>0.88244599999999995</v>
      </c>
      <c r="H610" s="467">
        <v>0.13320000000000001</v>
      </c>
      <c r="I610" s="449" t="s">
        <v>16385</v>
      </c>
      <c r="J610" s="457">
        <v>14.62</v>
      </c>
    </row>
    <row r="611" spans="1:12" s="23" customFormat="1" ht="13.8">
      <c r="A611" s="456" t="s">
        <v>793</v>
      </c>
      <c r="B611" s="23" t="s">
        <v>15632</v>
      </c>
      <c r="C611" s="23">
        <v>1</v>
      </c>
      <c r="D611" s="23">
        <v>180280960</v>
      </c>
      <c r="E611" s="23" t="s">
        <v>1106</v>
      </c>
      <c r="F611" s="23" t="s">
        <v>16365</v>
      </c>
      <c r="G611" s="477">
        <v>0.99385900000000005</v>
      </c>
      <c r="H611" s="467">
        <v>3.474E-2</v>
      </c>
      <c r="I611" s="449" t="s">
        <v>16108</v>
      </c>
      <c r="J611" s="457">
        <v>14.61</v>
      </c>
    </row>
    <row r="612" spans="1:12" s="23" customFormat="1" ht="13.8">
      <c r="A612" s="456" t="s">
        <v>829</v>
      </c>
      <c r="B612" s="23" t="s">
        <v>1969</v>
      </c>
      <c r="C612" s="23">
        <v>3</v>
      </c>
      <c r="D612" s="23">
        <v>73565946</v>
      </c>
      <c r="E612" s="23" t="s">
        <v>1110</v>
      </c>
      <c r="F612" s="23" t="s">
        <v>16365</v>
      </c>
      <c r="G612" s="477">
        <v>0.82424699999999995</v>
      </c>
      <c r="H612" s="467">
        <v>0.22</v>
      </c>
      <c r="I612" s="449" t="s">
        <v>1972</v>
      </c>
      <c r="J612" s="457">
        <v>14.59</v>
      </c>
    </row>
    <row r="613" spans="1:12" s="23" customFormat="1">
      <c r="A613" s="454" t="s">
        <v>962</v>
      </c>
      <c r="B613" s="24" t="s">
        <v>15633</v>
      </c>
      <c r="C613" s="24">
        <v>6</v>
      </c>
      <c r="D613" s="24">
        <v>126699050</v>
      </c>
      <c r="E613" s="24" t="s">
        <v>15550</v>
      </c>
      <c r="F613" s="24" t="s">
        <v>16369</v>
      </c>
      <c r="G613" s="476">
        <v>0.81687299999999996</v>
      </c>
      <c r="H613" s="466">
        <v>0.44750000000000001</v>
      </c>
      <c r="I613" s="181" t="s">
        <v>16345</v>
      </c>
      <c r="J613" s="455">
        <v>14.41</v>
      </c>
      <c r="K613" s="24"/>
      <c r="L613" s="24"/>
    </row>
    <row r="614" spans="1:12" s="23" customFormat="1" ht="13.8">
      <c r="A614" s="456" t="s">
        <v>903</v>
      </c>
      <c r="B614" s="23" t="s">
        <v>15634</v>
      </c>
      <c r="C614" s="23">
        <v>13</v>
      </c>
      <c r="D614" s="23">
        <v>33181409</v>
      </c>
      <c r="E614" s="23" t="s">
        <v>1106</v>
      </c>
      <c r="F614" s="23" t="s">
        <v>16365</v>
      </c>
      <c r="G614" s="477">
        <v>0.99126199999999998</v>
      </c>
      <c r="H614" s="467">
        <v>0.26179999999999998</v>
      </c>
      <c r="I614" s="449" t="s">
        <v>14816</v>
      </c>
      <c r="J614" s="457">
        <v>14.4</v>
      </c>
    </row>
    <row r="615" spans="1:12" s="23" customFormat="1" ht="13.8">
      <c r="A615" s="456" t="s">
        <v>805</v>
      </c>
      <c r="B615" s="23" t="s">
        <v>15291</v>
      </c>
      <c r="C615" s="23">
        <v>2</v>
      </c>
      <c r="D615" s="23">
        <v>46534338</v>
      </c>
      <c r="E615" s="23" t="s">
        <v>1399</v>
      </c>
      <c r="F615" s="23" t="s">
        <v>16365</v>
      </c>
      <c r="G615" s="477">
        <v>0.98604099999999995</v>
      </c>
      <c r="H615" s="467">
        <v>0.4259</v>
      </c>
      <c r="I615" s="449" t="s">
        <v>15292</v>
      </c>
      <c r="J615" s="457">
        <v>14.39</v>
      </c>
    </row>
    <row r="616" spans="1:12" s="23" customFormat="1" ht="13.8">
      <c r="A616" s="456" t="s">
        <v>875</v>
      </c>
      <c r="B616" s="23" t="s">
        <v>15635</v>
      </c>
      <c r="C616" s="23">
        <v>8</v>
      </c>
      <c r="D616" s="23">
        <v>32406994</v>
      </c>
      <c r="E616" s="23" t="s">
        <v>1106</v>
      </c>
      <c r="F616" s="23" t="s">
        <v>16365</v>
      </c>
      <c r="G616" s="477">
        <v>0.99595500000000003</v>
      </c>
      <c r="H616" s="467">
        <v>0.3357</v>
      </c>
      <c r="I616" s="449" t="s">
        <v>16069</v>
      </c>
      <c r="J616" s="457">
        <v>14.36</v>
      </c>
    </row>
    <row r="617" spans="1:12" s="23" customFormat="1">
      <c r="A617" s="454" t="s">
        <v>962</v>
      </c>
      <c r="B617" s="24" t="s">
        <v>15636</v>
      </c>
      <c r="C617" s="24">
        <v>6</v>
      </c>
      <c r="D617" s="24">
        <v>126789144</v>
      </c>
      <c r="E617" s="24" t="s">
        <v>1106</v>
      </c>
      <c r="F617" s="24" t="s">
        <v>16373</v>
      </c>
      <c r="G617" s="476">
        <v>0.81988700000000003</v>
      </c>
      <c r="H617" s="466">
        <v>0.44869999999999999</v>
      </c>
      <c r="I617" s="181" t="s">
        <v>16345</v>
      </c>
      <c r="J617" s="455">
        <v>14.29</v>
      </c>
      <c r="K617" s="24"/>
      <c r="L617" s="24"/>
    </row>
    <row r="618" spans="1:12" s="23" customFormat="1" ht="13.8">
      <c r="A618" s="456" t="s">
        <v>795</v>
      </c>
      <c r="B618" s="23" t="s">
        <v>15637</v>
      </c>
      <c r="C618" s="23">
        <v>1</v>
      </c>
      <c r="D618" s="23">
        <v>205687348</v>
      </c>
      <c r="E618" s="23" t="s">
        <v>1106</v>
      </c>
      <c r="F618" s="23" t="s">
        <v>16367</v>
      </c>
      <c r="G618" s="477">
        <v>0.98450499999999996</v>
      </c>
      <c r="H618" s="467">
        <v>0.1789</v>
      </c>
      <c r="I618" s="449" t="s">
        <v>1406</v>
      </c>
      <c r="J618" s="457">
        <v>14.12</v>
      </c>
    </row>
    <row r="619" spans="1:12" s="23" customFormat="1">
      <c r="A619" s="454" t="s">
        <v>337</v>
      </c>
      <c r="B619" s="24" t="s">
        <v>1871</v>
      </c>
      <c r="C619" s="24">
        <v>11</v>
      </c>
      <c r="D619" s="24">
        <v>61560081</v>
      </c>
      <c r="E619" s="24" t="s">
        <v>1110</v>
      </c>
      <c r="F619" s="24" t="s">
        <v>16364</v>
      </c>
      <c r="G619" s="476">
        <v>0.92266099999999995</v>
      </c>
      <c r="H619" s="466">
        <v>0.28210000000000002</v>
      </c>
      <c r="I619" s="181" t="s">
        <v>334</v>
      </c>
      <c r="J619" s="455">
        <v>14.1</v>
      </c>
      <c r="K619" s="24"/>
      <c r="L619" s="24"/>
    </row>
    <row r="620" spans="1:12" s="23" customFormat="1">
      <c r="A620" s="454" t="s">
        <v>998</v>
      </c>
      <c r="B620" s="24" t="s">
        <v>15301</v>
      </c>
      <c r="C620" s="24">
        <v>15</v>
      </c>
      <c r="D620" s="24">
        <v>99274326</v>
      </c>
      <c r="E620" s="24" t="s">
        <v>1106</v>
      </c>
      <c r="F620" s="24" t="s">
        <v>16365</v>
      </c>
      <c r="G620" s="476">
        <v>0.95637399999999995</v>
      </c>
      <c r="H620" s="466">
        <v>0.49719999999999998</v>
      </c>
      <c r="I620" s="181" t="s">
        <v>1000</v>
      </c>
      <c r="J620" s="455">
        <v>14.08</v>
      </c>
      <c r="K620" s="24"/>
      <c r="L620" s="24"/>
    </row>
    <row r="621" spans="1:12" s="23" customFormat="1">
      <c r="A621" s="454" t="s">
        <v>1018</v>
      </c>
      <c r="B621" s="24" t="s">
        <v>15303</v>
      </c>
      <c r="C621" s="24">
        <v>20</v>
      </c>
      <c r="D621" s="24">
        <v>33586193</v>
      </c>
      <c r="E621" s="24" t="s">
        <v>1109</v>
      </c>
      <c r="F621" s="24" t="s">
        <v>16372</v>
      </c>
      <c r="G621" s="476">
        <v>0.97371300000000005</v>
      </c>
      <c r="H621" s="466">
        <v>0.1711</v>
      </c>
      <c r="I621" s="181" t="s">
        <v>14777</v>
      </c>
      <c r="J621" s="455">
        <v>14.04</v>
      </c>
      <c r="K621" s="24"/>
      <c r="L621" s="24"/>
    </row>
    <row r="622" spans="1:12" s="23" customFormat="1">
      <c r="A622" s="454" t="s">
        <v>1018</v>
      </c>
      <c r="B622" s="24" t="s">
        <v>15304</v>
      </c>
      <c r="C622" s="24">
        <v>20</v>
      </c>
      <c r="D622" s="24">
        <v>33589107</v>
      </c>
      <c r="E622" s="24" t="s">
        <v>1110</v>
      </c>
      <c r="F622" s="24" t="s">
        <v>16372</v>
      </c>
      <c r="G622" s="476">
        <v>0.99604000000000004</v>
      </c>
      <c r="H622" s="466">
        <v>0.17449999999999999</v>
      </c>
      <c r="I622" s="181" t="s">
        <v>14777</v>
      </c>
      <c r="J622" s="455">
        <v>14.04</v>
      </c>
      <c r="K622" s="24"/>
      <c r="L622" s="24"/>
    </row>
    <row r="623" spans="1:12" s="23" customFormat="1" ht="13.8">
      <c r="A623" s="456" t="s">
        <v>851</v>
      </c>
      <c r="B623" s="23" t="s">
        <v>15638</v>
      </c>
      <c r="C623" s="23">
        <v>5</v>
      </c>
      <c r="D623" s="23">
        <v>119597052</v>
      </c>
      <c r="E623" s="23" t="s">
        <v>1106</v>
      </c>
      <c r="F623" s="23" t="s">
        <v>16365</v>
      </c>
      <c r="G623" s="477">
        <v>0.85869700000000004</v>
      </c>
      <c r="H623" s="467">
        <v>0.20630000000000001</v>
      </c>
      <c r="I623" s="449" t="s">
        <v>16116</v>
      </c>
      <c r="J623" s="457">
        <v>13.99</v>
      </c>
    </row>
    <row r="624" spans="1:12" s="23" customFormat="1">
      <c r="A624" s="454" t="s">
        <v>954</v>
      </c>
      <c r="B624" s="24" t="s">
        <v>15639</v>
      </c>
      <c r="C624" s="24">
        <v>3</v>
      </c>
      <c r="D624" s="24">
        <v>53277546</v>
      </c>
      <c r="E624" s="24" t="s">
        <v>1106</v>
      </c>
      <c r="F624" s="24" t="s">
        <v>16365</v>
      </c>
      <c r="G624" s="476">
        <v>0.93779199999999996</v>
      </c>
      <c r="H624" s="466">
        <v>8.1269999999999995E-2</v>
      </c>
      <c r="I624" s="181" t="s">
        <v>16380</v>
      </c>
      <c r="J624" s="455">
        <v>13.94</v>
      </c>
      <c r="K624" s="24"/>
      <c r="L624" s="24"/>
    </row>
    <row r="625" spans="1:12" s="23" customFormat="1">
      <c r="A625" s="454" t="s">
        <v>962</v>
      </c>
      <c r="B625" s="24" t="s">
        <v>15640</v>
      </c>
      <c r="C625" s="24">
        <v>6</v>
      </c>
      <c r="D625" s="24">
        <v>126752798</v>
      </c>
      <c r="E625" s="24" t="s">
        <v>1106</v>
      </c>
      <c r="F625" s="24" t="s">
        <v>16373</v>
      </c>
      <c r="G625" s="476">
        <v>0.82326600000000005</v>
      </c>
      <c r="H625" s="466">
        <v>0.44729999999999998</v>
      </c>
      <c r="I625" s="181" t="s">
        <v>16345</v>
      </c>
      <c r="J625" s="455">
        <v>13.94</v>
      </c>
      <c r="K625" s="24"/>
      <c r="L625" s="24"/>
    </row>
    <row r="626" spans="1:12" s="23" customFormat="1">
      <c r="A626" s="454" t="s">
        <v>962</v>
      </c>
      <c r="B626" s="24" t="s">
        <v>15641</v>
      </c>
      <c r="C626" s="24">
        <v>6</v>
      </c>
      <c r="D626" s="24">
        <v>126837663</v>
      </c>
      <c r="E626" s="24" t="s">
        <v>1110</v>
      </c>
      <c r="F626" s="24" t="s">
        <v>16373</v>
      </c>
      <c r="G626" s="476">
        <v>0.81797399999999998</v>
      </c>
      <c r="H626" s="466">
        <v>0.44850000000000001</v>
      </c>
      <c r="I626" s="181" t="s">
        <v>16345</v>
      </c>
      <c r="J626" s="455">
        <v>13.84</v>
      </c>
      <c r="K626" s="24"/>
      <c r="L626" s="24"/>
    </row>
    <row r="627" spans="1:12" s="23" customFormat="1" ht="13.8">
      <c r="A627" s="456" t="s">
        <v>895</v>
      </c>
      <c r="B627" s="23" t="s">
        <v>15642</v>
      </c>
      <c r="C627" s="23">
        <v>12</v>
      </c>
      <c r="D627" s="23">
        <v>65957877</v>
      </c>
      <c r="E627" s="23" t="s">
        <v>1110</v>
      </c>
      <c r="F627" s="23" t="s">
        <v>16365</v>
      </c>
      <c r="G627" s="477">
        <v>0.98552700000000004</v>
      </c>
      <c r="H627" s="467">
        <v>0.13539999999999999</v>
      </c>
      <c r="I627" s="449" t="s">
        <v>16385</v>
      </c>
      <c r="J627" s="457">
        <v>13.77</v>
      </c>
    </row>
    <row r="628" spans="1:12" s="23" customFormat="1">
      <c r="A628" s="454" t="s">
        <v>1008</v>
      </c>
      <c r="B628" s="24" t="s">
        <v>2003</v>
      </c>
      <c r="C628" s="24">
        <v>18</v>
      </c>
      <c r="D628" s="24">
        <v>3256112</v>
      </c>
      <c r="E628" s="24" t="s">
        <v>1399</v>
      </c>
      <c r="F628" s="24" t="s">
        <v>16367</v>
      </c>
      <c r="G628" s="476">
        <v>0.97857899999999998</v>
      </c>
      <c r="H628" s="466">
        <v>0.1759</v>
      </c>
      <c r="I628" s="181" t="s">
        <v>2004</v>
      </c>
      <c r="J628" s="455">
        <v>13.75</v>
      </c>
      <c r="K628" s="24"/>
      <c r="L628" s="24"/>
    </row>
    <row r="629" spans="1:12" s="23" customFormat="1" ht="13.8">
      <c r="A629" s="456" t="s">
        <v>813</v>
      </c>
      <c r="B629" s="23" t="s">
        <v>15643</v>
      </c>
      <c r="C629" s="23">
        <v>2</v>
      </c>
      <c r="D629" s="23">
        <v>183299763</v>
      </c>
      <c r="E629" s="23" t="s">
        <v>1106</v>
      </c>
      <c r="F629" s="23" t="s">
        <v>16365</v>
      </c>
      <c r="G629" s="477">
        <v>0.94370900000000002</v>
      </c>
      <c r="H629" s="467">
        <v>0.18190000000000001</v>
      </c>
      <c r="I629" s="449" t="s">
        <v>16049</v>
      </c>
      <c r="J629" s="457">
        <v>13.73</v>
      </c>
    </row>
    <row r="630" spans="1:12" s="23" customFormat="1" ht="13.8">
      <c r="A630" s="456" t="s">
        <v>809</v>
      </c>
      <c r="B630" s="23" t="s">
        <v>14844</v>
      </c>
      <c r="C630" s="23">
        <v>2</v>
      </c>
      <c r="D630" s="23">
        <v>101578489</v>
      </c>
      <c r="E630" s="23" t="s">
        <v>1110</v>
      </c>
      <c r="F630" s="23" t="s">
        <v>16365</v>
      </c>
      <c r="G630" s="477">
        <v>0.99928300000000003</v>
      </c>
      <c r="H630" s="467">
        <v>0.44369999999999998</v>
      </c>
      <c r="I630" s="449" t="s">
        <v>16047</v>
      </c>
      <c r="J630" s="457">
        <v>13.65</v>
      </c>
    </row>
    <row r="631" spans="1:12" s="23" customFormat="1">
      <c r="A631" s="454" t="s">
        <v>940</v>
      </c>
      <c r="B631" s="24" t="s">
        <v>15318</v>
      </c>
      <c r="C631" s="24">
        <v>1</v>
      </c>
      <c r="D631" s="24">
        <v>51247120</v>
      </c>
      <c r="E631" s="24" t="s">
        <v>1109</v>
      </c>
      <c r="F631" s="24" t="s">
        <v>16365</v>
      </c>
      <c r="G631" s="476">
        <v>0.84768399999999999</v>
      </c>
      <c r="H631" s="466">
        <v>5.9899999999999997E-3</v>
      </c>
      <c r="I631" s="181" t="s">
        <v>15202</v>
      </c>
      <c r="J631" s="455">
        <v>13.63</v>
      </c>
      <c r="K631" s="24"/>
      <c r="L631" s="24"/>
    </row>
    <row r="632" spans="1:12" s="23" customFormat="1">
      <c r="A632" s="454" t="s">
        <v>1013</v>
      </c>
      <c r="B632" s="24" t="s">
        <v>15644</v>
      </c>
      <c r="C632" s="24">
        <v>18</v>
      </c>
      <c r="D632" s="24">
        <v>42439886</v>
      </c>
      <c r="E632" s="24" t="s">
        <v>1109</v>
      </c>
      <c r="F632" s="24" t="s">
        <v>16365</v>
      </c>
      <c r="G632" s="476">
        <v>0.99908200000000003</v>
      </c>
      <c r="H632" s="466">
        <v>0.29849999999999999</v>
      </c>
      <c r="I632" s="181" t="s">
        <v>1015</v>
      </c>
      <c r="J632" s="455">
        <v>13.63</v>
      </c>
      <c r="K632" s="24"/>
      <c r="L632" s="24"/>
    </row>
    <row r="633" spans="1:12" s="23" customFormat="1" ht="13.8">
      <c r="A633" s="456" t="s">
        <v>865</v>
      </c>
      <c r="B633" s="23" t="s">
        <v>15645</v>
      </c>
      <c r="C633" s="23">
        <v>6</v>
      </c>
      <c r="D633" s="23">
        <v>2560229</v>
      </c>
      <c r="E633" s="23" t="s">
        <v>1106</v>
      </c>
      <c r="F633" s="23" t="s">
        <v>16373</v>
      </c>
      <c r="G633" s="477">
        <v>0.81869800000000004</v>
      </c>
      <c r="H633" s="467">
        <v>0.2306</v>
      </c>
      <c r="I633" s="449" t="s">
        <v>16067</v>
      </c>
      <c r="J633" s="457">
        <v>13.56</v>
      </c>
    </row>
    <row r="634" spans="1:12" s="23" customFormat="1" ht="13.8">
      <c r="A634" s="456" t="s">
        <v>875</v>
      </c>
      <c r="B634" s="23" t="s">
        <v>15646</v>
      </c>
      <c r="C634" s="23">
        <v>8</v>
      </c>
      <c r="D634" s="23">
        <v>32412419</v>
      </c>
      <c r="E634" s="23" t="s">
        <v>15647</v>
      </c>
      <c r="F634" s="23" t="s">
        <v>16365</v>
      </c>
      <c r="G634" s="477">
        <v>0.90017400000000003</v>
      </c>
      <c r="H634" s="467">
        <v>0.31030000000000002</v>
      </c>
      <c r="I634" s="449" t="s">
        <v>16069</v>
      </c>
      <c r="J634" s="457">
        <v>13.55</v>
      </c>
    </row>
    <row r="635" spans="1:12" s="23" customFormat="1">
      <c r="A635" s="454" t="s">
        <v>962</v>
      </c>
      <c r="B635" s="24" t="s">
        <v>15648</v>
      </c>
      <c r="C635" s="24">
        <v>6</v>
      </c>
      <c r="D635" s="24">
        <v>126755642</v>
      </c>
      <c r="E635" s="24" t="s">
        <v>1109</v>
      </c>
      <c r="F635" s="24" t="s">
        <v>16373</v>
      </c>
      <c r="G635" s="476">
        <v>0.88929100000000005</v>
      </c>
      <c r="H635" s="466">
        <v>0.42170000000000002</v>
      </c>
      <c r="I635" s="181" t="s">
        <v>16345</v>
      </c>
      <c r="J635" s="455">
        <v>13.48</v>
      </c>
      <c r="K635" s="24"/>
      <c r="L635" s="24"/>
    </row>
    <row r="636" spans="1:12" s="23" customFormat="1">
      <c r="A636" s="454" t="s">
        <v>943</v>
      </c>
      <c r="B636" s="24" t="s">
        <v>15649</v>
      </c>
      <c r="C636" s="24">
        <v>1</v>
      </c>
      <c r="D636" s="24">
        <v>61886744</v>
      </c>
      <c r="E636" s="24" t="s">
        <v>1109</v>
      </c>
      <c r="F636" s="24" t="s">
        <v>16365</v>
      </c>
      <c r="G636" s="476">
        <v>0.95944399999999996</v>
      </c>
      <c r="H636" s="466">
        <v>0.4345</v>
      </c>
      <c r="I636" s="181" t="s">
        <v>945</v>
      </c>
      <c r="J636" s="455">
        <v>13.45</v>
      </c>
      <c r="K636" s="24"/>
      <c r="L636" s="24"/>
    </row>
    <row r="637" spans="1:12" s="24" customFormat="1">
      <c r="A637" s="454" t="s">
        <v>962</v>
      </c>
      <c r="B637" s="24" t="s">
        <v>15650</v>
      </c>
      <c r="C637" s="24">
        <v>6</v>
      </c>
      <c r="D637" s="24">
        <v>126751921</v>
      </c>
      <c r="E637" s="24" t="s">
        <v>1106</v>
      </c>
      <c r="F637" s="24" t="s">
        <v>16373</v>
      </c>
      <c r="G637" s="476">
        <v>0.82326600000000005</v>
      </c>
      <c r="H637" s="466">
        <v>0.44729999999999998</v>
      </c>
      <c r="I637" s="181" t="s">
        <v>16345</v>
      </c>
      <c r="J637" s="455">
        <v>13.44</v>
      </c>
    </row>
    <row r="638" spans="1:12" s="24" customFormat="1">
      <c r="A638" s="454" t="s">
        <v>1006</v>
      </c>
      <c r="B638" s="24" t="s">
        <v>15323</v>
      </c>
      <c r="C638" s="24">
        <v>17</v>
      </c>
      <c r="D638" s="24">
        <v>64324501</v>
      </c>
      <c r="E638" s="24" t="s">
        <v>1399</v>
      </c>
      <c r="F638" s="24" t="s">
        <v>16365</v>
      </c>
      <c r="G638" s="476">
        <v>0.85007500000000003</v>
      </c>
      <c r="H638" s="466">
        <v>0.371</v>
      </c>
      <c r="I638" s="181" t="s">
        <v>388</v>
      </c>
      <c r="J638" s="455">
        <v>13.39</v>
      </c>
    </row>
    <row r="639" spans="1:12" s="24" customFormat="1">
      <c r="A639" s="454" t="s">
        <v>1010</v>
      </c>
      <c r="B639" s="24" t="s">
        <v>15651</v>
      </c>
      <c r="C639" s="24">
        <v>18</v>
      </c>
      <c r="D639" s="24">
        <v>34272276</v>
      </c>
      <c r="E639" s="24" t="s">
        <v>1106</v>
      </c>
      <c r="F639" s="24" t="s">
        <v>16365</v>
      </c>
      <c r="G639" s="476">
        <v>0.94495799999999996</v>
      </c>
      <c r="H639" s="466">
        <v>0.34560000000000002</v>
      </c>
      <c r="I639" s="181" t="s">
        <v>1012</v>
      </c>
      <c r="J639" s="455">
        <v>13.38</v>
      </c>
    </row>
    <row r="640" spans="1:12" s="24" customFormat="1" ht="13.8">
      <c r="A640" s="456" t="s">
        <v>791</v>
      </c>
      <c r="B640" s="23" t="s">
        <v>242</v>
      </c>
      <c r="C640" s="23">
        <v>1</v>
      </c>
      <c r="D640" s="23">
        <v>162033890</v>
      </c>
      <c r="E640" s="23" t="s">
        <v>1109</v>
      </c>
      <c r="F640" s="23" t="s">
        <v>16373</v>
      </c>
      <c r="G640" s="477">
        <v>0.88394499999999998</v>
      </c>
      <c r="H640" s="467">
        <v>0.26879999999999998</v>
      </c>
      <c r="I640" s="449" t="s">
        <v>16342</v>
      </c>
      <c r="J640" s="457">
        <v>13.34</v>
      </c>
      <c r="K640" s="23"/>
      <c r="L640" s="23"/>
    </row>
    <row r="641" spans="1:12" s="24" customFormat="1" ht="13.8">
      <c r="A641" s="456" t="s">
        <v>921</v>
      </c>
      <c r="B641" s="23" t="s">
        <v>15652</v>
      </c>
      <c r="C641" s="23">
        <v>17</v>
      </c>
      <c r="D641" s="23">
        <v>38074518</v>
      </c>
      <c r="E641" s="23" t="s">
        <v>1106</v>
      </c>
      <c r="F641" s="23" t="s">
        <v>16368</v>
      </c>
      <c r="G641" s="477">
        <v>0.85160599999999997</v>
      </c>
      <c r="H641" s="467">
        <v>0.41670000000000001</v>
      </c>
      <c r="I641" s="449" t="s">
        <v>16348</v>
      </c>
      <c r="J641" s="457">
        <v>13.3</v>
      </c>
      <c r="K641" s="23"/>
      <c r="L641" s="23"/>
    </row>
    <row r="642" spans="1:12" s="24" customFormat="1" ht="13.8">
      <c r="A642" s="456" t="s">
        <v>917</v>
      </c>
      <c r="B642" s="23" t="s">
        <v>15653</v>
      </c>
      <c r="C642" s="23">
        <v>17</v>
      </c>
      <c r="D642" s="23">
        <v>7392341</v>
      </c>
      <c r="E642" s="23" t="s">
        <v>1399</v>
      </c>
      <c r="F642" s="23" t="s">
        <v>16365</v>
      </c>
      <c r="G642" s="477">
        <v>0.83172900000000005</v>
      </c>
      <c r="H642" s="467">
        <v>0.44330000000000003</v>
      </c>
      <c r="I642" s="449" t="s">
        <v>16086</v>
      </c>
      <c r="J642" s="457">
        <v>13.29</v>
      </c>
      <c r="K642" s="23"/>
      <c r="L642" s="23"/>
    </row>
    <row r="643" spans="1:12" s="24" customFormat="1">
      <c r="A643" s="454" t="s">
        <v>1020</v>
      </c>
      <c r="B643" s="24" t="s">
        <v>15654</v>
      </c>
      <c r="C643" s="24">
        <v>21</v>
      </c>
      <c r="D643" s="24">
        <v>28846066</v>
      </c>
      <c r="E643" s="24" t="s">
        <v>1106</v>
      </c>
      <c r="F643" s="24" t="s">
        <v>16373</v>
      </c>
      <c r="G643" s="476">
        <v>0.97730600000000001</v>
      </c>
      <c r="H643" s="466">
        <v>0.14699999999999999</v>
      </c>
      <c r="I643" s="181" t="s">
        <v>16106</v>
      </c>
      <c r="J643" s="455">
        <v>13.16</v>
      </c>
    </row>
    <row r="644" spans="1:12" s="24" customFormat="1" ht="13.8">
      <c r="A644" s="456" t="s">
        <v>823</v>
      </c>
      <c r="B644" s="23" t="s">
        <v>823</v>
      </c>
      <c r="C644" s="23">
        <v>3</v>
      </c>
      <c r="D644" s="23">
        <v>14276238</v>
      </c>
      <c r="E644" s="23" t="s">
        <v>1110</v>
      </c>
      <c r="F644" s="23" t="s">
        <v>16371</v>
      </c>
      <c r="G644" s="477">
        <v>1</v>
      </c>
      <c r="H644" s="467">
        <v>0.1172</v>
      </c>
      <c r="I644" s="449" t="s">
        <v>16053</v>
      </c>
      <c r="J644" s="457">
        <v>13.03</v>
      </c>
      <c r="K644" s="23"/>
      <c r="L644" s="23"/>
    </row>
    <row r="645" spans="1:12" s="24" customFormat="1" ht="13.8">
      <c r="A645" s="456" t="s">
        <v>859</v>
      </c>
      <c r="B645" s="23" t="s">
        <v>15655</v>
      </c>
      <c r="C645" s="23">
        <v>5</v>
      </c>
      <c r="D645" s="23">
        <v>143506496</v>
      </c>
      <c r="E645" s="23" t="s">
        <v>1109</v>
      </c>
      <c r="F645" s="23" t="s">
        <v>16373</v>
      </c>
      <c r="G645" s="477">
        <v>0.86163900000000004</v>
      </c>
      <c r="H645" s="467">
        <v>0.32929999999999998</v>
      </c>
      <c r="I645" s="449" t="s">
        <v>16118</v>
      </c>
      <c r="J645" s="457">
        <v>12.87</v>
      </c>
      <c r="K645" s="23"/>
      <c r="L645" s="23"/>
    </row>
    <row r="646" spans="1:12" s="24" customFormat="1" ht="13.8">
      <c r="A646" s="456" t="s">
        <v>825</v>
      </c>
      <c r="B646" s="23" t="s">
        <v>15656</v>
      </c>
      <c r="C646" s="23">
        <v>3</v>
      </c>
      <c r="D646" s="23">
        <v>15991461</v>
      </c>
      <c r="E646" s="23" t="s">
        <v>1110</v>
      </c>
      <c r="F646" s="23" t="s">
        <v>16373</v>
      </c>
      <c r="G646" s="477">
        <v>0.94939099999999998</v>
      </c>
      <c r="H646" s="467">
        <v>1.8169999999999999E-2</v>
      </c>
      <c r="I646" s="449" t="s">
        <v>1753</v>
      </c>
      <c r="J646" s="457">
        <v>12.84</v>
      </c>
      <c r="K646" s="23"/>
      <c r="L646" s="23"/>
    </row>
    <row r="647" spans="1:12" s="24" customFormat="1">
      <c r="A647" s="454" t="s">
        <v>337</v>
      </c>
      <c r="B647" s="24" t="s">
        <v>14834</v>
      </c>
      <c r="C647" s="24">
        <v>11</v>
      </c>
      <c r="D647" s="24">
        <v>61551356</v>
      </c>
      <c r="E647" s="24" t="s">
        <v>1106</v>
      </c>
      <c r="F647" s="24" t="s">
        <v>16363</v>
      </c>
      <c r="G647" s="476">
        <v>0.86158199999999996</v>
      </c>
      <c r="H647" s="466">
        <v>0.34010000000000001</v>
      </c>
      <c r="I647" s="181" t="s">
        <v>334</v>
      </c>
      <c r="J647" s="455">
        <v>12.79</v>
      </c>
    </row>
    <row r="648" spans="1:12" s="24" customFormat="1">
      <c r="A648" s="454" t="s">
        <v>337</v>
      </c>
      <c r="B648" s="24" t="s">
        <v>1860</v>
      </c>
      <c r="C648" s="24">
        <v>11</v>
      </c>
      <c r="D648" s="24">
        <v>61569306</v>
      </c>
      <c r="E648" s="24" t="s">
        <v>1399</v>
      </c>
      <c r="F648" s="24" t="s">
        <v>16367</v>
      </c>
      <c r="G648" s="476">
        <v>0.97640099999999996</v>
      </c>
      <c r="H648" s="466">
        <v>0.2979</v>
      </c>
      <c r="I648" s="181" t="s">
        <v>334</v>
      </c>
      <c r="J648" s="455">
        <v>12.78</v>
      </c>
    </row>
    <row r="649" spans="1:12" s="24" customFormat="1" ht="13.8">
      <c r="A649" s="456" t="s">
        <v>823</v>
      </c>
      <c r="B649" s="23" t="s">
        <v>15657</v>
      </c>
      <c r="C649" s="23">
        <v>3</v>
      </c>
      <c r="D649" s="23">
        <v>14296180</v>
      </c>
      <c r="E649" s="23" t="s">
        <v>1110</v>
      </c>
      <c r="F649" s="23" t="s">
        <v>16369</v>
      </c>
      <c r="G649" s="477">
        <v>0.841144</v>
      </c>
      <c r="H649" s="467">
        <v>0.1288</v>
      </c>
      <c r="I649" s="449" t="s">
        <v>16053</v>
      </c>
      <c r="J649" s="457">
        <v>12.73</v>
      </c>
      <c r="K649" s="23"/>
      <c r="L649" s="23"/>
    </row>
    <row r="650" spans="1:12" s="24" customFormat="1">
      <c r="A650" s="454" t="s">
        <v>337</v>
      </c>
      <c r="B650" s="24" t="s">
        <v>14679</v>
      </c>
      <c r="C650" s="24">
        <v>11</v>
      </c>
      <c r="D650" s="24">
        <v>61569830</v>
      </c>
      <c r="E650" s="24" t="s">
        <v>1109</v>
      </c>
      <c r="F650" s="24" t="s">
        <v>16367</v>
      </c>
      <c r="G650" s="476">
        <v>0.97641599999999995</v>
      </c>
      <c r="H650" s="466">
        <v>0.29749999999999999</v>
      </c>
      <c r="I650" s="181" t="s">
        <v>334</v>
      </c>
      <c r="J650" s="455">
        <v>12.71</v>
      </c>
    </row>
    <row r="651" spans="1:12" s="24" customFormat="1" ht="13.8">
      <c r="A651" s="456" t="s">
        <v>793</v>
      </c>
      <c r="B651" s="23" t="s">
        <v>15658</v>
      </c>
      <c r="C651" s="23">
        <v>1</v>
      </c>
      <c r="D651" s="23">
        <v>180285315</v>
      </c>
      <c r="E651" s="23" t="s">
        <v>1399</v>
      </c>
      <c r="F651" s="23" t="s">
        <v>16365</v>
      </c>
      <c r="G651" s="477">
        <v>0.99385900000000005</v>
      </c>
      <c r="H651" s="467">
        <v>3.474E-2</v>
      </c>
      <c r="I651" s="449" t="s">
        <v>16108</v>
      </c>
      <c r="J651" s="457">
        <v>12.64</v>
      </c>
      <c r="K651" s="23"/>
      <c r="L651" s="23"/>
    </row>
    <row r="652" spans="1:12" s="24" customFormat="1">
      <c r="A652" s="454" t="s">
        <v>966</v>
      </c>
      <c r="B652" s="24" t="s">
        <v>966</v>
      </c>
      <c r="C652" s="24">
        <v>7</v>
      </c>
      <c r="D652" s="24">
        <v>35359518</v>
      </c>
      <c r="E652" s="24" t="s">
        <v>1110</v>
      </c>
      <c r="F652" s="24" t="s">
        <v>16373</v>
      </c>
      <c r="G652" s="476">
        <v>1</v>
      </c>
      <c r="H652" s="466">
        <v>7.1879999999999999E-3</v>
      </c>
      <c r="I652" s="181" t="s">
        <v>15263</v>
      </c>
      <c r="J652" s="455">
        <v>12.61</v>
      </c>
    </row>
    <row r="653" spans="1:12" s="24" customFormat="1" ht="13.8">
      <c r="A653" s="456" t="s">
        <v>859</v>
      </c>
      <c r="B653" s="23" t="s">
        <v>15659</v>
      </c>
      <c r="C653" s="23">
        <v>5</v>
      </c>
      <c r="D653" s="23">
        <v>143514393</v>
      </c>
      <c r="E653" s="23" t="s">
        <v>1106</v>
      </c>
      <c r="F653" s="23" t="s">
        <v>16369</v>
      </c>
      <c r="G653" s="477">
        <v>0.863317</v>
      </c>
      <c r="H653" s="467">
        <v>0.32890000000000003</v>
      </c>
      <c r="I653" s="449" t="s">
        <v>16118</v>
      </c>
      <c r="J653" s="457">
        <v>12.58</v>
      </c>
      <c r="K653" s="23"/>
      <c r="L653" s="23"/>
    </row>
    <row r="654" spans="1:12" s="24" customFormat="1">
      <c r="A654" s="454" t="s">
        <v>949</v>
      </c>
      <c r="B654" s="24" t="s">
        <v>1963</v>
      </c>
      <c r="C654" s="24">
        <v>2</v>
      </c>
      <c r="D654" s="24">
        <v>36650878</v>
      </c>
      <c r="E654" s="24" t="s">
        <v>1110</v>
      </c>
      <c r="F654" s="24" t="s">
        <v>16365</v>
      </c>
      <c r="G654" s="476">
        <v>0.94018999999999997</v>
      </c>
      <c r="H654" s="466">
        <v>0.27700000000000002</v>
      </c>
      <c r="I654" s="181" t="s">
        <v>16094</v>
      </c>
      <c r="J654" s="455">
        <v>12.55</v>
      </c>
    </row>
    <row r="655" spans="1:12" s="24" customFormat="1">
      <c r="A655" s="454" t="s">
        <v>993</v>
      </c>
      <c r="B655" s="24" t="s">
        <v>352</v>
      </c>
      <c r="C655" s="24">
        <v>13</v>
      </c>
      <c r="D655" s="24">
        <v>74511991</v>
      </c>
      <c r="E655" s="24" t="s">
        <v>1106</v>
      </c>
      <c r="F655" s="24" t="s">
        <v>16365</v>
      </c>
      <c r="G655" s="476">
        <v>0.98847799999999997</v>
      </c>
      <c r="H655" s="466">
        <v>0.31769999999999998</v>
      </c>
      <c r="I655" s="181" t="s">
        <v>354</v>
      </c>
      <c r="J655" s="455">
        <v>12.55</v>
      </c>
    </row>
    <row r="656" spans="1:12" s="24" customFormat="1" ht="13.8">
      <c r="A656" s="456" t="s">
        <v>875</v>
      </c>
      <c r="B656" s="23" t="s">
        <v>15660</v>
      </c>
      <c r="C656" s="23">
        <v>8</v>
      </c>
      <c r="D656" s="23">
        <v>32406148</v>
      </c>
      <c r="E656" s="23" t="s">
        <v>1110</v>
      </c>
      <c r="F656" s="23" t="s">
        <v>16364</v>
      </c>
      <c r="G656" s="477">
        <v>0.99514999999999998</v>
      </c>
      <c r="H656" s="467">
        <v>0.33550000000000002</v>
      </c>
      <c r="I656" s="449" t="s">
        <v>16069</v>
      </c>
      <c r="J656" s="457">
        <v>12.51</v>
      </c>
      <c r="K656" s="23"/>
      <c r="L656" s="23"/>
    </row>
    <row r="657" spans="1:12" s="24" customFormat="1" ht="13.8">
      <c r="A657" s="456" t="s">
        <v>807</v>
      </c>
      <c r="B657" s="23" t="s">
        <v>15661</v>
      </c>
      <c r="C657" s="23">
        <v>2</v>
      </c>
      <c r="D657" s="23">
        <v>61603357</v>
      </c>
      <c r="E657" s="23" t="s">
        <v>1106</v>
      </c>
      <c r="F657" s="23" t="s">
        <v>16365</v>
      </c>
      <c r="G657" s="477">
        <v>0.91235299999999997</v>
      </c>
      <c r="H657" s="467">
        <v>0.32350000000000001</v>
      </c>
      <c r="I657" s="449" t="s">
        <v>14801</v>
      </c>
      <c r="J657" s="457">
        <v>12.47</v>
      </c>
      <c r="K657" s="23"/>
      <c r="L657" s="23"/>
    </row>
    <row r="658" spans="1:12" s="24" customFormat="1" ht="13.8">
      <c r="A658" s="456" t="s">
        <v>795</v>
      </c>
      <c r="B658" s="23" t="s">
        <v>15662</v>
      </c>
      <c r="C658" s="23">
        <v>1</v>
      </c>
      <c r="D658" s="23">
        <v>205679239</v>
      </c>
      <c r="E658" s="23" t="s">
        <v>1110</v>
      </c>
      <c r="F658" s="23" t="s">
        <v>16366</v>
      </c>
      <c r="G658" s="477">
        <v>0.98927799999999999</v>
      </c>
      <c r="H658" s="467">
        <v>0.17730000000000001</v>
      </c>
      <c r="I658" s="449" t="s">
        <v>1406</v>
      </c>
      <c r="J658" s="457">
        <v>12.46</v>
      </c>
      <c r="K658" s="23"/>
      <c r="L658" s="23"/>
    </row>
    <row r="659" spans="1:12" s="24" customFormat="1" ht="13.8">
      <c r="A659" s="456" t="s">
        <v>835</v>
      </c>
      <c r="B659" s="23" t="s">
        <v>15663</v>
      </c>
      <c r="C659" s="23">
        <v>4</v>
      </c>
      <c r="D659" s="23">
        <v>86479200</v>
      </c>
      <c r="E659" s="23" t="s">
        <v>1399</v>
      </c>
      <c r="F659" s="23" t="s">
        <v>16365</v>
      </c>
      <c r="G659" s="477">
        <v>0.860572</v>
      </c>
      <c r="H659" s="467">
        <v>0.38240000000000002</v>
      </c>
      <c r="I659" s="449" t="s">
        <v>1979</v>
      </c>
      <c r="J659" s="457">
        <v>12.41</v>
      </c>
      <c r="K659" s="23"/>
      <c r="L659" s="23"/>
    </row>
    <row r="660" spans="1:12" s="24" customFormat="1">
      <c r="A660" s="454" t="s">
        <v>962</v>
      </c>
      <c r="B660" s="24" t="s">
        <v>15664</v>
      </c>
      <c r="C660" s="24">
        <v>6</v>
      </c>
      <c r="D660" s="24">
        <v>126986055</v>
      </c>
      <c r="E660" s="24" t="s">
        <v>1399</v>
      </c>
      <c r="F660" s="24" t="s">
        <v>16373</v>
      </c>
      <c r="G660" s="476">
        <v>0.94620499999999996</v>
      </c>
      <c r="H660" s="466">
        <v>0.39860000000000001</v>
      </c>
      <c r="I660" s="181" t="s">
        <v>16345</v>
      </c>
      <c r="J660" s="455">
        <v>12.39</v>
      </c>
    </row>
    <row r="661" spans="1:12" s="24" customFormat="1" ht="13.8">
      <c r="A661" s="456" t="s">
        <v>869</v>
      </c>
      <c r="B661" s="23" t="s">
        <v>869</v>
      </c>
      <c r="C661" s="23">
        <v>7</v>
      </c>
      <c r="D661" s="23">
        <v>107094431</v>
      </c>
      <c r="E661" s="23" t="s">
        <v>1109</v>
      </c>
      <c r="F661" s="23" t="s">
        <v>16365</v>
      </c>
      <c r="G661" s="477">
        <v>1</v>
      </c>
      <c r="H661" s="467">
        <v>0.39</v>
      </c>
      <c r="I661" s="449" t="s">
        <v>16120</v>
      </c>
      <c r="J661" s="457">
        <v>12.36</v>
      </c>
      <c r="K661" s="23"/>
      <c r="L661" s="23"/>
    </row>
    <row r="662" spans="1:12" s="24" customFormat="1" ht="13.8">
      <c r="A662" s="456" t="s">
        <v>807</v>
      </c>
      <c r="B662" s="23" t="s">
        <v>15665</v>
      </c>
      <c r="C662" s="23">
        <v>2</v>
      </c>
      <c r="D662" s="23">
        <v>61522047</v>
      </c>
      <c r="E662" s="23" t="s">
        <v>1106</v>
      </c>
      <c r="F662" s="23" t="s">
        <v>16365</v>
      </c>
      <c r="G662" s="477">
        <v>0.80088300000000001</v>
      </c>
      <c r="H662" s="467">
        <v>0.3518</v>
      </c>
      <c r="I662" s="449" t="s">
        <v>14801</v>
      </c>
      <c r="J662" s="457">
        <v>12.35</v>
      </c>
      <c r="K662" s="23"/>
      <c r="L662" s="23"/>
    </row>
    <row r="663" spans="1:12" s="24" customFormat="1">
      <c r="A663" s="454" t="s">
        <v>962</v>
      </c>
      <c r="B663" s="24" t="s">
        <v>15666</v>
      </c>
      <c r="C663" s="24">
        <v>6</v>
      </c>
      <c r="D663" s="24">
        <v>126726295</v>
      </c>
      <c r="E663" s="24" t="s">
        <v>1106</v>
      </c>
      <c r="F663" s="24" t="s">
        <v>16373</v>
      </c>
      <c r="G663" s="476">
        <v>0.819052</v>
      </c>
      <c r="H663" s="466">
        <v>0.44650000000000001</v>
      </c>
      <c r="I663" s="181" t="s">
        <v>16345</v>
      </c>
      <c r="J663" s="455">
        <v>12.27</v>
      </c>
    </row>
    <row r="664" spans="1:12" s="24" customFormat="1">
      <c r="A664" s="454" t="s">
        <v>962</v>
      </c>
      <c r="B664" s="24" t="s">
        <v>15667</v>
      </c>
      <c r="C664" s="24">
        <v>6</v>
      </c>
      <c r="D664" s="24">
        <v>127003464</v>
      </c>
      <c r="E664" s="24" t="s">
        <v>1109</v>
      </c>
      <c r="F664" s="24" t="s">
        <v>16366</v>
      </c>
      <c r="G664" s="476">
        <v>0.85136599999999996</v>
      </c>
      <c r="H664" s="466">
        <v>0.36780000000000002</v>
      </c>
      <c r="I664" s="181" t="s">
        <v>16345</v>
      </c>
      <c r="J664" s="455">
        <v>12.17</v>
      </c>
    </row>
    <row r="665" spans="1:12" s="24" customFormat="1">
      <c r="A665" s="454" t="s">
        <v>940</v>
      </c>
      <c r="B665" s="24" t="s">
        <v>528</v>
      </c>
      <c r="C665" s="24">
        <v>1</v>
      </c>
      <c r="D665" s="24">
        <v>51485823</v>
      </c>
      <c r="E665" s="24" t="s">
        <v>1106</v>
      </c>
      <c r="F665" s="24" t="s">
        <v>16373</v>
      </c>
      <c r="G665" s="476">
        <v>0.84768399999999999</v>
      </c>
      <c r="H665" s="466">
        <v>5.9899999999999997E-3</v>
      </c>
      <c r="I665" s="181" t="s">
        <v>15202</v>
      </c>
      <c r="J665" s="455">
        <v>12.16</v>
      </c>
    </row>
    <row r="666" spans="1:12" s="24" customFormat="1" ht="13.8">
      <c r="A666" s="456" t="s">
        <v>935</v>
      </c>
      <c r="B666" s="180" t="s">
        <v>15668</v>
      </c>
      <c r="C666" s="180">
        <v>21</v>
      </c>
      <c r="D666" s="180">
        <v>30095648</v>
      </c>
      <c r="E666" s="180" t="s">
        <v>1106</v>
      </c>
      <c r="F666" s="180" t="s">
        <v>16369</v>
      </c>
      <c r="G666" s="483">
        <v>0.81209500000000001</v>
      </c>
      <c r="H666" s="473">
        <v>0.41249999999999998</v>
      </c>
      <c r="I666" s="449" t="s">
        <v>16133</v>
      </c>
      <c r="J666" s="457">
        <v>12.15</v>
      </c>
      <c r="K666" s="23"/>
      <c r="L666" s="23"/>
    </row>
    <row r="667" spans="1:12" s="24" customFormat="1">
      <c r="A667" s="454" t="s">
        <v>940</v>
      </c>
      <c r="B667" s="24" t="s">
        <v>15374</v>
      </c>
      <c r="C667" s="24">
        <v>1</v>
      </c>
      <c r="D667" s="24">
        <v>51268190</v>
      </c>
      <c r="E667" s="24" t="s">
        <v>1399</v>
      </c>
      <c r="F667" s="24" t="s">
        <v>16365</v>
      </c>
      <c r="G667" s="476">
        <v>0.87736800000000004</v>
      </c>
      <c r="H667" s="466">
        <v>5.7910000000000001E-3</v>
      </c>
      <c r="I667" s="181" t="s">
        <v>15202</v>
      </c>
      <c r="J667" s="455">
        <v>12.15</v>
      </c>
    </row>
    <row r="668" spans="1:12" s="24" customFormat="1">
      <c r="A668" s="454" t="s">
        <v>988</v>
      </c>
      <c r="B668" s="24" t="s">
        <v>15560</v>
      </c>
      <c r="C668" s="24">
        <v>12</v>
      </c>
      <c r="D668" s="24">
        <v>114801772</v>
      </c>
      <c r="E668" s="24" t="s">
        <v>1399</v>
      </c>
      <c r="F668" s="24" t="s">
        <v>16365</v>
      </c>
      <c r="G668" s="476">
        <v>0.80788700000000002</v>
      </c>
      <c r="H668" s="466">
        <v>0.44030000000000002</v>
      </c>
      <c r="I668" s="181" t="s">
        <v>351</v>
      </c>
      <c r="J668" s="455">
        <v>12.02</v>
      </c>
    </row>
    <row r="669" spans="1:12" s="24" customFormat="1">
      <c r="A669" s="454" t="s">
        <v>1001</v>
      </c>
      <c r="B669" s="24" t="s">
        <v>1998</v>
      </c>
      <c r="C669" s="24">
        <v>17</v>
      </c>
      <c r="D669" s="24">
        <v>45244074</v>
      </c>
      <c r="E669" s="24" t="s">
        <v>1106</v>
      </c>
      <c r="F669" s="24" t="s">
        <v>16365</v>
      </c>
      <c r="G669" s="476">
        <v>0.87201399999999996</v>
      </c>
      <c r="H669" s="466">
        <v>4.9520000000000002E-2</v>
      </c>
      <c r="I669" s="181" t="s">
        <v>15488</v>
      </c>
      <c r="J669" s="455">
        <v>11.9</v>
      </c>
    </row>
    <row r="670" spans="1:12" s="24" customFormat="1" ht="13.8">
      <c r="A670" s="456" t="s">
        <v>903</v>
      </c>
      <c r="B670" s="23" t="s">
        <v>15669</v>
      </c>
      <c r="C670" s="23">
        <v>13</v>
      </c>
      <c r="D670" s="23">
        <v>33140797</v>
      </c>
      <c r="E670" s="23" t="s">
        <v>1106</v>
      </c>
      <c r="F670" s="23" t="s">
        <v>16373</v>
      </c>
      <c r="G670" s="477">
        <v>0.86604899999999996</v>
      </c>
      <c r="H670" s="467">
        <v>0.24460000000000001</v>
      </c>
      <c r="I670" s="449" t="s">
        <v>14816</v>
      </c>
      <c r="J670" s="457">
        <v>11.84</v>
      </c>
      <c r="K670" s="23"/>
      <c r="L670" s="23"/>
    </row>
    <row r="671" spans="1:12" s="24" customFormat="1">
      <c r="A671" s="454" t="s">
        <v>962</v>
      </c>
      <c r="B671" s="24" t="s">
        <v>15670</v>
      </c>
      <c r="C671" s="24">
        <v>6</v>
      </c>
      <c r="D671" s="24">
        <v>126759641</v>
      </c>
      <c r="E671" s="24" t="s">
        <v>1399</v>
      </c>
      <c r="F671" s="24" t="s">
        <v>16373</v>
      </c>
      <c r="G671" s="476">
        <v>0.88657600000000003</v>
      </c>
      <c r="H671" s="466">
        <v>0.42170000000000002</v>
      </c>
      <c r="I671" s="181" t="s">
        <v>16345</v>
      </c>
      <c r="J671" s="455">
        <v>11.8</v>
      </c>
    </row>
    <row r="672" spans="1:12" s="24" customFormat="1" ht="13.8">
      <c r="A672" s="456" t="s">
        <v>813</v>
      </c>
      <c r="B672" s="23" t="s">
        <v>15671</v>
      </c>
      <c r="C672" s="23">
        <v>2</v>
      </c>
      <c r="D672" s="23">
        <v>183309984</v>
      </c>
      <c r="E672" s="23" t="s">
        <v>1110</v>
      </c>
      <c r="F672" s="23" t="s">
        <v>16365</v>
      </c>
      <c r="G672" s="477">
        <v>0.91656099999999996</v>
      </c>
      <c r="H672" s="467">
        <v>0.1777</v>
      </c>
      <c r="I672" s="449" t="s">
        <v>16049</v>
      </c>
      <c r="J672" s="457">
        <v>11.77</v>
      </c>
      <c r="K672" s="23"/>
      <c r="L672" s="23"/>
    </row>
    <row r="673" spans="1:12" s="24" customFormat="1" ht="13.8">
      <c r="A673" s="456" t="s">
        <v>875</v>
      </c>
      <c r="B673" s="23" t="s">
        <v>15672</v>
      </c>
      <c r="C673" s="23">
        <v>8</v>
      </c>
      <c r="D673" s="23">
        <v>32404629</v>
      </c>
      <c r="E673" s="23" t="s">
        <v>1399</v>
      </c>
      <c r="F673" s="23" t="s">
        <v>16365</v>
      </c>
      <c r="G673" s="477">
        <v>0.99352799999999997</v>
      </c>
      <c r="H673" s="467">
        <v>0.33589999999999998</v>
      </c>
      <c r="I673" s="449" t="s">
        <v>16069</v>
      </c>
      <c r="J673" s="457">
        <v>11.77</v>
      </c>
      <c r="K673" s="23"/>
      <c r="L673" s="23"/>
    </row>
    <row r="674" spans="1:12" s="24" customFormat="1" ht="13.8">
      <c r="A674" s="456" t="s">
        <v>917</v>
      </c>
      <c r="B674" s="23" t="s">
        <v>15673</v>
      </c>
      <c r="C674" s="23">
        <v>17</v>
      </c>
      <c r="D674" s="23">
        <v>7386428</v>
      </c>
      <c r="E674" s="23" t="s">
        <v>1399</v>
      </c>
      <c r="F674" s="23" t="s">
        <v>16365</v>
      </c>
      <c r="G674" s="477">
        <v>0.83305899999999999</v>
      </c>
      <c r="H674" s="467">
        <v>0.44330000000000003</v>
      </c>
      <c r="I674" s="449" t="s">
        <v>16086</v>
      </c>
      <c r="J674" s="457">
        <v>11.72</v>
      </c>
      <c r="K674" s="23"/>
      <c r="L674" s="23"/>
    </row>
    <row r="675" spans="1:12" s="24" customFormat="1">
      <c r="A675" s="454" t="s">
        <v>972</v>
      </c>
      <c r="B675" s="24" t="s">
        <v>1847</v>
      </c>
      <c r="C675" s="24">
        <v>7</v>
      </c>
      <c r="D675" s="24">
        <v>116186241</v>
      </c>
      <c r="E675" s="24" t="s">
        <v>1110</v>
      </c>
      <c r="F675" s="24" t="s">
        <v>16365</v>
      </c>
      <c r="G675" s="476">
        <v>0.99565899999999996</v>
      </c>
      <c r="H675" s="466">
        <v>0.43990000000000001</v>
      </c>
      <c r="I675" s="181" t="s">
        <v>15568</v>
      </c>
      <c r="J675" s="455">
        <v>11.7</v>
      </c>
    </row>
    <row r="676" spans="1:12" s="24" customFormat="1">
      <c r="A676" s="454" t="s">
        <v>962</v>
      </c>
      <c r="B676" s="24" t="s">
        <v>15674</v>
      </c>
      <c r="C676" s="24">
        <v>6</v>
      </c>
      <c r="D676" s="24">
        <v>126877523</v>
      </c>
      <c r="E676" s="24" t="s">
        <v>1110</v>
      </c>
      <c r="F676" s="24" t="s">
        <v>16373</v>
      </c>
      <c r="G676" s="476">
        <v>0.88815200000000005</v>
      </c>
      <c r="H676" s="466">
        <v>0.43709999999999999</v>
      </c>
      <c r="I676" s="181" t="s">
        <v>16345</v>
      </c>
      <c r="J676" s="455">
        <v>11.67</v>
      </c>
    </row>
    <row r="677" spans="1:12" s="24" customFormat="1">
      <c r="A677" s="454" t="s">
        <v>1006</v>
      </c>
      <c r="B677" s="24" t="s">
        <v>15396</v>
      </c>
      <c r="C677" s="24">
        <v>17</v>
      </c>
      <c r="D677" s="24">
        <v>64322017</v>
      </c>
      <c r="E677" s="24" t="s">
        <v>1110</v>
      </c>
      <c r="F677" s="24" t="s">
        <v>16365</v>
      </c>
      <c r="G677" s="476">
        <v>0.94971899999999998</v>
      </c>
      <c r="H677" s="466">
        <v>0.39700000000000002</v>
      </c>
      <c r="I677" s="181" t="s">
        <v>388</v>
      </c>
      <c r="J677" s="455">
        <v>11.59</v>
      </c>
    </row>
    <row r="678" spans="1:12" s="24" customFormat="1">
      <c r="A678" s="454" t="s">
        <v>962</v>
      </c>
      <c r="B678" s="24" t="s">
        <v>15675</v>
      </c>
      <c r="C678" s="24">
        <v>6</v>
      </c>
      <c r="D678" s="24">
        <v>126759587</v>
      </c>
      <c r="E678" s="24" t="s">
        <v>1109</v>
      </c>
      <c r="F678" s="24" t="s">
        <v>16373</v>
      </c>
      <c r="G678" s="476">
        <v>0.89042699999999997</v>
      </c>
      <c r="H678" s="466">
        <v>0.42170000000000002</v>
      </c>
      <c r="I678" s="181" t="s">
        <v>16345</v>
      </c>
      <c r="J678" s="455">
        <v>11.54</v>
      </c>
    </row>
    <row r="679" spans="1:12" s="24" customFormat="1">
      <c r="A679" s="454" t="s">
        <v>1018</v>
      </c>
      <c r="B679" s="24" t="s">
        <v>771</v>
      </c>
      <c r="C679" s="24">
        <v>20</v>
      </c>
      <c r="D679" s="24">
        <v>33653038</v>
      </c>
      <c r="E679" s="24" t="s">
        <v>1106</v>
      </c>
      <c r="F679" s="24" t="s">
        <v>16365</v>
      </c>
      <c r="G679" s="476">
        <v>0.984321</v>
      </c>
      <c r="H679" s="466">
        <v>0.1767</v>
      </c>
      <c r="I679" s="181" t="s">
        <v>14777</v>
      </c>
      <c r="J679" s="455">
        <v>11.54</v>
      </c>
    </row>
    <row r="680" spans="1:12" s="24" customFormat="1">
      <c r="A680" s="454" t="s">
        <v>962</v>
      </c>
      <c r="B680" s="24" t="s">
        <v>15676</v>
      </c>
      <c r="C680" s="24">
        <v>6</v>
      </c>
      <c r="D680" s="24">
        <v>126698719</v>
      </c>
      <c r="E680" s="24" t="s">
        <v>1110</v>
      </c>
      <c r="F680" s="24" t="s">
        <v>16373</v>
      </c>
      <c r="G680" s="476">
        <v>0.81462199999999996</v>
      </c>
      <c r="H680" s="466">
        <v>0.4481</v>
      </c>
      <c r="I680" s="181" t="s">
        <v>16345</v>
      </c>
      <c r="J680" s="455">
        <v>11.48</v>
      </c>
    </row>
    <row r="681" spans="1:12" s="24" customFormat="1">
      <c r="A681" s="454" t="s">
        <v>337</v>
      </c>
      <c r="B681" s="24" t="s">
        <v>14684</v>
      </c>
      <c r="C681" s="24">
        <v>11</v>
      </c>
      <c r="D681" s="24">
        <v>61582708</v>
      </c>
      <c r="E681" s="24" t="s">
        <v>1106</v>
      </c>
      <c r="F681" s="24" t="s">
        <v>16364</v>
      </c>
      <c r="G681" s="476">
        <v>0.910829</v>
      </c>
      <c r="H681" s="466">
        <v>0.27960000000000002</v>
      </c>
      <c r="I681" s="181" t="s">
        <v>334</v>
      </c>
      <c r="J681" s="455">
        <v>11.44</v>
      </c>
    </row>
    <row r="682" spans="1:12" s="24" customFormat="1" ht="13.8">
      <c r="A682" s="456" t="s">
        <v>797</v>
      </c>
      <c r="B682" s="23" t="s">
        <v>797</v>
      </c>
      <c r="C682" s="23">
        <v>1</v>
      </c>
      <c r="D682" s="23">
        <v>236853167</v>
      </c>
      <c r="E682" s="23" t="s">
        <v>1110</v>
      </c>
      <c r="F682" s="23" t="s">
        <v>16365</v>
      </c>
      <c r="G682" s="477">
        <v>1</v>
      </c>
      <c r="H682" s="467">
        <v>0.39460000000000001</v>
      </c>
      <c r="I682" s="449" t="s">
        <v>1962</v>
      </c>
      <c r="J682" s="457">
        <v>11.43</v>
      </c>
      <c r="K682" s="23"/>
      <c r="L682" s="23"/>
    </row>
    <row r="683" spans="1:12" s="24" customFormat="1" ht="13.8">
      <c r="A683" s="456" t="s">
        <v>793</v>
      </c>
      <c r="B683" s="23" t="s">
        <v>15677</v>
      </c>
      <c r="C683" s="23">
        <v>1</v>
      </c>
      <c r="D683" s="23">
        <v>180264781</v>
      </c>
      <c r="E683" s="23" t="s">
        <v>1109</v>
      </c>
      <c r="F683" s="23" t="s">
        <v>16365</v>
      </c>
      <c r="G683" s="477">
        <v>0.98772300000000002</v>
      </c>
      <c r="H683" s="467">
        <v>3.4540000000000001E-2</v>
      </c>
      <c r="I683" s="449" t="s">
        <v>16108</v>
      </c>
      <c r="J683" s="457">
        <v>11.41</v>
      </c>
      <c r="K683" s="23"/>
      <c r="L683" s="23"/>
    </row>
    <row r="684" spans="1:12" s="24" customFormat="1">
      <c r="A684" s="454" t="s">
        <v>986</v>
      </c>
      <c r="B684" s="24" t="s">
        <v>15405</v>
      </c>
      <c r="C684" s="24">
        <v>12</v>
      </c>
      <c r="D684" s="24">
        <v>57106660</v>
      </c>
      <c r="E684" s="24" t="s">
        <v>1110</v>
      </c>
      <c r="F684" s="24" t="s">
        <v>16372</v>
      </c>
      <c r="G684" s="476">
        <v>0.84572099999999995</v>
      </c>
      <c r="H684" s="466">
        <v>0.20449999999999999</v>
      </c>
      <c r="I684" s="181" t="s">
        <v>16347</v>
      </c>
      <c r="J684" s="455">
        <v>11.4</v>
      </c>
    </row>
    <row r="685" spans="1:12" s="24" customFormat="1">
      <c r="A685" s="454" t="s">
        <v>1018</v>
      </c>
      <c r="B685" s="24" t="s">
        <v>15412</v>
      </c>
      <c r="C685" s="24">
        <v>20</v>
      </c>
      <c r="D685" s="24">
        <v>33574765</v>
      </c>
      <c r="E685" s="24" t="s">
        <v>1106</v>
      </c>
      <c r="F685" s="24" t="s">
        <v>16372</v>
      </c>
      <c r="G685" s="476">
        <v>0.99078699999999997</v>
      </c>
      <c r="H685" s="466">
        <v>0.17449999999999999</v>
      </c>
      <c r="I685" s="181" t="s">
        <v>14777</v>
      </c>
      <c r="J685" s="455">
        <v>11.36</v>
      </c>
    </row>
    <row r="686" spans="1:12" s="24" customFormat="1">
      <c r="A686" s="454" t="s">
        <v>962</v>
      </c>
      <c r="B686" s="24" t="s">
        <v>15678</v>
      </c>
      <c r="C686" s="24">
        <v>6</v>
      </c>
      <c r="D686" s="24">
        <v>126897969</v>
      </c>
      <c r="E686" s="24" t="s">
        <v>1110</v>
      </c>
      <c r="F686" s="24" t="s">
        <v>16373</v>
      </c>
      <c r="G686" s="476">
        <v>0.89176200000000005</v>
      </c>
      <c r="H686" s="466">
        <v>0.43609999999999999</v>
      </c>
      <c r="I686" s="181" t="s">
        <v>16345</v>
      </c>
      <c r="J686" s="455">
        <v>11.24</v>
      </c>
    </row>
    <row r="687" spans="1:12" s="24" customFormat="1" ht="13.8">
      <c r="A687" s="456" t="s">
        <v>813</v>
      </c>
      <c r="B687" s="23" t="s">
        <v>15679</v>
      </c>
      <c r="C687" s="23">
        <v>2</v>
      </c>
      <c r="D687" s="23">
        <v>183307013</v>
      </c>
      <c r="E687" s="23" t="s">
        <v>1110</v>
      </c>
      <c r="F687" s="23" t="s">
        <v>16365</v>
      </c>
      <c r="G687" s="477">
        <v>0.91784399999999999</v>
      </c>
      <c r="H687" s="467">
        <v>0.1779</v>
      </c>
      <c r="I687" s="449" t="s">
        <v>16049</v>
      </c>
      <c r="J687" s="457">
        <v>11.09</v>
      </c>
      <c r="K687" s="23"/>
      <c r="L687" s="23"/>
    </row>
    <row r="688" spans="1:12" s="24" customFormat="1" ht="13.8">
      <c r="A688" s="456" t="s">
        <v>923</v>
      </c>
      <c r="B688" s="23" t="s">
        <v>15680</v>
      </c>
      <c r="C688" s="23">
        <v>17</v>
      </c>
      <c r="D688" s="23">
        <v>57443133</v>
      </c>
      <c r="E688" s="23" t="s">
        <v>1109</v>
      </c>
      <c r="F688" s="23" t="s">
        <v>16365</v>
      </c>
      <c r="G688" s="477">
        <v>0.95099500000000003</v>
      </c>
      <c r="H688" s="467">
        <v>0.47820000000000001</v>
      </c>
      <c r="I688" s="449" t="s">
        <v>385</v>
      </c>
      <c r="J688" s="457">
        <v>11.04</v>
      </c>
      <c r="K688" s="23"/>
      <c r="L688" s="23"/>
    </row>
    <row r="689" spans="1:12" s="24" customFormat="1" ht="13.8">
      <c r="A689" s="456" t="s">
        <v>835</v>
      </c>
      <c r="B689" s="23" t="s">
        <v>15681</v>
      </c>
      <c r="C689" s="23">
        <v>4</v>
      </c>
      <c r="D689" s="23">
        <v>86442298</v>
      </c>
      <c r="E689" s="23" t="s">
        <v>1109</v>
      </c>
      <c r="F689" s="23" t="s">
        <v>16365</v>
      </c>
      <c r="G689" s="477">
        <v>0.993394</v>
      </c>
      <c r="H689" s="467">
        <v>0.3916</v>
      </c>
      <c r="I689" s="449" t="s">
        <v>1979</v>
      </c>
      <c r="J689" s="457">
        <v>10.99</v>
      </c>
      <c r="K689" s="23"/>
      <c r="L689" s="23"/>
    </row>
    <row r="690" spans="1:12" s="24" customFormat="1">
      <c r="A690" s="454" t="s">
        <v>946</v>
      </c>
      <c r="B690" s="24" t="s">
        <v>15682</v>
      </c>
      <c r="C690" s="24">
        <v>1</v>
      </c>
      <c r="D690" s="24">
        <v>116308511</v>
      </c>
      <c r="E690" s="24" t="s">
        <v>1109</v>
      </c>
      <c r="F690" s="24" t="s">
        <v>16365</v>
      </c>
      <c r="G690" s="476">
        <v>0.99182199999999998</v>
      </c>
      <c r="H690" s="466">
        <v>0.35699999999999998</v>
      </c>
      <c r="I690" s="181" t="s">
        <v>948</v>
      </c>
      <c r="J690" s="455">
        <v>10.95</v>
      </c>
    </row>
    <row r="691" spans="1:12" s="24" customFormat="1" ht="13.8">
      <c r="A691" s="456" t="s">
        <v>893</v>
      </c>
      <c r="B691" s="23" t="s">
        <v>15683</v>
      </c>
      <c r="C691" s="23">
        <v>12</v>
      </c>
      <c r="D691" s="23">
        <v>46694657</v>
      </c>
      <c r="E691" s="23" t="s">
        <v>1106</v>
      </c>
      <c r="F691" s="23" t="s">
        <v>16369</v>
      </c>
      <c r="G691" s="477">
        <v>0.95957000000000003</v>
      </c>
      <c r="H691" s="467">
        <v>0.3574</v>
      </c>
      <c r="I691" s="449" t="s">
        <v>16077</v>
      </c>
      <c r="J691" s="457">
        <v>10.92</v>
      </c>
      <c r="K691" s="23"/>
      <c r="L691" s="23"/>
    </row>
    <row r="692" spans="1:12" s="24" customFormat="1">
      <c r="A692" s="454" t="s">
        <v>298</v>
      </c>
      <c r="B692" s="24" t="s">
        <v>298</v>
      </c>
      <c r="C692" s="24">
        <v>6</v>
      </c>
      <c r="D692" s="24">
        <v>36647289</v>
      </c>
      <c r="E692" s="24" t="s">
        <v>1110</v>
      </c>
      <c r="F692" s="24" t="s">
        <v>16365</v>
      </c>
      <c r="G692" s="476">
        <v>1</v>
      </c>
      <c r="H692" s="466">
        <v>0.19409999999999999</v>
      </c>
      <c r="I692" s="181" t="s">
        <v>300</v>
      </c>
      <c r="J692" s="455">
        <v>10.88</v>
      </c>
    </row>
    <row r="693" spans="1:12" s="24" customFormat="1">
      <c r="A693" s="454" t="s">
        <v>962</v>
      </c>
      <c r="B693" s="24" t="s">
        <v>15684</v>
      </c>
      <c r="C693" s="24">
        <v>6</v>
      </c>
      <c r="D693" s="24">
        <v>126683594</v>
      </c>
      <c r="E693" s="24" t="s">
        <v>1110</v>
      </c>
      <c r="F693" s="24" t="s">
        <v>16373</v>
      </c>
      <c r="G693" s="476">
        <v>0.84784199999999998</v>
      </c>
      <c r="H693" s="466">
        <v>0.41110000000000002</v>
      </c>
      <c r="I693" s="181" t="s">
        <v>16345</v>
      </c>
      <c r="J693" s="455">
        <v>10.88</v>
      </c>
    </row>
    <row r="694" spans="1:12" s="24" customFormat="1" ht="13.8">
      <c r="A694" s="456" t="s">
        <v>813</v>
      </c>
      <c r="B694" s="23" t="s">
        <v>15685</v>
      </c>
      <c r="C694" s="23">
        <v>2</v>
      </c>
      <c r="D694" s="23">
        <v>183310038</v>
      </c>
      <c r="E694" s="23" t="s">
        <v>1106</v>
      </c>
      <c r="F694" s="23" t="s">
        <v>16365</v>
      </c>
      <c r="G694" s="477">
        <v>0.91656099999999996</v>
      </c>
      <c r="H694" s="467">
        <v>0.1777</v>
      </c>
      <c r="I694" s="449" t="s">
        <v>16049</v>
      </c>
      <c r="J694" s="457">
        <v>10.84</v>
      </c>
      <c r="K694" s="23"/>
      <c r="L694" s="23"/>
    </row>
    <row r="695" spans="1:12" s="24" customFormat="1" ht="13.8">
      <c r="A695" s="456" t="s">
        <v>835</v>
      </c>
      <c r="B695" s="23" t="s">
        <v>15686</v>
      </c>
      <c r="C695" s="23">
        <v>4</v>
      </c>
      <c r="D695" s="23">
        <v>86482638</v>
      </c>
      <c r="E695" s="23" t="s">
        <v>1110</v>
      </c>
      <c r="F695" s="23" t="s">
        <v>16365</v>
      </c>
      <c r="G695" s="477">
        <v>0.85923499999999997</v>
      </c>
      <c r="H695" s="467">
        <v>0.38319999999999999</v>
      </c>
      <c r="I695" s="449" t="s">
        <v>1979</v>
      </c>
      <c r="J695" s="457">
        <v>10.75</v>
      </c>
      <c r="K695" s="23"/>
      <c r="L695" s="23"/>
    </row>
    <row r="696" spans="1:12" s="24" customFormat="1" ht="13.8">
      <c r="A696" s="456" t="s">
        <v>859</v>
      </c>
      <c r="B696" s="23" t="s">
        <v>15687</v>
      </c>
      <c r="C696" s="23">
        <v>5</v>
      </c>
      <c r="D696" s="23">
        <v>143488801</v>
      </c>
      <c r="E696" s="23" t="s">
        <v>1109</v>
      </c>
      <c r="F696" s="23" t="s">
        <v>16373</v>
      </c>
      <c r="G696" s="477">
        <v>0.86672400000000005</v>
      </c>
      <c r="H696" s="467">
        <v>0.32850000000000001</v>
      </c>
      <c r="I696" s="449" t="s">
        <v>16118</v>
      </c>
      <c r="J696" s="457">
        <v>10.71</v>
      </c>
      <c r="K696" s="23"/>
      <c r="L696" s="23"/>
    </row>
    <row r="697" spans="1:12" s="24" customFormat="1">
      <c r="A697" s="454" t="s">
        <v>962</v>
      </c>
      <c r="B697" s="24" t="s">
        <v>15688</v>
      </c>
      <c r="C697" s="24">
        <v>6</v>
      </c>
      <c r="D697" s="24">
        <v>126764190</v>
      </c>
      <c r="E697" s="24" t="s">
        <v>1109</v>
      </c>
      <c r="F697" s="24" t="s">
        <v>16373</v>
      </c>
      <c r="G697" s="476">
        <v>0.82264999999999999</v>
      </c>
      <c r="H697" s="466">
        <v>0.4471</v>
      </c>
      <c r="I697" s="181" t="s">
        <v>16345</v>
      </c>
      <c r="J697" s="455">
        <v>10.68</v>
      </c>
    </row>
    <row r="698" spans="1:12" s="24" customFormat="1">
      <c r="A698" s="454" t="s">
        <v>958</v>
      </c>
      <c r="B698" s="24" t="s">
        <v>15446</v>
      </c>
      <c r="C698" s="24">
        <v>3</v>
      </c>
      <c r="D698" s="24">
        <v>185310312</v>
      </c>
      <c r="E698" s="24" t="s">
        <v>1109</v>
      </c>
      <c r="F698" s="24" t="s">
        <v>16365</v>
      </c>
      <c r="G698" s="476">
        <v>0.92112899999999998</v>
      </c>
      <c r="H698" s="466">
        <v>0.41830000000000001</v>
      </c>
      <c r="I698" s="181" t="s">
        <v>273</v>
      </c>
      <c r="J698" s="455">
        <v>10.67</v>
      </c>
    </row>
    <row r="699" spans="1:12" s="24" customFormat="1" ht="13.8">
      <c r="A699" s="456" t="s">
        <v>801</v>
      </c>
      <c r="B699" s="23" t="s">
        <v>15689</v>
      </c>
      <c r="C699" s="23">
        <v>2</v>
      </c>
      <c r="D699" s="23">
        <v>11586035</v>
      </c>
      <c r="E699" s="23" t="s">
        <v>1399</v>
      </c>
      <c r="F699" s="23" t="s">
        <v>16367</v>
      </c>
      <c r="G699" s="477">
        <v>0.96007299999999995</v>
      </c>
      <c r="H699" s="467">
        <v>0.4768</v>
      </c>
      <c r="I699" s="449" t="s">
        <v>16045</v>
      </c>
      <c r="J699" s="457">
        <v>10.59</v>
      </c>
      <c r="K699" s="23"/>
      <c r="L699" s="23"/>
    </row>
    <row r="700" spans="1:12" s="24" customFormat="1">
      <c r="A700" s="454" t="s">
        <v>962</v>
      </c>
      <c r="B700" s="24" t="s">
        <v>15690</v>
      </c>
      <c r="C700" s="24">
        <v>6</v>
      </c>
      <c r="D700" s="24">
        <v>126727415</v>
      </c>
      <c r="E700" s="24" t="s">
        <v>1110</v>
      </c>
      <c r="F700" s="24" t="s">
        <v>16373</v>
      </c>
      <c r="G700" s="476">
        <v>0.88358199999999998</v>
      </c>
      <c r="H700" s="466">
        <v>0.42049999999999998</v>
      </c>
      <c r="I700" s="181" t="s">
        <v>16345</v>
      </c>
      <c r="J700" s="455">
        <v>10.54</v>
      </c>
    </row>
    <row r="701" spans="1:12" s="24" customFormat="1" ht="13.8">
      <c r="A701" s="456" t="s">
        <v>895</v>
      </c>
      <c r="B701" s="23" t="s">
        <v>15691</v>
      </c>
      <c r="C701" s="23">
        <v>12</v>
      </c>
      <c r="D701" s="23">
        <v>65987489</v>
      </c>
      <c r="E701" s="23" t="s">
        <v>1110</v>
      </c>
      <c r="F701" s="23" t="s">
        <v>16365</v>
      </c>
      <c r="G701" s="477">
        <v>0.88112299999999999</v>
      </c>
      <c r="H701" s="467">
        <v>0.13339999999999999</v>
      </c>
      <c r="I701" s="449" t="s">
        <v>16385</v>
      </c>
      <c r="J701" s="457">
        <v>10.51</v>
      </c>
      <c r="K701" s="23"/>
      <c r="L701" s="23"/>
    </row>
    <row r="702" spans="1:12" s="24" customFormat="1" ht="13.8">
      <c r="A702" s="456" t="s">
        <v>813</v>
      </c>
      <c r="B702" s="23" t="s">
        <v>15692</v>
      </c>
      <c r="C702" s="23">
        <v>2</v>
      </c>
      <c r="D702" s="23">
        <v>183300759</v>
      </c>
      <c r="E702" s="23" t="s">
        <v>1106</v>
      </c>
      <c r="F702" s="23" t="s">
        <v>16365</v>
      </c>
      <c r="G702" s="477">
        <v>0.86661200000000005</v>
      </c>
      <c r="H702" s="467">
        <v>0.16669999999999999</v>
      </c>
      <c r="I702" s="449" t="s">
        <v>16049</v>
      </c>
      <c r="J702" s="457">
        <v>10.5</v>
      </c>
      <c r="K702" s="23"/>
      <c r="L702" s="23"/>
    </row>
    <row r="703" spans="1:12" s="24" customFormat="1">
      <c r="A703" s="454" t="s">
        <v>958</v>
      </c>
      <c r="B703" s="24" t="s">
        <v>1684</v>
      </c>
      <c r="C703" s="24">
        <v>3</v>
      </c>
      <c r="D703" s="24">
        <v>185331165</v>
      </c>
      <c r="E703" s="24" t="s">
        <v>1110</v>
      </c>
      <c r="F703" s="24" t="s">
        <v>16363</v>
      </c>
      <c r="G703" s="476">
        <v>0.87989899999999999</v>
      </c>
      <c r="H703" s="466">
        <v>0.4269</v>
      </c>
      <c r="I703" s="181" t="s">
        <v>273</v>
      </c>
      <c r="J703" s="455">
        <v>10.49</v>
      </c>
    </row>
    <row r="704" spans="1:12" s="24" customFormat="1" ht="13.8">
      <c r="A704" s="456" t="s">
        <v>793</v>
      </c>
      <c r="B704" s="23" t="s">
        <v>15693</v>
      </c>
      <c r="C704" s="23">
        <v>1</v>
      </c>
      <c r="D704" s="23">
        <v>180484625</v>
      </c>
      <c r="E704" s="23" t="s">
        <v>1399</v>
      </c>
      <c r="F704" s="23" t="s">
        <v>16370</v>
      </c>
      <c r="G704" s="477">
        <v>0.96936</v>
      </c>
      <c r="H704" s="467">
        <v>3.4349999999999999E-2</v>
      </c>
      <c r="I704" s="449" t="s">
        <v>16108</v>
      </c>
      <c r="J704" s="457">
        <v>10.47</v>
      </c>
      <c r="K704" s="23"/>
      <c r="L704" s="23"/>
    </row>
    <row r="705" spans="1:12" s="24" customFormat="1">
      <c r="A705" s="454" t="s">
        <v>951</v>
      </c>
      <c r="B705" s="24" t="s">
        <v>15694</v>
      </c>
      <c r="C705" s="24">
        <v>2</v>
      </c>
      <c r="D705" s="24">
        <v>179770998</v>
      </c>
      <c r="E705" s="24" t="s">
        <v>1399</v>
      </c>
      <c r="F705" s="24" t="s">
        <v>16365</v>
      </c>
      <c r="G705" s="476">
        <v>0.84619100000000003</v>
      </c>
      <c r="H705" s="466">
        <v>3.5740000000000001E-2</v>
      </c>
      <c r="I705" s="181" t="s">
        <v>953</v>
      </c>
      <c r="J705" s="455">
        <v>10.42</v>
      </c>
    </row>
    <row r="706" spans="1:12" s="24" customFormat="1" ht="13.8">
      <c r="A706" s="456" t="s">
        <v>807</v>
      </c>
      <c r="B706" s="23" t="s">
        <v>15695</v>
      </c>
      <c r="C706" s="23">
        <v>2</v>
      </c>
      <c r="D706" s="23">
        <v>61451260</v>
      </c>
      <c r="E706" s="23" t="s">
        <v>1106</v>
      </c>
      <c r="F706" s="23" t="s">
        <v>16365</v>
      </c>
      <c r="G706" s="477">
        <v>0.93413800000000002</v>
      </c>
      <c r="H706" s="467">
        <v>0.31590000000000001</v>
      </c>
      <c r="I706" s="449" t="s">
        <v>14801</v>
      </c>
      <c r="J706" s="457">
        <v>10.38</v>
      </c>
      <c r="K706" s="23"/>
      <c r="L706" s="23"/>
    </row>
    <row r="707" spans="1:12" s="24" customFormat="1" ht="13.8">
      <c r="A707" s="456" t="s">
        <v>903</v>
      </c>
      <c r="B707" s="23" t="s">
        <v>15696</v>
      </c>
      <c r="C707" s="23">
        <v>13</v>
      </c>
      <c r="D707" s="23">
        <v>33289144</v>
      </c>
      <c r="E707" s="23" t="s">
        <v>1110</v>
      </c>
      <c r="F707" s="23" t="s">
        <v>16365</v>
      </c>
      <c r="G707" s="477">
        <v>0.810473</v>
      </c>
      <c r="H707" s="467">
        <v>0.28570000000000001</v>
      </c>
      <c r="I707" s="449" t="s">
        <v>14816</v>
      </c>
      <c r="J707" s="457">
        <v>10.29</v>
      </c>
      <c r="K707" s="23"/>
      <c r="L707" s="23"/>
    </row>
    <row r="708" spans="1:12" s="24" customFormat="1" ht="13.8">
      <c r="A708" s="456" t="s">
        <v>793</v>
      </c>
      <c r="B708" s="23" t="s">
        <v>15697</v>
      </c>
      <c r="C708" s="23">
        <v>1</v>
      </c>
      <c r="D708" s="23">
        <v>180369038</v>
      </c>
      <c r="E708" s="23" t="s">
        <v>1110</v>
      </c>
      <c r="F708" s="23" t="s">
        <v>16365</v>
      </c>
      <c r="G708" s="477">
        <v>0.98772300000000002</v>
      </c>
      <c r="H708" s="467">
        <v>3.4540000000000001E-2</v>
      </c>
      <c r="I708" s="449" t="s">
        <v>16108</v>
      </c>
      <c r="J708" s="457">
        <v>10.24</v>
      </c>
      <c r="K708" s="23"/>
      <c r="L708" s="23"/>
    </row>
    <row r="709" spans="1:12" s="24" customFormat="1" ht="13.8">
      <c r="A709" s="456" t="s">
        <v>893</v>
      </c>
      <c r="B709" s="23" t="s">
        <v>15698</v>
      </c>
      <c r="C709" s="23">
        <v>12</v>
      </c>
      <c r="D709" s="23">
        <v>46704663</v>
      </c>
      <c r="E709" s="23" t="s">
        <v>1106</v>
      </c>
      <c r="F709" s="23" t="s">
        <v>16373</v>
      </c>
      <c r="G709" s="477">
        <v>0.97049099999999999</v>
      </c>
      <c r="H709" s="467">
        <v>0.35539999999999999</v>
      </c>
      <c r="I709" s="449" t="s">
        <v>16077</v>
      </c>
      <c r="J709" s="457">
        <v>10.23</v>
      </c>
      <c r="K709" s="23"/>
      <c r="L709" s="23"/>
    </row>
    <row r="710" spans="1:12" s="24" customFormat="1" ht="13.8">
      <c r="A710" s="456" t="s">
        <v>903</v>
      </c>
      <c r="B710" s="23" t="s">
        <v>15699</v>
      </c>
      <c r="C710" s="23">
        <v>13</v>
      </c>
      <c r="D710" s="23">
        <v>33145995</v>
      </c>
      <c r="E710" s="23" t="s">
        <v>1110</v>
      </c>
      <c r="F710" s="23" t="s">
        <v>16373</v>
      </c>
      <c r="G710" s="477">
        <v>0.87552700000000006</v>
      </c>
      <c r="H710" s="467">
        <v>0.24379999999999999</v>
      </c>
      <c r="I710" s="449" t="s">
        <v>14816</v>
      </c>
      <c r="J710" s="457">
        <v>10.199999999999999</v>
      </c>
      <c r="K710" s="23"/>
      <c r="L710" s="23"/>
    </row>
    <row r="711" spans="1:12" s="24" customFormat="1" ht="13.8">
      <c r="A711" s="456" t="s">
        <v>869</v>
      </c>
      <c r="B711" s="23" t="s">
        <v>15700</v>
      </c>
      <c r="C711" s="23">
        <v>7</v>
      </c>
      <c r="D711" s="23">
        <v>107117447</v>
      </c>
      <c r="E711" s="23" t="s">
        <v>1106</v>
      </c>
      <c r="F711" s="23" t="s">
        <v>16365</v>
      </c>
      <c r="G711" s="477">
        <v>0.98551999999999995</v>
      </c>
      <c r="H711" s="467">
        <v>0.38919999999999999</v>
      </c>
      <c r="I711" s="449" t="s">
        <v>16120</v>
      </c>
      <c r="J711" s="457">
        <v>10.18</v>
      </c>
      <c r="K711" s="23"/>
      <c r="L711" s="23"/>
    </row>
    <row r="712" spans="1:12" s="24" customFormat="1">
      <c r="A712" s="454" t="s">
        <v>1001</v>
      </c>
      <c r="B712" s="24" t="s">
        <v>14839</v>
      </c>
      <c r="C712" s="24">
        <v>17</v>
      </c>
      <c r="D712" s="24">
        <v>45055107</v>
      </c>
      <c r="E712" s="24" t="s">
        <v>1399</v>
      </c>
      <c r="F712" s="24" t="s">
        <v>16365</v>
      </c>
      <c r="G712" s="476">
        <v>0.99213700000000005</v>
      </c>
      <c r="H712" s="466">
        <v>4.8719999999999999E-2</v>
      </c>
      <c r="I712" s="181" t="s">
        <v>15488</v>
      </c>
      <c r="J712" s="455">
        <v>10.16</v>
      </c>
    </row>
    <row r="713" spans="1:12" s="24" customFormat="1" ht="13.8">
      <c r="A713" s="456" t="s">
        <v>823</v>
      </c>
      <c r="B713" s="23" t="s">
        <v>15701</v>
      </c>
      <c r="C713" s="23">
        <v>3</v>
      </c>
      <c r="D713" s="23">
        <v>14297855</v>
      </c>
      <c r="E713" s="23" t="s">
        <v>1110</v>
      </c>
      <c r="F713" s="23" t="s">
        <v>16369</v>
      </c>
      <c r="G713" s="477">
        <v>0.85527799999999998</v>
      </c>
      <c r="H713" s="467">
        <v>0.126</v>
      </c>
      <c r="I713" s="449" t="s">
        <v>16053</v>
      </c>
      <c r="J713" s="457">
        <v>10.15</v>
      </c>
      <c r="K713" s="23"/>
      <c r="L713" s="23"/>
    </row>
    <row r="714" spans="1:12" s="24" customFormat="1" ht="13.8">
      <c r="A714" s="456" t="s">
        <v>793</v>
      </c>
      <c r="B714" s="23" t="s">
        <v>15702</v>
      </c>
      <c r="C714" s="23">
        <v>1</v>
      </c>
      <c r="D714" s="23">
        <v>180436965</v>
      </c>
      <c r="E714" s="23" t="s">
        <v>1110</v>
      </c>
      <c r="F714" s="23" t="s">
        <v>16365</v>
      </c>
      <c r="G714" s="477">
        <v>0.98772300000000002</v>
      </c>
      <c r="H714" s="467">
        <v>3.4540000000000001E-2</v>
      </c>
      <c r="I714" s="449" t="s">
        <v>16108</v>
      </c>
      <c r="J714" s="457">
        <v>10.14</v>
      </c>
      <c r="K714" s="23"/>
      <c r="L714" s="23"/>
    </row>
    <row r="715" spans="1:12" s="24" customFormat="1" ht="13.8">
      <c r="A715" s="456" t="s">
        <v>873</v>
      </c>
      <c r="B715" s="23" t="s">
        <v>15703</v>
      </c>
      <c r="C715" s="23">
        <v>8</v>
      </c>
      <c r="D715" s="23">
        <v>8679176</v>
      </c>
      <c r="E715" s="23" t="s">
        <v>1399</v>
      </c>
      <c r="F715" s="23" t="s">
        <v>16365</v>
      </c>
      <c r="G715" s="477">
        <v>0.92396500000000004</v>
      </c>
      <c r="H715" s="467">
        <v>0.4904</v>
      </c>
      <c r="I715" s="449"/>
      <c r="J715" s="457">
        <v>10.14</v>
      </c>
      <c r="K715" s="23"/>
      <c r="L715" s="23"/>
    </row>
    <row r="716" spans="1:12" s="24" customFormat="1" ht="13.8">
      <c r="A716" s="456" t="s">
        <v>917</v>
      </c>
      <c r="B716" s="23" t="s">
        <v>15704</v>
      </c>
      <c r="C716" s="23">
        <v>17</v>
      </c>
      <c r="D716" s="23">
        <v>7387357</v>
      </c>
      <c r="E716" s="23" t="s">
        <v>1399</v>
      </c>
      <c r="F716" s="23" t="s">
        <v>16364</v>
      </c>
      <c r="G716" s="477">
        <v>0.962812</v>
      </c>
      <c r="H716" s="467">
        <v>0.4924</v>
      </c>
      <c r="I716" s="449" t="s">
        <v>16086</v>
      </c>
      <c r="J716" s="457">
        <v>10.06</v>
      </c>
      <c r="K716" s="23"/>
      <c r="L716" s="23"/>
    </row>
    <row r="717" spans="1:12" s="24" customFormat="1" ht="13.8">
      <c r="A717" s="456" t="s">
        <v>829</v>
      </c>
      <c r="B717" s="23" t="s">
        <v>15705</v>
      </c>
      <c r="C717" s="23">
        <v>3</v>
      </c>
      <c r="D717" s="23">
        <v>73554286</v>
      </c>
      <c r="E717" s="23" t="s">
        <v>1109</v>
      </c>
      <c r="F717" s="23" t="s">
        <v>16365</v>
      </c>
      <c r="G717" s="477">
        <v>0.855375</v>
      </c>
      <c r="H717" s="467">
        <v>0.20230000000000001</v>
      </c>
      <c r="I717" s="449" t="s">
        <v>1972</v>
      </c>
      <c r="J717" s="457">
        <v>10.050000000000001</v>
      </c>
      <c r="K717" s="23"/>
      <c r="L717" s="23"/>
    </row>
    <row r="718" spans="1:12" s="24" customFormat="1">
      <c r="A718" s="454" t="s">
        <v>962</v>
      </c>
      <c r="B718" s="35" t="s">
        <v>15706</v>
      </c>
      <c r="C718" s="35">
        <v>6</v>
      </c>
      <c r="D718" s="35">
        <v>126669479</v>
      </c>
      <c r="E718" s="35" t="s">
        <v>1106</v>
      </c>
      <c r="F718" s="35" t="s">
        <v>16365</v>
      </c>
      <c r="G718" s="478">
        <v>0.81724600000000003</v>
      </c>
      <c r="H718" s="468">
        <v>0.44729999999999998</v>
      </c>
      <c r="I718" s="181" t="s">
        <v>16345</v>
      </c>
      <c r="J718" s="455">
        <v>10.050000000000001</v>
      </c>
    </row>
    <row r="719" spans="1:12" s="24" customFormat="1" ht="13.8">
      <c r="A719" s="456" t="s">
        <v>793</v>
      </c>
      <c r="B719" s="23" t="s">
        <v>15707</v>
      </c>
      <c r="C719" s="23">
        <v>1</v>
      </c>
      <c r="D719" s="23">
        <v>180313537</v>
      </c>
      <c r="E719" s="23" t="s">
        <v>1106</v>
      </c>
      <c r="F719" s="23" t="s">
        <v>16365</v>
      </c>
      <c r="G719" s="477">
        <v>1</v>
      </c>
      <c r="H719" s="467">
        <v>3.4939999999999999E-2</v>
      </c>
      <c r="I719" s="449" t="s">
        <v>16108</v>
      </c>
      <c r="J719" s="457">
        <v>10.039999999999999</v>
      </c>
      <c r="K719" s="23"/>
      <c r="L719" s="23"/>
    </row>
    <row r="720" spans="1:12" s="24" customFormat="1" ht="13.8">
      <c r="A720" s="458" t="s">
        <v>877</v>
      </c>
      <c r="B720" s="459" t="s">
        <v>877</v>
      </c>
      <c r="C720" s="459">
        <v>8</v>
      </c>
      <c r="D720" s="459">
        <v>103301555</v>
      </c>
      <c r="E720" s="459" t="s">
        <v>1109</v>
      </c>
      <c r="F720" s="459" t="s">
        <v>16365</v>
      </c>
      <c r="G720" s="479">
        <v>1</v>
      </c>
      <c r="H720" s="469">
        <v>0.13120000000000001</v>
      </c>
      <c r="I720" s="460" t="s">
        <v>16070</v>
      </c>
      <c r="J720" s="461">
        <v>10.02</v>
      </c>
      <c r="K720" s="23"/>
      <c r="L720" s="23"/>
    </row>
  </sheetData>
  <sortState xmlns:xlrd2="http://schemas.microsoft.com/office/spreadsheetml/2017/richdata2" ref="A6:J255">
    <sortCondition descending="1" ref="J6:J255"/>
  </sortState>
  <mergeCells count="1">
    <mergeCell ref="A2:L2"/>
  </mergeCells>
  <phoneticPr fontId="11" type="noConversion"/>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C62028-F9AE-43EF-9385-C5631E004948}">
  <dimension ref="A1:AV483"/>
  <sheetViews>
    <sheetView workbookViewId="0">
      <selection activeCell="A2" sqref="A2:O2"/>
    </sheetView>
  </sheetViews>
  <sheetFormatPr defaultColWidth="8.77734375" defaultRowHeight="13.2"/>
  <cols>
    <col min="1" max="1" width="14.109375" style="79" customWidth="1"/>
    <col min="2" max="2" width="3.77734375" style="438" bestFit="1" customWidth="1"/>
    <col min="3" max="3" width="10" style="21" bestFit="1" customWidth="1"/>
    <col min="4" max="4" width="14.77734375" style="21" bestFit="1" customWidth="1"/>
    <col min="5" max="5" width="3.77734375" style="11" bestFit="1" customWidth="1"/>
    <col min="6" max="6" width="12.21875" style="21" bestFit="1" customWidth="1"/>
    <col min="7" max="7" width="11.77734375" style="474" bestFit="1" customWidth="1"/>
    <col min="8" max="8" width="4.5546875" style="11" bestFit="1" customWidth="1"/>
    <col min="9" max="9" width="9.88671875" style="11" bestFit="1" customWidth="1"/>
    <col min="10" max="10" width="8.88671875" style="11" bestFit="1" customWidth="1"/>
    <col min="11" max="11" width="12.44140625" style="691" bestFit="1" customWidth="1"/>
    <col min="12" max="12" width="16.6640625" style="464" bestFit="1" customWidth="1"/>
    <col min="13" max="13" width="34.33203125" style="54" bestFit="1" customWidth="1"/>
    <col min="14" max="14" width="9.21875" style="81" bestFit="1" customWidth="1"/>
    <col min="15" max="15" width="7.88671875" style="11" bestFit="1" customWidth="1"/>
    <col min="16" max="16" width="14.109375" style="693" bestFit="1" customWidth="1"/>
    <col min="17" max="17" width="6.5546875" style="11" bestFit="1" customWidth="1"/>
    <col min="18" max="18" width="25.5546875" style="22" bestFit="1" customWidth="1"/>
    <col min="19" max="16384" width="8.77734375" style="22"/>
  </cols>
  <sheetData>
    <row r="1" spans="1:18" ht="19.2" customHeight="1">
      <c r="A1" s="1042" t="s">
        <v>19980</v>
      </c>
      <c r="B1" s="1042"/>
      <c r="C1" s="1042"/>
      <c r="D1" s="1042"/>
      <c r="E1" s="1042"/>
      <c r="F1" s="1042"/>
      <c r="G1" s="1042"/>
      <c r="H1" s="1042"/>
      <c r="I1" s="1042"/>
      <c r="J1" s="1042"/>
      <c r="K1" s="1042"/>
      <c r="L1" s="1042"/>
      <c r="M1" s="1042"/>
    </row>
    <row r="2" spans="1:18" ht="58.2" customHeight="1">
      <c r="A2" s="1043" t="s">
        <v>20352</v>
      </c>
      <c r="B2" s="1043"/>
      <c r="C2" s="1043"/>
      <c r="D2" s="1043"/>
      <c r="E2" s="1043"/>
      <c r="F2" s="1043"/>
      <c r="G2" s="1043"/>
      <c r="H2" s="1043"/>
      <c r="I2" s="1043"/>
      <c r="J2" s="1043"/>
      <c r="K2" s="1043"/>
      <c r="L2" s="1043"/>
      <c r="M2" s="1043"/>
      <c r="N2" s="1043"/>
      <c r="O2" s="1043"/>
    </row>
    <row r="3" spans="1:18">
      <c r="A3" s="510"/>
      <c r="B3" s="511"/>
      <c r="C3" s="687"/>
      <c r="D3" s="687"/>
      <c r="E3" s="182"/>
      <c r="F3" s="687"/>
      <c r="G3" s="485"/>
      <c r="H3" s="182"/>
      <c r="I3" s="182"/>
      <c r="J3" s="689"/>
      <c r="K3" s="690"/>
      <c r="L3" s="484"/>
      <c r="M3" s="184"/>
    </row>
    <row r="4" spans="1:18" ht="15" customHeight="1">
      <c r="A4" s="512" t="s">
        <v>15925</v>
      </c>
      <c r="B4" s="11"/>
    </row>
    <row r="5" spans="1:18" customFormat="1" ht="16.2">
      <c r="A5" s="53" t="s">
        <v>19830</v>
      </c>
      <c r="B5" s="628" t="s">
        <v>1393</v>
      </c>
      <c r="C5" s="584" t="s">
        <v>1392</v>
      </c>
      <c r="D5" s="584" t="s">
        <v>19837</v>
      </c>
      <c r="E5" s="628" t="s">
        <v>1393</v>
      </c>
      <c r="F5" s="584" t="s">
        <v>1941</v>
      </c>
      <c r="G5" s="628" t="s">
        <v>19515</v>
      </c>
      <c r="H5" s="633" t="s">
        <v>19838</v>
      </c>
      <c r="I5" s="604" t="s">
        <v>19516</v>
      </c>
      <c r="J5" s="604" t="s">
        <v>19517</v>
      </c>
      <c r="K5" s="634" t="s">
        <v>19518</v>
      </c>
      <c r="L5" s="53" t="s">
        <v>1954</v>
      </c>
      <c r="M5" s="53" t="s">
        <v>1786</v>
      </c>
      <c r="N5" s="604" t="s">
        <v>19519</v>
      </c>
      <c r="O5" s="604" t="s">
        <v>19520</v>
      </c>
      <c r="P5" s="694" t="s">
        <v>16387</v>
      </c>
      <c r="Q5" s="586" t="s">
        <v>1953</v>
      </c>
      <c r="R5" s="487" t="s">
        <v>19289</v>
      </c>
    </row>
    <row r="6" spans="1:18" s="1" customFormat="1" ht="14.4">
      <c r="A6" s="5" t="s">
        <v>3</v>
      </c>
      <c r="B6" s="507">
        <v>1</v>
      </c>
      <c r="C6" s="492">
        <v>2144107</v>
      </c>
      <c r="D6" s="492" t="s">
        <v>3</v>
      </c>
      <c r="E6" s="507">
        <v>1</v>
      </c>
      <c r="F6" s="492">
        <v>2144107</v>
      </c>
      <c r="G6" s="507" t="s">
        <v>1461</v>
      </c>
      <c r="H6" s="635">
        <v>1</v>
      </c>
      <c r="I6" s="636">
        <v>-0.05</v>
      </c>
      <c r="J6" s="636">
        <v>4.8999999999999998E-3</v>
      </c>
      <c r="K6" s="637">
        <v>2.6849999999999999E-24</v>
      </c>
      <c r="L6" s="6" t="s">
        <v>1787</v>
      </c>
      <c r="M6" s="6" t="s">
        <v>19290</v>
      </c>
      <c r="N6" s="638">
        <v>-0.51696500000000001</v>
      </c>
      <c r="O6" s="638">
        <v>0.13828599999999999</v>
      </c>
      <c r="P6" s="637">
        <v>3.0318499999999998E-4</v>
      </c>
      <c r="Q6" s="639">
        <v>0.23608192052520099</v>
      </c>
      <c r="R6" s="630" t="s">
        <v>14985</v>
      </c>
    </row>
    <row r="7" spans="1:18" s="1" customFormat="1" ht="14.4">
      <c r="A7" s="3" t="s">
        <v>230</v>
      </c>
      <c r="B7" s="504">
        <v>1</v>
      </c>
      <c r="C7" s="488">
        <v>6279370</v>
      </c>
      <c r="D7" s="488" t="s">
        <v>230</v>
      </c>
      <c r="E7" s="504">
        <v>1</v>
      </c>
      <c r="F7" s="488">
        <v>6279370</v>
      </c>
      <c r="G7" s="504" t="s">
        <v>1950</v>
      </c>
      <c r="H7" s="640">
        <v>1</v>
      </c>
      <c r="I7" s="641">
        <v>9.9099999999999994E-2</v>
      </c>
      <c r="J7" s="641">
        <v>3.3999999999999998E-3</v>
      </c>
      <c r="K7" s="642">
        <v>2.5E-186</v>
      </c>
      <c r="L7" t="s">
        <v>232</v>
      </c>
      <c r="M7" t="s">
        <v>19291</v>
      </c>
      <c r="N7" s="643">
        <v>-0.18355299999999999</v>
      </c>
      <c r="O7" s="643">
        <v>4.7739400000000001E-2</v>
      </c>
      <c r="P7" s="642">
        <v>1.71922E-4</v>
      </c>
      <c r="Q7" s="644">
        <v>0.55455178747352496</v>
      </c>
      <c r="R7" s="645" t="s">
        <v>14956</v>
      </c>
    </row>
    <row r="8" spans="1:18" s="1" customFormat="1" ht="14.4">
      <c r="A8" s="516" t="s">
        <v>233</v>
      </c>
      <c r="B8" s="646">
        <v>1</v>
      </c>
      <c r="C8" s="647">
        <v>23710475</v>
      </c>
      <c r="D8" s="647" t="s">
        <v>233</v>
      </c>
      <c r="E8" s="646">
        <v>1</v>
      </c>
      <c r="F8" s="647">
        <v>23710475</v>
      </c>
      <c r="G8" s="646" t="s">
        <v>1946</v>
      </c>
      <c r="H8" s="648">
        <v>1</v>
      </c>
      <c r="I8" s="649">
        <v>4.19E-2</v>
      </c>
      <c r="J8" s="649">
        <v>3.0000000000000001E-3</v>
      </c>
      <c r="K8" s="650">
        <v>3.7210000000000001E-45</v>
      </c>
      <c r="L8" s="517" t="s">
        <v>235</v>
      </c>
      <c r="M8" s="517" t="s">
        <v>19292</v>
      </c>
      <c r="N8" s="651">
        <v>0.23436599999999999</v>
      </c>
      <c r="O8" s="651">
        <v>2.2123299999999999E-2</v>
      </c>
      <c r="P8" s="650">
        <v>1.2164899999999999E-22</v>
      </c>
      <c r="Q8" s="652">
        <v>0.99999992843416696</v>
      </c>
      <c r="R8" s="1041" t="s">
        <v>14956</v>
      </c>
    </row>
    <row r="9" spans="1:18" s="1" customFormat="1" ht="14.4">
      <c r="A9" s="518" t="s">
        <v>233</v>
      </c>
      <c r="B9" s="653">
        <v>1</v>
      </c>
      <c r="C9" s="654">
        <v>23710475</v>
      </c>
      <c r="D9" s="654" t="s">
        <v>233</v>
      </c>
      <c r="E9" s="653">
        <v>1</v>
      </c>
      <c r="F9" s="654">
        <v>23710475</v>
      </c>
      <c r="G9" s="653" t="s">
        <v>1946</v>
      </c>
      <c r="H9" s="655">
        <v>1</v>
      </c>
      <c r="I9" s="656">
        <v>4.19E-2</v>
      </c>
      <c r="J9" s="656">
        <v>3.0000000000000001E-3</v>
      </c>
      <c r="K9" s="657">
        <v>3.7210000000000001E-45</v>
      </c>
      <c r="L9" s="2" t="s">
        <v>235</v>
      </c>
      <c r="M9" s="2" t="s">
        <v>19293</v>
      </c>
      <c r="N9" s="658">
        <v>0.152974</v>
      </c>
      <c r="O9" s="658">
        <v>2.55687E-2</v>
      </c>
      <c r="P9" s="657">
        <v>6.1964099999999997E-9</v>
      </c>
      <c r="Q9" s="659">
        <v>0.96941180928285398</v>
      </c>
      <c r="R9" s="1041"/>
    </row>
    <row r="10" spans="1:18" s="1" customFormat="1" ht="14.4">
      <c r="A10" s="3" t="s">
        <v>9</v>
      </c>
      <c r="B10" s="504">
        <v>1</v>
      </c>
      <c r="C10" s="488">
        <v>46441649</v>
      </c>
      <c r="D10" s="488" t="s">
        <v>1788</v>
      </c>
      <c r="E10" s="504">
        <v>1</v>
      </c>
      <c r="F10" s="488">
        <v>46504721</v>
      </c>
      <c r="G10" s="504" t="s">
        <v>1948</v>
      </c>
      <c r="H10" s="640">
        <v>0.897671</v>
      </c>
      <c r="I10" s="641">
        <v>1.4E-2</v>
      </c>
      <c r="J10" s="641">
        <v>2.8E-3</v>
      </c>
      <c r="K10" s="642">
        <v>8.2419999999999998E-7</v>
      </c>
      <c r="L10" t="s">
        <v>1400</v>
      </c>
      <c r="M10" t="s">
        <v>19293</v>
      </c>
      <c r="N10" s="643">
        <v>0.43857499999999999</v>
      </c>
      <c r="O10" s="643">
        <v>3.5600399999999997E-2</v>
      </c>
      <c r="P10" s="642">
        <v>1.57004E-28</v>
      </c>
      <c r="Q10" s="644">
        <v>0.38185879207658802</v>
      </c>
      <c r="R10" s="1040" t="s">
        <v>14985</v>
      </c>
    </row>
    <row r="11" spans="1:18" s="1" customFormat="1" ht="14.4">
      <c r="A11" s="3" t="s">
        <v>9</v>
      </c>
      <c r="B11" s="504">
        <v>1</v>
      </c>
      <c r="C11" s="488">
        <v>46441649</v>
      </c>
      <c r="D11" s="488" t="s">
        <v>1789</v>
      </c>
      <c r="E11" s="504">
        <v>1</v>
      </c>
      <c r="F11" s="488">
        <v>46311623</v>
      </c>
      <c r="G11" s="504" t="s">
        <v>1575</v>
      </c>
      <c r="H11" s="640">
        <v>0.85780500000000004</v>
      </c>
      <c r="I11" s="641">
        <v>1.4E-2</v>
      </c>
      <c r="J11" s="641">
        <v>2.8E-3</v>
      </c>
      <c r="K11" s="642">
        <v>8.6270000000000002E-7</v>
      </c>
      <c r="L11" t="s">
        <v>1400</v>
      </c>
      <c r="M11" t="s">
        <v>19292</v>
      </c>
      <c r="N11" s="643">
        <v>0.32352500000000001</v>
      </c>
      <c r="O11" s="643">
        <v>2.9946299999999999E-2</v>
      </c>
      <c r="P11" s="642">
        <v>2.3073199999999999E-23</v>
      </c>
      <c r="Q11" s="644">
        <v>0.366438042044615</v>
      </c>
      <c r="R11" s="1040"/>
    </row>
    <row r="12" spans="1:18" s="1" customFormat="1" ht="14.4">
      <c r="A12" s="3" t="s">
        <v>9</v>
      </c>
      <c r="B12" s="504">
        <v>1</v>
      </c>
      <c r="C12" s="488">
        <v>46441649</v>
      </c>
      <c r="D12" s="488" t="s">
        <v>1788</v>
      </c>
      <c r="E12" s="504">
        <v>1</v>
      </c>
      <c r="F12" s="488">
        <v>46504721</v>
      </c>
      <c r="G12" s="504" t="s">
        <v>1948</v>
      </c>
      <c r="H12" s="640">
        <v>0.897671</v>
      </c>
      <c r="I12" s="641">
        <v>1.4E-2</v>
      </c>
      <c r="J12" s="641">
        <v>2.8E-3</v>
      </c>
      <c r="K12" s="642">
        <v>8.2419999999999998E-7</v>
      </c>
      <c r="L12" t="s">
        <v>1400</v>
      </c>
      <c r="M12" t="s">
        <v>19294</v>
      </c>
      <c r="N12" s="643">
        <v>0.38942500000000002</v>
      </c>
      <c r="O12" s="643">
        <v>5.0923499999999997E-2</v>
      </c>
      <c r="P12" s="642">
        <v>1.3630100000000001E-12</v>
      </c>
      <c r="Q12" s="644">
        <v>0.358790763356858</v>
      </c>
      <c r="R12" s="1040"/>
    </row>
    <row r="13" spans="1:18" s="1" customFormat="1" ht="14.4">
      <c r="A13" s="3" t="s">
        <v>9</v>
      </c>
      <c r="B13" s="504">
        <v>1</v>
      </c>
      <c r="C13" s="488">
        <v>46441649</v>
      </c>
      <c r="D13" s="488" t="s">
        <v>1791</v>
      </c>
      <c r="E13" s="504">
        <v>1</v>
      </c>
      <c r="F13" s="488">
        <v>46466721</v>
      </c>
      <c r="G13" s="504" t="s">
        <v>1944</v>
      </c>
      <c r="H13" s="640">
        <v>0.92599299999999996</v>
      </c>
      <c r="I13" s="641">
        <v>1.4200000000000001E-2</v>
      </c>
      <c r="J13" s="641">
        <v>2.8E-3</v>
      </c>
      <c r="K13" s="642">
        <v>5.5209999999999997E-7</v>
      </c>
      <c r="L13" t="s">
        <v>1400</v>
      </c>
      <c r="M13" t="s">
        <v>19291</v>
      </c>
      <c r="N13" s="643">
        <v>0.20705999999999999</v>
      </c>
      <c r="O13" s="643">
        <v>4.4829000000000001E-2</v>
      </c>
      <c r="P13" s="642">
        <v>7.73113E-6</v>
      </c>
      <c r="Q13" s="644">
        <v>0.34397697013391898</v>
      </c>
      <c r="R13" s="1040"/>
    </row>
    <row r="14" spans="1:18" s="1" customFormat="1" ht="14.4">
      <c r="A14" s="3" t="s">
        <v>9</v>
      </c>
      <c r="B14" s="504">
        <v>1</v>
      </c>
      <c r="C14" s="488">
        <v>46441649</v>
      </c>
      <c r="D14" s="488" t="s">
        <v>1793</v>
      </c>
      <c r="E14" s="504">
        <v>1</v>
      </c>
      <c r="F14" s="488">
        <v>46461369</v>
      </c>
      <c r="G14" s="504" t="s">
        <v>1575</v>
      </c>
      <c r="H14" s="640">
        <v>0.91806699999999997</v>
      </c>
      <c r="I14" s="641">
        <v>1.41E-2</v>
      </c>
      <c r="J14" s="641">
        <v>2.8E-3</v>
      </c>
      <c r="K14" s="642">
        <v>6.6700000000000003E-7</v>
      </c>
      <c r="L14" t="s">
        <v>1400</v>
      </c>
      <c r="M14" t="s">
        <v>19295</v>
      </c>
      <c r="N14" s="643">
        <v>0.47430099999999997</v>
      </c>
      <c r="O14" s="643">
        <v>2.3359399999999999E-2</v>
      </c>
      <c r="P14" s="642">
        <v>2.6540899999999998E-59</v>
      </c>
      <c r="Q14" s="644">
        <v>0.31594042518686699</v>
      </c>
      <c r="R14" s="1040"/>
    </row>
    <row r="15" spans="1:18" s="1" customFormat="1" ht="14.4">
      <c r="A15" s="3" t="s">
        <v>9</v>
      </c>
      <c r="B15" s="504">
        <v>1</v>
      </c>
      <c r="C15" s="488">
        <v>46441649</v>
      </c>
      <c r="D15" s="488" t="s">
        <v>1790</v>
      </c>
      <c r="E15" s="504">
        <v>1</v>
      </c>
      <c r="F15" s="488">
        <v>46248645</v>
      </c>
      <c r="G15" s="504" t="s">
        <v>1946</v>
      </c>
      <c r="H15" s="640">
        <v>0.88373500000000005</v>
      </c>
      <c r="I15" s="641">
        <v>1.34E-2</v>
      </c>
      <c r="J15" s="641">
        <v>2.8999999999999998E-3</v>
      </c>
      <c r="K15" s="642">
        <v>2.6460000000000002E-6</v>
      </c>
      <c r="L15" t="s">
        <v>1401</v>
      </c>
      <c r="M15" t="s">
        <v>19291</v>
      </c>
      <c r="N15" s="643">
        <v>0.31212699999999999</v>
      </c>
      <c r="O15" s="643">
        <v>6.7918999999999993E-2</v>
      </c>
      <c r="P15" s="642">
        <v>8.5378300000000002E-6</v>
      </c>
      <c r="Q15" s="644">
        <v>0.21917021387924701</v>
      </c>
      <c r="R15" s="1040"/>
    </row>
    <row r="16" spans="1:18" s="1" customFormat="1" ht="14.4">
      <c r="A16" s="3" t="s">
        <v>9</v>
      </c>
      <c r="B16" s="504">
        <v>1</v>
      </c>
      <c r="C16" s="488">
        <v>46441649</v>
      </c>
      <c r="D16" s="488" t="s">
        <v>1790</v>
      </c>
      <c r="E16" s="504">
        <v>1</v>
      </c>
      <c r="F16" s="488">
        <v>46248645</v>
      </c>
      <c r="G16" s="504" t="s">
        <v>1946</v>
      </c>
      <c r="H16" s="640">
        <v>0.88373500000000005</v>
      </c>
      <c r="I16" s="641">
        <v>1.34E-2</v>
      </c>
      <c r="J16" s="641">
        <v>2.8999999999999998E-3</v>
      </c>
      <c r="K16" s="642">
        <v>2.6460000000000002E-6</v>
      </c>
      <c r="L16" t="s">
        <v>1792</v>
      </c>
      <c r="M16" t="s">
        <v>19295</v>
      </c>
      <c r="N16" s="643">
        <v>0.17291300000000001</v>
      </c>
      <c r="O16" s="643">
        <v>4.1622100000000002E-2</v>
      </c>
      <c r="P16" s="642">
        <v>4.1996300000000003E-5</v>
      </c>
      <c r="Q16" s="644">
        <v>0.152335632950197</v>
      </c>
      <c r="R16" s="1040"/>
    </row>
    <row r="17" spans="1:18" s="1" customFormat="1" ht="14.4">
      <c r="A17" s="513" t="s">
        <v>239</v>
      </c>
      <c r="B17" s="660">
        <v>1</v>
      </c>
      <c r="C17" s="661">
        <v>66984572</v>
      </c>
      <c r="D17" s="661" t="s">
        <v>239</v>
      </c>
      <c r="E17" s="660">
        <v>1</v>
      </c>
      <c r="F17" s="661">
        <v>66984572</v>
      </c>
      <c r="G17" s="660" t="s">
        <v>1575</v>
      </c>
      <c r="H17" s="662">
        <v>1</v>
      </c>
      <c r="I17" s="663">
        <v>3.6600000000000001E-2</v>
      </c>
      <c r="J17" s="663">
        <v>3.3999999999999998E-3</v>
      </c>
      <c r="K17" s="664">
        <v>1.8390000000000001E-26</v>
      </c>
      <c r="L17" s="514" t="s">
        <v>241</v>
      </c>
      <c r="M17" s="514" t="s">
        <v>19292</v>
      </c>
      <c r="N17" s="665">
        <v>0.73427299999999995</v>
      </c>
      <c r="O17" s="665">
        <v>4.9477E-2</v>
      </c>
      <c r="P17" s="664">
        <v>3.5809899999999999E-38</v>
      </c>
      <c r="Q17" s="666">
        <v>0.94864960928923403</v>
      </c>
      <c r="R17" s="630" t="s">
        <v>14956</v>
      </c>
    </row>
    <row r="18" spans="1:18" s="1" customFormat="1" ht="14.4">
      <c r="A18" s="3" t="s">
        <v>17</v>
      </c>
      <c r="B18" s="504">
        <v>1</v>
      </c>
      <c r="C18" s="488">
        <v>113434105</v>
      </c>
      <c r="D18" s="488" t="s">
        <v>1794</v>
      </c>
      <c r="E18" s="504">
        <v>1</v>
      </c>
      <c r="F18" s="488">
        <v>113455099</v>
      </c>
      <c r="G18" s="504" t="s">
        <v>1575</v>
      </c>
      <c r="H18" s="640">
        <v>0.834117</v>
      </c>
      <c r="I18" s="641">
        <v>-1.8499999999999999E-2</v>
      </c>
      <c r="J18" s="641">
        <v>2.8999999999999998E-3</v>
      </c>
      <c r="K18" s="642">
        <v>3.2689999999999998E-10</v>
      </c>
      <c r="L18" t="s">
        <v>1403</v>
      </c>
      <c r="M18" t="s">
        <v>19292</v>
      </c>
      <c r="N18" s="643">
        <v>-0.12442</v>
      </c>
      <c r="O18" s="643">
        <v>2.2791499999999999E-2</v>
      </c>
      <c r="P18" s="642">
        <v>9.6962799999999995E-8</v>
      </c>
      <c r="Q18" s="644">
        <v>0.54803207748048599</v>
      </c>
      <c r="R18" s="645" t="s">
        <v>14985</v>
      </c>
    </row>
    <row r="19" spans="1:18" s="1" customFormat="1" ht="14.4">
      <c r="A19" s="495" t="s">
        <v>23</v>
      </c>
      <c r="B19" s="501">
        <v>1</v>
      </c>
      <c r="C19" s="497">
        <v>154167788</v>
      </c>
      <c r="D19" s="497" t="s">
        <v>1795</v>
      </c>
      <c r="E19" s="501">
        <v>1</v>
      </c>
      <c r="F19" s="497">
        <v>154231943</v>
      </c>
      <c r="G19" s="501" t="s">
        <v>1944</v>
      </c>
      <c r="H19" s="667">
        <v>0.87443300000000002</v>
      </c>
      <c r="I19" s="668">
        <v>-1.8499999999999999E-2</v>
      </c>
      <c r="J19" s="668">
        <v>2.8999999999999998E-3</v>
      </c>
      <c r="K19" s="669">
        <v>1.9250000000000001E-10</v>
      </c>
      <c r="L19" s="496" t="s">
        <v>1404</v>
      </c>
      <c r="M19" s="496" t="s">
        <v>19296</v>
      </c>
      <c r="N19" s="670">
        <v>0.17191100000000001</v>
      </c>
      <c r="O19" s="670">
        <v>4.5557899999999998E-2</v>
      </c>
      <c r="P19" s="669">
        <v>2.4017E-4</v>
      </c>
      <c r="Q19" s="671">
        <v>0.17229971640335201</v>
      </c>
      <c r="R19" s="1040" t="s">
        <v>14985</v>
      </c>
    </row>
    <row r="20" spans="1:18" s="1" customFormat="1" ht="14.4">
      <c r="A20" s="5" t="s">
        <v>23</v>
      </c>
      <c r="B20" s="507">
        <v>1</v>
      </c>
      <c r="C20" s="492">
        <v>154167788</v>
      </c>
      <c r="D20" s="492" t="s">
        <v>1796</v>
      </c>
      <c r="E20" s="507">
        <v>1</v>
      </c>
      <c r="F20" s="492">
        <v>154150911</v>
      </c>
      <c r="G20" s="507" t="s">
        <v>1461</v>
      </c>
      <c r="H20" s="635">
        <v>0.845302</v>
      </c>
      <c r="I20" s="636">
        <v>-1.7600000000000001E-2</v>
      </c>
      <c r="J20" s="636">
        <v>2.8999999999999998E-3</v>
      </c>
      <c r="K20" s="637">
        <v>9.387999999999999E-10</v>
      </c>
      <c r="L20" s="6" t="s">
        <v>1797</v>
      </c>
      <c r="M20" s="6" t="s">
        <v>19297</v>
      </c>
      <c r="N20" s="638">
        <v>-0.14890500000000001</v>
      </c>
      <c r="O20" s="638">
        <v>3.9433000000000003E-2</v>
      </c>
      <c r="P20" s="637">
        <v>2.2698299999999999E-4</v>
      </c>
      <c r="Q20" s="639">
        <v>1.56515208751483E-2</v>
      </c>
      <c r="R20" s="1040"/>
    </row>
    <row r="21" spans="1:18" s="1" customFormat="1" ht="14.4">
      <c r="A21" s="3" t="s">
        <v>242</v>
      </c>
      <c r="B21" s="504">
        <v>1</v>
      </c>
      <c r="C21" s="488">
        <v>162033890</v>
      </c>
      <c r="D21" s="488" t="s">
        <v>242</v>
      </c>
      <c r="E21" s="504">
        <v>1</v>
      </c>
      <c r="F21" s="488">
        <v>162033890</v>
      </c>
      <c r="G21" s="504" t="s">
        <v>1946</v>
      </c>
      <c r="H21" s="640">
        <v>1</v>
      </c>
      <c r="I21" s="641">
        <v>0.19889999999999999</v>
      </c>
      <c r="J21" s="641">
        <v>3.3E-3</v>
      </c>
      <c r="K21" s="642" t="s">
        <v>19521</v>
      </c>
      <c r="L21" t="s">
        <v>1798</v>
      </c>
      <c r="M21" t="s">
        <v>19293</v>
      </c>
      <c r="N21" s="643">
        <v>0.33014900000000003</v>
      </c>
      <c r="O21" s="643">
        <v>4.0098099999999998E-2</v>
      </c>
      <c r="P21" s="642">
        <v>5.5395199999999997E-15</v>
      </c>
      <c r="Q21" s="644">
        <v>0.36926954575821602</v>
      </c>
      <c r="R21" s="1040" t="s">
        <v>14956</v>
      </c>
    </row>
    <row r="22" spans="1:18" s="1" customFormat="1" ht="14.4">
      <c r="A22" s="3" t="s">
        <v>242</v>
      </c>
      <c r="B22" s="504">
        <v>1</v>
      </c>
      <c r="C22" s="488">
        <v>162033890</v>
      </c>
      <c r="D22" s="488" t="s">
        <v>242</v>
      </c>
      <c r="E22" s="504">
        <v>1</v>
      </c>
      <c r="F22" s="488">
        <v>162033890</v>
      </c>
      <c r="G22" s="504" t="s">
        <v>1946</v>
      </c>
      <c r="H22" s="640">
        <v>1</v>
      </c>
      <c r="I22" s="641">
        <v>0.19889999999999999</v>
      </c>
      <c r="J22" s="641">
        <v>3.3E-3</v>
      </c>
      <c r="K22" s="642" t="s">
        <v>19521</v>
      </c>
      <c r="L22" t="s">
        <v>1798</v>
      </c>
      <c r="M22" t="s">
        <v>19292</v>
      </c>
      <c r="N22" s="643">
        <v>0.33942499999999998</v>
      </c>
      <c r="O22" s="643">
        <v>3.9355099999999997E-2</v>
      </c>
      <c r="P22" s="642">
        <v>3.1678199999999998E-16</v>
      </c>
      <c r="Q22" s="644">
        <v>0.36231256512742199</v>
      </c>
      <c r="R22" s="1040"/>
    </row>
    <row r="23" spans="1:18" s="1" customFormat="1" ht="14.4">
      <c r="A23" s="516" t="s">
        <v>39</v>
      </c>
      <c r="B23" s="646">
        <v>2</v>
      </c>
      <c r="C23" s="647">
        <v>97482001</v>
      </c>
      <c r="D23" s="647" t="s">
        <v>39</v>
      </c>
      <c r="E23" s="646">
        <v>2</v>
      </c>
      <c r="F23" s="647">
        <v>97482001</v>
      </c>
      <c r="G23" s="646" t="s">
        <v>1575</v>
      </c>
      <c r="H23" s="648">
        <v>1</v>
      </c>
      <c r="I23" s="649">
        <v>-7.2300000000000003E-2</v>
      </c>
      <c r="J23" s="649">
        <v>1.18E-2</v>
      </c>
      <c r="K23" s="650">
        <v>1.004E-9</v>
      </c>
      <c r="L23" s="517" t="s">
        <v>1407</v>
      </c>
      <c r="M23" s="517" t="s">
        <v>19293</v>
      </c>
      <c r="N23" s="651">
        <v>0.54670099999999999</v>
      </c>
      <c r="O23" s="651">
        <v>0.103149</v>
      </c>
      <c r="P23" s="650">
        <v>2.2376499999999999E-7</v>
      </c>
      <c r="Q23" s="652">
        <v>0.89436214217390198</v>
      </c>
      <c r="R23" s="1041" t="s">
        <v>14985</v>
      </c>
    </row>
    <row r="24" spans="1:18" s="1" customFormat="1" ht="14.4">
      <c r="A24" s="5" t="s">
        <v>39</v>
      </c>
      <c r="B24" s="507">
        <v>2</v>
      </c>
      <c r="C24" s="492">
        <v>97482001</v>
      </c>
      <c r="D24" s="492" t="s">
        <v>39</v>
      </c>
      <c r="E24" s="507">
        <v>2</v>
      </c>
      <c r="F24" s="492">
        <v>97482001</v>
      </c>
      <c r="G24" s="507" t="s">
        <v>1575</v>
      </c>
      <c r="H24" s="635">
        <v>1</v>
      </c>
      <c r="I24" s="636">
        <v>-7.2300000000000003E-2</v>
      </c>
      <c r="J24" s="636">
        <v>1.18E-2</v>
      </c>
      <c r="K24" s="637">
        <v>1.004E-9</v>
      </c>
      <c r="L24" s="6" t="s">
        <v>1407</v>
      </c>
      <c r="M24" s="6" t="s">
        <v>19292</v>
      </c>
      <c r="N24" s="638">
        <v>0.5181</v>
      </c>
      <c r="O24" s="638">
        <v>0.110592</v>
      </c>
      <c r="P24" s="637">
        <v>4.1692699999999996E-6</v>
      </c>
      <c r="Q24" s="639">
        <v>8.9649032966499301E-2</v>
      </c>
      <c r="R24" s="1041"/>
    </row>
    <row r="25" spans="1:18" s="1" customFormat="1" ht="14.4">
      <c r="A25" s="3" t="s">
        <v>257</v>
      </c>
      <c r="B25" s="504">
        <v>2</v>
      </c>
      <c r="C25" s="488">
        <v>201163454</v>
      </c>
      <c r="D25" s="488" t="s">
        <v>257</v>
      </c>
      <c r="E25" s="504">
        <v>2</v>
      </c>
      <c r="F25" s="488">
        <v>201163454</v>
      </c>
      <c r="G25" s="504" t="s">
        <v>1510</v>
      </c>
      <c r="H25" s="640">
        <v>1</v>
      </c>
      <c r="I25" s="641">
        <v>2.47E-2</v>
      </c>
      <c r="J25" s="641">
        <v>2.8999999999999998E-3</v>
      </c>
      <c r="K25" s="642">
        <v>3.4920000000000002E-17</v>
      </c>
      <c r="L25" t="s">
        <v>259</v>
      </c>
      <c r="M25" t="s">
        <v>19292</v>
      </c>
      <c r="N25" s="643">
        <v>-0.19561500000000001</v>
      </c>
      <c r="O25" s="643">
        <v>2.8632700000000001E-2</v>
      </c>
      <c r="P25" s="642">
        <v>4.3155900000000001E-11</v>
      </c>
      <c r="Q25" s="644">
        <v>0.69225467951347597</v>
      </c>
      <c r="R25" s="645" t="s">
        <v>14956</v>
      </c>
    </row>
    <row r="26" spans="1:18" s="1" customFormat="1" ht="14.4">
      <c r="A26" s="516" t="s">
        <v>51</v>
      </c>
      <c r="B26" s="646">
        <v>3</v>
      </c>
      <c r="C26" s="647">
        <v>24472866</v>
      </c>
      <c r="D26" s="647" t="s">
        <v>1801</v>
      </c>
      <c r="E26" s="646">
        <v>3</v>
      </c>
      <c r="F26" s="647">
        <v>24464955</v>
      </c>
      <c r="G26" s="646" t="s">
        <v>1575</v>
      </c>
      <c r="H26" s="648">
        <v>0.94258799999999998</v>
      </c>
      <c r="I26" s="649">
        <v>2.3099999999999999E-2</v>
      </c>
      <c r="J26" s="649">
        <v>3.2000000000000002E-3</v>
      </c>
      <c r="K26" s="650">
        <v>2.4839999999999998E-13</v>
      </c>
      <c r="L26" s="517" t="s">
        <v>1800</v>
      </c>
      <c r="M26" s="517" t="s">
        <v>19293</v>
      </c>
      <c r="N26" s="651">
        <v>0.42988799999999999</v>
      </c>
      <c r="O26" s="651">
        <v>4.8920199999999997E-2</v>
      </c>
      <c r="P26" s="650">
        <v>1.1752199999999999E-16</v>
      </c>
      <c r="Q26" s="652">
        <v>0.93508606746332601</v>
      </c>
      <c r="R26" s="1041" t="s">
        <v>14985</v>
      </c>
    </row>
    <row r="27" spans="1:18" s="1" customFormat="1" ht="14.4">
      <c r="A27" s="518" t="s">
        <v>51</v>
      </c>
      <c r="B27" s="653">
        <v>3</v>
      </c>
      <c r="C27" s="654">
        <v>24472866</v>
      </c>
      <c r="D27" s="654" t="s">
        <v>1799</v>
      </c>
      <c r="E27" s="653">
        <v>3</v>
      </c>
      <c r="F27" s="654">
        <v>24463912</v>
      </c>
      <c r="G27" s="653" t="s">
        <v>1461</v>
      </c>
      <c r="H27" s="655">
        <v>0.91151800000000005</v>
      </c>
      <c r="I27" s="656">
        <v>2.2800000000000001E-2</v>
      </c>
      <c r="J27" s="656">
        <v>3.0999999999999999E-3</v>
      </c>
      <c r="K27" s="657">
        <v>3.9529999999999999E-13</v>
      </c>
      <c r="L27" s="2" t="s">
        <v>1800</v>
      </c>
      <c r="M27" s="2" t="s">
        <v>19292</v>
      </c>
      <c r="N27" s="658">
        <v>0.158581</v>
      </c>
      <c r="O27" s="658">
        <v>2.5637500000000001E-2</v>
      </c>
      <c r="P27" s="657">
        <v>1.9140100000000001E-9</v>
      </c>
      <c r="Q27" s="659">
        <v>0.85978319960153804</v>
      </c>
      <c r="R27" s="1041"/>
    </row>
    <row r="28" spans="1:18" s="1" customFormat="1" ht="14.4">
      <c r="A28" s="516" t="s">
        <v>53</v>
      </c>
      <c r="B28" s="646">
        <v>3</v>
      </c>
      <c r="C28" s="647">
        <v>42103045</v>
      </c>
      <c r="D28" s="647" t="s">
        <v>53</v>
      </c>
      <c r="E28" s="646">
        <v>3</v>
      </c>
      <c r="F28" s="647">
        <v>42103045</v>
      </c>
      <c r="G28" s="646" t="s">
        <v>1945</v>
      </c>
      <c r="H28" s="648">
        <v>1</v>
      </c>
      <c r="I28" s="649">
        <v>-2.4799999999999999E-2</v>
      </c>
      <c r="J28" s="649">
        <v>4.0000000000000001E-3</v>
      </c>
      <c r="K28" s="650">
        <v>8.08E-10</v>
      </c>
      <c r="L28" s="517" t="s">
        <v>1408</v>
      </c>
      <c r="M28" s="517" t="s">
        <v>19295</v>
      </c>
      <c r="N28" s="651">
        <v>-0.30132399999999998</v>
      </c>
      <c r="O28" s="651">
        <v>4.1821200000000003E-2</v>
      </c>
      <c r="P28" s="650">
        <v>4.2601699999999996E-12</v>
      </c>
      <c r="Q28" s="652">
        <v>0.99935418839534196</v>
      </c>
      <c r="R28" s="1041" t="s">
        <v>14985</v>
      </c>
    </row>
    <row r="29" spans="1:18" s="1" customFormat="1" ht="14.4">
      <c r="A29" s="515" t="s">
        <v>53</v>
      </c>
      <c r="B29" s="672">
        <v>3</v>
      </c>
      <c r="C29" s="509">
        <v>42103045</v>
      </c>
      <c r="D29" s="509" t="s">
        <v>53</v>
      </c>
      <c r="E29" s="672">
        <v>3</v>
      </c>
      <c r="F29" s="509">
        <v>42103045</v>
      </c>
      <c r="G29" s="672" t="s">
        <v>1945</v>
      </c>
      <c r="H29" s="673">
        <v>1</v>
      </c>
      <c r="I29" s="674">
        <v>-2.4799999999999999E-2</v>
      </c>
      <c r="J29" s="674">
        <v>4.0000000000000001E-3</v>
      </c>
      <c r="K29" s="675">
        <v>8.08E-10</v>
      </c>
      <c r="L29" s="1" t="s">
        <v>1408</v>
      </c>
      <c r="M29" s="1" t="s">
        <v>19293</v>
      </c>
      <c r="N29" s="676">
        <v>-0.26969700000000002</v>
      </c>
      <c r="O29" s="676">
        <v>2.5698800000000001E-2</v>
      </c>
      <c r="P29" s="675">
        <v>3.5842700000000002E-22</v>
      </c>
      <c r="Q29" s="677">
        <v>0.99907262885360903</v>
      </c>
      <c r="R29" s="1041"/>
    </row>
    <row r="30" spans="1:18" s="1" customFormat="1" ht="14.4">
      <c r="A30" s="518" t="s">
        <v>53</v>
      </c>
      <c r="B30" s="653">
        <v>3</v>
      </c>
      <c r="C30" s="654">
        <v>42103045</v>
      </c>
      <c r="D30" s="654" t="s">
        <v>53</v>
      </c>
      <c r="E30" s="653">
        <v>3</v>
      </c>
      <c r="F30" s="654">
        <v>42103045</v>
      </c>
      <c r="G30" s="653" t="s">
        <v>1945</v>
      </c>
      <c r="H30" s="655">
        <v>1</v>
      </c>
      <c r="I30" s="656">
        <v>-2.4799999999999999E-2</v>
      </c>
      <c r="J30" s="656">
        <v>4.0000000000000001E-3</v>
      </c>
      <c r="K30" s="657">
        <v>8.08E-10</v>
      </c>
      <c r="L30" s="2" t="s">
        <v>1408</v>
      </c>
      <c r="M30" s="2" t="s">
        <v>19292</v>
      </c>
      <c r="N30" s="658">
        <v>-0.160279</v>
      </c>
      <c r="O30" s="658">
        <v>2.6034399999999999E-2</v>
      </c>
      <c r="P30" s="657">
        <v>2.2557399999999999E-9</v>
      </c>
      <c r="Q30" s="659">
        <v>0.99117975023458404</v>
      </c>
      <c r="R30" s="1041"/>
    </row>
    <row r="31" spans="1:18" s="1" customFormat="1" ht="14.4">
      <c r="A31" s="3" t="s">
        <v>266</v>
      </c>
      <c r="B31" s="504">
        <v>3</v>
      </c>
      <c r="C31" s="488">
        <v>48960017</v>
      </c>
      <c r="D31" s="488" t="s">
        <v>1802</v>
      </c>
      <c r="E31" s="504">
        <v>3</v>
      </c>
      <c r="F31" s="488">
        <v>49148890</v>
      </c>
      <c r="G31" s="504" t="s">
        <v>1944</v>
      </c>
      <c r="H31" s="640">
        <v>0.91162900000000002</v>
      </c>
      <c r="I31" s="641">
        <v>2.35E-2</v>
      </c>
      <c r="J31" s="641">
        <v>3.5000000000000001E-3</v>
      </c>
      <c r="K31" s="642">
        <v>1.107E-11</v>
      </c>
      <c r="L31" t="s">
        <v>1803</v>
      </c>
      <c r="M31" t="s">
        <v>19295</v>
      </c>
      <c r="N31" s="643">
        <v>0.28351300000000001</v>
      </c>
      <c r="O31" s="643">
        <v>4.5991799999999999E-2</v>
      </c>
      <c r="P31" s="642">
        <v>2.1492099999999999E-9</v>
      </c>
      <c r="Q31" s="644">
        <v>0.56764063190897596</v>
      </c>
      <c r="R31" s="1040" t="s">
        <v>14956</v>
      </c>
    </row>
    <row r="32" spans="1:18" s="1" customFormat="1" ht="14.4">
      <c r="A32" s="3" t="s">
        <v>266</v>
      </c>
      <c r="B32" s="504">
        <v>3</v>
      </c>
      <c r="C32" s="488">
        <v>48960017</v>
      </c>
      <c r="D32" s="488" t="s">
        <v>266</v>
      </c>
      <c r="E32" s="504">
        <v>3</v>
      </c>
      <c r="F32" s="488">
        <v>48960017</v>
      </c>
      <c r="G32" s="504" t="s">
        <v>1947</v>
      </c>
      <c r="H32" s="640">
        <v>1</v>
      </c>
      <c r="I32" s="641">
        <v>2.3599999999999999E-2</v>
      </c>
      <c r="J32" s="641">
        <v>3.3E-3</v>
      </c>
      <c r="K32" s="642">
        <v>1.4460000000000001E-12</v>
      </c>
      <c r="L32" t="s">
        <v>1808</v>
      </c>
      <c r="M32" t="s">
        <v>19298</v>
      </c>
      <c r="N32" s="643">
        <v>0.18835399999999999</v>
      </c>
      <c r="O32" s="643">
        <v>2.9722499999999999E-2</v>
      </c>
      <c r="P32" s="642">
        <v>3.5352799999999998E-9</v>
      </c>
      <c r="Q32" s="644">
        <v>0.51086514551474405</v>
      </c>
      <c r="R32" s="1040"/>
    </row>
    <row r="33" spans="1:18" s="1" customFormat="1" ht="14.4">
      <c r="A33" s="3" t="s">
        <v>266</v>
      </c>
      <c r="B33" s="504">
        <v>3</v>
      </c>
      <c r="C33" s="488">
        <v>48960017</v>
      </c>
      <c r="D33" s="488" t="s">
        <v>1807</v>
      </c>
      <c r="E33" s="504">
        <v>3</v>
      </c>
      <c r="F33" s="488">
        <v>49108428</v>
      </c>
      <c r="G33" s="504" t="s">
        <v>1944</v>
      </c>
      <c r="H33" s="640">
        <v>0.94033900000000004</v>
      </c>
      <c r="I33" s="641">
        <v>2.3400000000000001E-2</v>
      </c>
      <c r="J33" s="641">
        <v>3.3999999999999998E-3</v>
      </c>
      <c r="K33" s="642">
        <v>3.9590000000000004E-12</v>
      </c>
      <c r="L33" t="s">
        <v>1808</v>
      </c>
      <c r="M33" t="s">
        <v>19297</v>
      </c>
      <c r="N33" s="643">
        <v>0.179512</v>
      </c>
      <c r="O33" s="643">
        <v>3.7955900000000001E-2</v>
      </c>
      <c r="P33" s="642">
        <v>5.0487499999999997E-6</v>
      </c>
      <c r="Q33" s="644">
        <v>0.44351771602108597</v>
      </c>
      <c r="R33" s="1040"/>
    </row>
    <row r="34" spans="1:18" s="1" customFormat="1" ht="14.4">
      <c r="A34" s="3" t="s">
        <v>266</v>
      </c>
      <c r="B34" s="504">
        <v>3</v>
      </c>
      <c r="C34" s="488">
        <v>48960017</v>
      </c>
      <c r="D34" s="488" t="s">
        <v>1809</v>
      </c>
      <c r="E34" s="504">
        <v>3</v>
      </c>
      <c r="F34" s="488">
        <v>49109919</v>
      </c>
      <c r="G34" s="504" t="s">
        <v>1575</v>
      </c>
      <c r="H34" s="640">
        <v>0.92102200000000001</v>
      </c>
      <c r="I34" s="641">
        <v>2.3800000000000002E-2</v>
      </c>
      <c r="J34" s="641">
        <v>3.3999999999999998E-3</v>
      </c>
      <c r="K34" s="642">
        <v>1.5779999999999999E-12</v>
      </c>
      <c r="L34" t="s">
        <v>1409</v>
      </c>
      <c r="M34" t="s">
        <v>19299</v>
      </c>
      <c r="N34" s="643">
        <v>-0.204345</v>
      </c>
      <c r="O34" s="643">
        <v>3.9302299999999998E-2</v>
      </c>
      <c r="P34" s="642">
        <v>5.9618200000000004E-7</v>
      </c>
      <c r="Q34" s="644">
        <v>0.33217373893443503</v>
      </c>
      <c r="R34" s="1040"/>
    </row>
    <row r="35" spans="1:18" s="1" customFormat="1" ht="14.4">
      <c r="A35" s="3" t="s">
        <v>266</v>
      </c>
      <c r="B35" s="504">
        <v>3</v>
      </c>
      <c r="C35" s="488">
        <v>48960017</v>
      </c>
      <c r="D35" s="488" t="s">
        <v>1806</v>
      </c>
      <c r="E35" s="504">
        <v>3</v>
      </c>
      <c r="F35" s="488">
        <v>49145304</v>
      </c>
      <c r="G35" s="504" t="s">
        <v>1461</v>
      </c>
      <c r="H35" s="640">
        <v>0.90885800000000005</v>
      </c>
      <c r="I35" s="641">
        <v>2.35E-2</v>
      </c>
      <c r="J35" s="641">
        <v>3.5000000000000001E-3</v>
      </c>
      <c r="K35" s="642">
        <v>1.134E-11</v>
      </c>
      <c r="L35" t="s">
        <v>1808</v>
      </c>
      <c r="M35" t="s">
        <v>19291</v>
      </c>
      <c r="N35" s="643">
        <v>0.18893299999999999</v>
      </c>
      <c r="O35" s="643">
        <v>2.9951700000000001E-2</v>
      </c>
      <c r="P35" s="642">
        <v>2.4981800000000002E-9</v>
      </c>
      <c r="Q35" s="644">
        <v>0.31024712612396199</v>
      </c>
      <c r="R35" s="1040"/>
    </row>
    <row r="36" spans="1:18" s="1" customFormat="1" ht="14.4">
      <c r="A36" s="3" t="s">
        <v>266</v>
      </c>
      <c r="B36" s="504">
        <v>3</v>
      </c>
      <c r="C36" s="488">
        <v>48960017</v>
      </c>
      <c r="D36" s="488" t="s">
        <v>1807</v>
      </c>
      <c r="E36" s="504">
        <v>3</v>
      </c>
      <c r="F36" s="488">
        <v>49108428</v>
      </c>
      <c r="G36" s="504" t="s">
        <v>1944</v>
      </c>
      <c r="H36" s="640">
        <v>0.94033900000000004</v>
      </c>
      <c r="I36" s="641">
        <v>2.3400000000000001E-2</v>
      </c>
      <c r="J36" s="641">
        <v>3.3999999999999998E-3</v>
      </c>
      <c r="K36" s="642">
        <v>3.9590000000000004E-12</v>
      </c>
      <c r="L36" t="s">
        <v>1808</v>
      </c>
      <c r="M36" t="s">
        <v>19300</v>
      </c>
      <c r="N36" s="643">
        <v>0.14000599999999999</v>
      </c>
      <c r="O36" s="643">
        <v>2.8923399999999998E-2</v>
      </c>
      <c r="P36" s="642">
        <v>3.74458E-6</v>
      </c>
      <c r="Q36" s="644">
        <v>0.29616709953040399</v>
      </c>
      <c r="R36" s="1040"/>
    </row>
    <row r="37" spans="1:18" s="1" customFormat="1" ht="14.4">
      <c r="A37" s="3" t="s">
        <v>266</v>
      </c>
      <c r="B37" s="504">
        <v>3</v>
      </c>
      <c r="C37" s="488">
        <v>48960017</v>
      </c>
      <c r="D37" s="488" t="s">
        <v>1806</v>
      </c>
      <c r="E37" s="504">
        <v>3</v>
      </c>
      <c r="F37" s="488">
        <v>49145304</v>
      </c>
      <c r="G37" s="504" t="s">
        <v>1461</v>
      </c>
      <c r="H37" s="640">
        <v>0.90885800000000005</v>
      </c>
      <c r="I37" s="641">
        <v>2.35E-2</v>
      </c>
      <c r="J37" s="641">
        <v>3.5000000000000001E-3</v>
      </c>
      <c r="K37" s="642">
        <v>1.134E-11</v>
      </c>
      <c r="L37" t="s">
        <v>1803</v>
      </c>
      <c r="M37" t="s">
        <v>19301</v>
      </c>
      <c r="N37" s="643">
        <v>0.20830899999999999</v>
      </c>
      <c r="O37" s="643">
        <v>5.66131E-2</v>
      </c>
      <c r="P37" s="642">
        <v>3.41059E-4</v>
      </c>
      <c r="Q37" s="644">
        <v>0.20421874762981701</v>
      </c>
      <c r="R37" s="1040"/>
    </row>
    <row r="38" spans="1:18" s="1" customFormat="1" ht="14.4">
      <c r="A38" s="3" t="s">
        <v>266</v>
      </c>
      <c r="B38" s="504">
        <v>3</v>
      </c>
      <c r="C38" s="488">
        <v>48960017</v>
      </c>
      <c r="D38" s="488" t="s">
        <v>1804</v>
      </c>
      <c r="E38" s="504">
        <v>3</v>
      </c>
      <c r="F38" s="488">
        <v>49040462</v>
      </c>
      <c r="G38" s="504" t="s">
        <v>1461</v>
      </c>
      <c r="H38" s="640">
        <v>0.80339499999999997</v>
      </c>
      <c r="I38" s="641">
        <v>2.18E-2</v>
      </c>
      <c r="J38" s="641">
        <v>3.3E-3</v>
      </c>
      <c r="K38" s="642">
        <v>7.1509999999999994E-11</v>
      </c>
      <c r="L38" t="s">
        <v>1805</v>
      </c>
      <c r="M38" t="s">
        <v>19301</v>
      </c>
      <c r="N38" s="643">
        <v>-0.24421499999999999</v>
      </c>
      <c r="O38" s="643">
        <v>5.88645E-2</v>
      </c>
      <c r="P38" s="642">
        <v>5.99899E-5</v>
      </c>
      <c r="Q38" s="644">
        <v>0.15022433297267501</v>
      </c>
      <c r="R38" s="1040"/>
    </row>
    <row r="39" spans="1:18" s="1" customFormat="1" ht="14.4">
      <c r="A39" s="3" t="s">
        <v>266</v>
      </c>
      <c r="B39" s="504">
        <v>3</v>
      </c>
      <c r="C39" s="488">
        <v>48960017</v>
      </c>
      <c r="D39" s="488" t="s">
        <v>266</v>
      </c>
      <c r="E39" s="504">
        <v>3</v>
      </c>
      <c r="F39" s="488">
        <v>48960017</v>
      </c>
      <c r="G39" s="504" t="s">
        <v>1947</v>
      </c>
      <c r="H39" s="640">
        <v>1</v>
      </c>
      <c r="I39" s="641">
        <v>2.3599999999999999E-2</v>
      </c>
      <c r="J39" s="641">
        <v>3.3E-3</v>
      </c>
      <c r="K39" s="642">
        <v>1.4460000000000001E-12</v>
      </c>
      <c r="L39" t="s">
        <v>1803</v>
      </c>
      <c r="M39" t="s">
        <v>19292</v>
      </c>
      <c r="N39" s="643">
        <v>0.169098</v>
      </c>
      <c r="O39" s="643">
        <v>4.4033700000000002E-2</v>
      </c>
      <c r="P39" s="642">
        <v>1.4854000000000001E-4</v>
      </c>
      <c r="Q39" s="644">
        <v>3.2205772664706901E-2</v>
      </c>
      <c r="R39" s="1040"/>
    </row>
    <row r="40" spans="1:18" s="1" customFormat="1" ht="14.4">
      <c r="A40" s="513" t="s">
        <v>59</v>
      </c>
      <c r="B40" s="660">
        <v>3</v>
      </c>
      <c r="C40" s="661">
        <v>119379186</v>
      </c>
      <c r="D40" s="661" t="s">
        <v>1811</v>
      </c>
      <c r="E40" s="660">
        <v>3</v>
      </c>
      <c r="F40" s="661">
        <v>119377893</v>
      </c>
      <c r="G40" s="660" t="s">
        <v>1951</v>
      </c>
      <c r="H40" s="662">
        <v>0.87351800000000002</v>
      </c>
      <c r="I40" s="663">
        <v>1.5599999999999999E-2</v>
      </c>
      <c r="J40" s="663">
        <v>2.8E-3</v>
      </c>
      <c r="K40" s="664">
        <v>3.9179999999999997E-8</v>
      </c>
      <c r="L40" s="514" t="s">
        <v>1410</v>
      </c>
      <c r="M40" s="514" t="s">
        <v>19291</v>
      </c>
      <c r="N40" s="665">
        <v>-0.38298100000000002</v>
      </c>
      <c r="O40" s="665">
        <v>7.19664E-2</v>
      </c>
      <c r="P40" s="664">
        <v>3.3125400000000001E-7</v>
      </c>
      <c r="Q40" s="666">
        <v>0.67855382188174695</v>
      </c>
      <c r="R40" s="630" t="s">
        <v>14985</v>
      </c>
    </row>
    <row r="41" spans="1:18" s="1" customFormat="1" ht="14.4">
      <c r="A41" s="3" t="s">
        <v>268</v>
      </c>
      <c r="B41" s="504">
        <v>3</v>
      </c>
      <c r="C41" s="488">
        <v>122013465</v>
      </c>
      <c r="D41" s="488" t="s">
        <v>1539</v>
      </c>
      <c r="E41" s="504">
        <v>3</v>
      </c>
      <c r="F41" s="488">
        <v>122003757</v>
      </c>
      <c r="G41" s="504" t="s">
        <v>1948</v>
      </c>
      <c r="H41" s="640">
        <v>0.939191</v>
      </c>
      <c r="I41" s="641">
        <v>-4.4200000000000003E-2</v>
      </c>
      <c r="J41" s="641">
        <v>4.3E-3</v>
      </c>
      <c r="K41" s="642">
        <v>6.3550000000000004E-25</v>
      </c>
      <c r="L41" t="s">
        <v>1812</v>
      </c>
      <c r="M41" t="s">
        <v>19301</v>
      </c>
      <c r="N41" s="643">
        <v>0.48692200000000002</v>
      </c>
      <c r="O41" s="643">
        <v>0.11225499999999999</v>
      </c>
      <c r="P41" s="642">
        <v>2.8648699999999999E-5</v>
      </c>
      <c r="Q41" s="644">
        <v>0.43478281838654798</v>
      </c>
      <c r="R41" s="645" t="s">
        <v>14956</v>
      </c>
    </row>
    <row r="42" spans="1:18" s="1" customFormat="1" ht="14.4">
      <c r="A42" s="513" t="s">
        <v>61</v>
      </c>
      <c r="B42" s="660">
        <v>3</v>
      </c>
      <c r="C42" s="661">
        <v>141602770</v>
      </c>
      <c r="D42" s="661" t="s">
        <v>15590</v>
      </c>
      <c r="E42" s="660">
        <v>3</v>
      </c>
      <c r="F42" s="661">
        <v>141595527</v>
      </c>
      <c r="G42" s="660" t="s">
        <v>1943</v>
      </c>
      <c r="H42" s="662">
        <v>0.90665099999999998</v>
      </c>
      <c r="I42" s="663">
        <v>2.0299999999999999E-2</v>
      </c>
      <c r="J42" s="663">
        <v>4.4000000000000003E-3</v>
      </c>
      <c r="K42" s="664">
        <v>4.9130000000000002E-6</v>
      </c>
      <c r="L42" s="514" t="s">
        <v>19302</v>
      </c>
      <c r="M42" s="514" t="s">
        <v>19303</v>
      </c>
      <c r="N42" s="665">
        <v>-0.77412400000000003</v>
      </c>
      <c r="O42" s="665">
        <v>0.21560499999999999</v>
      </c>
      <c r="P42" s="664">
        <v>5.3991900000000003E-4</v>
      </c>
      <c r="Q42" s="666">
        <v>2.5772898090512301E-2</v>
      </c>
      <c r="R42" s="630" t="s">
        <v>14985</v>
      </c>
    </row>
    <row r="43" spans="1:18" s="1" customFormat="1" ht="14.4">
      <c r="A43" s="515" t="s">
        <v>274</v>
      </c>
      <c r="B43" s="672">
        <v>3</v>
      </c>
      <c r="C43" s="509">
        <v>194299967</v>
      </c>
      <c r="D43" s="509" t="s">
        <v>274</v>
      </c>
      <c r="E43" s="672">
        <v>3</v>
      </c>
      <c r="F43" s="509">
        <v>194299967</v>
      </c>
      <c r="G43" s="672" t="s">
        <v>1948</v>
      </c>
      <c r="H43" s="673">
        <v>1</v>
      </c>
      <c r="I43" s="674">
        <v>-4.1399999999999999E-2</v>
      </c>
      <c r="J43" s="674">
        <v>3.0000000000000001E-3</v>
      </c>
      <c r="K43" s="675">
        <v>4.2859999999999997E-42</v>
      </c>
      <c r="L43" s="1" t="s">
        <v>1813</v>
      </c>
      <c r="M43" s="1" t="s">
        <v>19295</v>
      </c>
      <c r="N43" s="676">
        <v>-0.23135700000000001</v>
      </c>
      <c r="O43" s="676">
        <v>2.8030200000000002E-2</v>
      </c>
      <c r="P43" s="675">
        <v>4.1773499999999999E-15</v>
      </c>
      <c r="Q43" s="677">
        <v>0.99997852307247603</v>
      </c>
      <c r="R43" s="1041" t="s">
        <v>14956</v>
      </c>
    </row>
    <row r="44" spans="1:18" s="1" customFormat="1" ht="14.4">
      <c r="A44" s="515" t="s">
        <v>274</v>
      </c>
      <c r="B44" s="672">
        <v>3</v>
      </c>
      <c r="C44" s="509">
        <v>194299967</v>
      </c>
      <c r="D44" s="509" t="s">
        <v>274</v>
      </c>
      <c r="E44" s="672">
        <v>3</v>
      </c>
      <c r="F44" s="509">
        <v>194299967</v>
      </c>
      <c r="G44" s="672" t="s">
        <v>1948</v>
      </c>
      <c r="H44" s="673">
        <v>1</v>
      </c>
      <c r="I44" s="674">
        <v>-4.1399999999999999E-2</v>
      </c>
      <c r="J44" s="674">
        <v>3.0000000000000001E-3</v>
      </c>
      <c r="K44" s="675">
        <v>4.2859999999999997E-42</v>
      </c>
      <c r="L44" s="1" t="s">
        <v>1813</v>
      </c>
      <c r="M44" s="1" t="s">
        <v>19292</v>
      </c>
      <c r="N44" s="676">
        <v>-0.29393399999999997</v>
      </c>
      <c r="O44" s="676">
        <v>2.5127E-2</v>
      </c>
      <c r="P44" s="675">
        <v>1.6576699999999999E-26</v>
      </c>
      <c r="Q44" s="677">
        <v>0.99997729565767701</v>
      </c>
      <c r="R44" s="1041"/>
    </row>
    <row r="45" spans="1:18" s="1" customFormat="1" ht="14.4">
      <c r="A45" s="515" t="s">
        <v>274</v>
      </c>
      <c r="B45" s="672">
        <v>3</v>
      </c>
      <c r="C45" s="509">
        <v>194299967</v>
      </c>
      <c r="D45" s="509" t="s">
        <v>274</v>
      </c>
      <c r="E45" s="672">
        <v>3</v>
      </c>
      <c r="F45" s="509">
        <v>194299967</v>
      </c>
      <c r="G45" s="672" t="s">
        <v>1948</v>
      </c>
      <c r="H45" s="673">
        <v>1</v>
      </c>
      <c r="I45" s="674">
        <v>-4.1399999999999999E-2</v>
      </c>
      <c r="J45" s="674">
        <v>3.0000000000000001E-3</v>
      </c>
      <c r="K45" s="675">
        <v>4.2859999999999997E-42</v>
      </c>
      <c r="L45" s="1" t="s">
        <v>1813</v>
      </c>
      <c r="M45" s="1" t="s">
        <v>19293</v>
      </c>
      <c r="N45" s="676">
        <v>-0.19332199999999999</v>
      </c>
      <c r="O45" s="676">
        <v>2.27955E-2</v>
      </c>
      <c r="P45" s="675">
        <v>1.0110800000000001E-15</v>
      </c>
      <c r="Q45" s="677">
        <v>0.99946807332931797</v>
      </c>
      <c r="R45" s="1041"/>
    </row>
    <row r="46" spans="1:18" s="1" customFormat="1" ht="14.4">
      <c r="A46" s="515" t="s">
        <v>274</v>
      </c>
      <c r="B46" s="672">
        <v>3</v>
      </c>
      <c r="C46" s="509">
        <v>194299967</v>
      </c>
      <c r="D46" s="509" t="s">
        <v>274</v>
      </c>
      <c r="E46" s="672">
        <v>3</v>
      </c>
      <c r="F46" s="509">
        <v>194299967</v>
      </c>
      <c r="G46" s="672" t="s">
        <v>1948</v>
      </c>
      <c r="H46" s="673">
        <v>1</v>
      </c>
      <c r="I46" s="674">
        <v>-4.1399999999999999E-2</v>
      </c>
      <c r="J46" s="674">
        <v>3.0000000000000001E-3</v>
      </c>
      <c r="K46" s="675">
        <v>4.2859999999999997E-42</v>
      </c>
      <c r="L46" s="1" t="s">
        <v>1815</v>
      </c>
      <c r="M46" s="1" t="s">
        <v>19293</v>
      </c>
      <c r="N46" s="676">
        <v>-0.26112999999999997</v>
      </c>
      <c r="O46" s="676">
        <v>4.2977700000000001E-2</v>
      </c>
      <c r="P46" s="675">
        <v>3.7064399999999999E-9</v>
      </c>
      <c r="Q46" s="677">
        <v>0.99612026510987495</v>
      </c>
      <c r="R46" s="1041"/>
    </row>
    <row r="47" spans="1:18" s="1" customFormat="1" ht="14.4">
      <c r="A47" s="515" t="s">
        <v>274</v>
      </c>
      <c r="B47" s="672">
        <v>3</v>
      </c>
      <c r="C47" s="509">
        <v>194299967</v>
      </c>
      <c r="D47" s="509" t="s">
        <v>274</v>
      </c>
      <c r="E47" s="672">
        <v>3</v>
      </c>
      <c r="F47" s="509">
        <v>194299967</v>
      </c>
      <c r="G47" s="672" t="s">
        <v>1948</v>
      </c>
      <c r="H47" s="673">
        <v>1</v>
      </c>
      <c r="I47" s="674">
        <v>-4.1399999999999999E-2</v>
      </c>
      <c r="J47" s="674">
        <v>3.0000000000000001E-3</v>
      </c>
      <c r="K47" s="675">
        <v>4.2859999999999997E-42</v>
      </c>
      <c r="L47" s="1" t="s">
        <v>1815</v>
      </c>
      <c r="M47" s="1" t="s">
        <v>19292</v>
      </c>
      <c r="N47" s="676">
        <v>-0.31251099999999998</v>
      </c>
      <c r="O47" s="676">
        <v>4.9748300000000002E-2</v>
      </c>
      <c r="P47" s="675">
        <v>1.1068199999999999E-9</v>
      </c>
      <c r="Q47" s="677">
        <v>0.98843755948572098</v>
      </c>
      <c r="R47" s="1041"/>
    </row>
    <row r="48" spans="1:18" s="1" customFormat="1" ht="14.4">
      <c r="A48" s="3" t="s">
        <v>274</v>
      </c>
      <c r="B48" s="504">
        <v>3</v>
      </c>
      <c r="C48" s="488">
        <v>194299967</v>
      </c>
      <c r="D48" s="488" t="s">
        <v>274</v>
      </c>
      <c r="E48" s="504">
        <v>3</v>
      </c>
      <c r="F48" s="488">
        <v>194299967</v>
      </c>
      <c r="G48" s="504" t="s">
        <v>1948</v>
      </c>
      <c r="H48" s="640">
        <v>1</v>
      </c>
      <c r="I48" s="641">
        <v>-4.1399999999999999E-2</v>
      </c>
      <c r="J48" s="641">
        <v>3.0000000000000001E-3</v>
      </c>
      <c r="K48" s="642">
        <v>4.2859999999999997E-42</v>
      </c>
      <c r="L48" t="s">
        <v>1814</v>
      </c>
      <c r="M48" t="s">
        <v>19292</v>
      </c>
      <c r="N48" s="643">
        <v>-0.240616</v>
      </c>
      <c r="O48" s="643">
        <v>5.6723599999999999E-2</v>
      </c>
      <c r="P48" s="642">
        <v>2.9147400000000002E-5</v>
      </c>
      <c r="Q48" s="644">
        <v>0.275475025989462</v>
      </c>
      <c r="R48" s="1041"/>
    </row>
    <row r="49" spans="1:18" s="1" customFormat="1" ht="14.4">
      <c r="A49" s="513" t="s">
        <v>73</v>
      </c>
      <c r="B49" s="660">
        <v>4</v>
      </c>
      <c r="C49" s="661">
        <v>83926921</v>
      </c>
      <c r="D49" s="661" t="s">
        <v>73</v>
      </c>
      <c r="E49" s="660">
        <v>4</v>
      </c>
      <c r="F49" s="661">
        <v>83926921</v>
      </c>
      <c r="G49" s="660" t="s">
        <v>1951</v>
      </c>
      <c r="H49" s="662">
        <v>1</v>
      </c>
      <c r="I49" s="663">
        <v>2.6700000000000002E-2</v>
      </c>
      <c r="J49" s="663">
        <v>2.8999999999999998E-3</v>
      </c>
      <c r="K49" s="664">
        <v>7.6489999999999995E-20</v>
      </c>
      <c r="L49" s="514" t="s">
        <v>1816</v>
      </c>
      <c r="M49" s="514" t="s">
        <v>19298</v>
      </c>
      <c r="N49" s="665">
        <v>0.236841</v>
      </c>
      <c r="O49" s="665">
        <v>5.6284500000000001E-2</v>
      </c>
      <c r="P49" s="664">
        <v>4.7705499999999999E-5</v>
      </c>
      <c r="Q49" s="666">
        <v>0.245201391183093</v>
      </c>
      <c r="R49" s="630" t="s">
        <v>14985</v>
      </c>
    </row>
    <row r="50" spans="1:18" s="1" customFormat="1" ht="14.4">
      <c r="A50" s="3" t="s">
        <v>282</v>
      </c>
      <c r="B50" s="504">
        <v>4</v>
      </c>
      <c r="C50" s="488">
        <v>103552813</v>
      </c>
      <c r="D50" s="488" t="s">
        <v>1817</v>
      </c>
      <c r="E50" s="504">
        <v>4</v>
      </c>
      <c r="F50" s="488">
        <v>103559633</v>
      </c>
      <c r="G50" s="504" t="s">
        <v>1948</v>
      </c>
      <c r="H50" s="640">
        <v>0.97745199999999999</v>
      </c>
      <c r="I50" s="641">
        <v>1.5100000000000001E-2</v>
      </c>
      <c r="J50" s="641">
        <v>3.3999999999999998E-3</v>
      </c>
      <c r="K50" s="642">
        <v>8.0309999999999998E-6</v>
      </c>
      <c r="L50" t="s">
        <v>1818</v>
      </c>
      <c r="M50" t="s">
        <v>19300</v>
      </c>
      <c r="N50" s="643">
        <v>0.37556200000000001</v>
      </c>
      <c r="O50" s="643">
        <v>9.1920199999999994E-2</v>
      </c>
      <c r="P50" s="642">
        <v>7.7965600000000004E-5</v>
      </c>
      <c r="Q50" s="644">
        <v>8.7193518449992805E-2</v>
      </c>
      <c r="R50" s="645" t="s">
        <v>14956</v>
      </c>
    </row>
    <row r="51" spans="1:18" s="1" customFormat="1" ht="14.4">
      <c r="A51" s="513" t="s">
        <v>75</v>
      </c>
      <c r="B51" s="660">
        <v>4</v>
      </c>
      <c r="C51" s="661">
        <v>114425934</v>
      </c>
      <c r="D51" s="661" t="s">
        <v>1819</v>
      </c>
      <c r="E51" s="660">
        <v>4</v>
      </c>
      <c r="F51" s="661">
        <v>114408111</v>
      </c>
      <c r="G51" s="660" t="s">
        <v>1946</v>
      </c>
      <c r="H51" s="662">
        <v>0.97242300000000004</v>
      </c>
      <c r="I51" s="663">
        <v>2.2499999999999999E-2</v>
      </c>
      <c r="J51" s="663">
        <v>3.3999999999999998E-3</v>
      </c>
      <c r="K51" s="664">
        <v>3.2780000000000002E-11</v>
      </c>
      <c r="L51" s="514" t="s">
        <v>1820</v>
      </c>
      <c r="M51" s="514" t="s">
        <v>19290</v>
      </c>
      <c r="N51" s="665">
        <v>-0.43378</v>
      </c>
      <c r="O51" s="665">
        <v>0.11346299999999999</v>
      </c>
      <c r="P51" s="664">
        <v>2.24823E-4</v>
      </c>
      <c r="Q51" s="666">
        <v>4.4243151131824199E-2</v>
      </c>
      <c r="R51" s="630" t="s">
        <v>14985</v>
      </c>
    </row>
    <row r="52" spans="1:18" s="1" customFormat="1" ht="14.4">
      <c r="A52" s="3" t="s">
        <v>77</v>
      </c>
      <c r="B52" s="504">
        <v>4</v>
      </c>
      <c r="C52" s="488">
        <v>141903402</v>
      </c>
      <c r="D52" s="488" t="s">
        <v>1821</v>
      </c>
      <c r="E52" s="504">
        <v>4</v>
      </c>
      <c r="F52" s="488">
        <v>141899254</v>
      </c>
      <c r="G52" s="504" t="s">
        <v>1943</v>
      </c>
      <c r="H52" s="640">
        <v>0.99258900000000005</v>
      </c>
      <c r="I52" s="641">
        <v>2.18E-2</v>
      </c>
      <c r="J52" s="641">
        <v>3.0999999999999999E-3</v>
      </c>
      <c r="K52" s="642">
        <v>1.9329999999999999E-12</v>
      </c>
      <c r="L52" t="s">
        <v>1822</v>
      </c>
      <c r="M52" t="s">
        <v>19293</v>
      </c>
      <c r="N52" s="643">
        <v>-0.106215</v>
      </c>
      <c r="O52" s="643">
        <v>2.6424099999999999E-2</v>
      </c>
      <c r="P52" s="642">
        <v>7.3676899999999999E-5</v>
      </c>
      <c r="Q52" s="644">
        <v>0.167781044880006</v>
      </c>
      <c r="R52" s="645" t="s">
        <v>14985</v>
      </c>
    </row>
    <row r="53" spans="1:18" s="1" customFormat="1" ht="14.4">
      <c r="A53" s="513" t="s">
        <v>81</v>
      </c>
      <c r="B53" s="660">
        <v>4</v>
      </c>
      <c r="C53" s="661">
        <v>174581749</v>
      </c>
      <c r="D53" s="661" t="s">
        <v>81</v>
      </c>
      <c r="E53" s="660">
        <v>4</v>
      </c>
      <c r="F53" s="661">
        <v>174581749</v>
      </c>
      <c r="G53" s="660" t="s">
        <v>1575</v>
      </c>
      <c r="H53" s="662">
        <v>1</v>
      </c>
      <c r="I53" s="663">
        <v>5.5399999999999998E-2</v>
      </c>
      <c r="J53" s="663">
        <v>8.2000000000000007E-3</v>
      </c>
      <c r="K53" s="664">
        <v>1.68E-11</v>
      </c>
      <c r="L53" s="514" t="s">
        <v>1412</v>
      </c>
      <c r="M53" s="514" t="s">
        <v>19292</v>
      </c>
      <c r="N53" s="665">
        <v>-0.40654699999999999</v>
      </c>
      <c r="O53" s="665">
        <v>9.2799099999999995E-2</v>
      </c>
      <c r="P53" s="664">
        <v>1.60963E-5</v>
      </c>
      <c r="Q53" s="666">
        <v>2.6535002920292899E-2</v>
      </c>
      <c r="R53" s="630" t="s">
        <v>14985</v>
      </c>
    </row>
    <row r="54" spans="1:18" s="1" customFormat="1" ht="14.4">
      <c r="A54" s="3" t="s">
        <v>287</v>
      </c>
      <c r="B54" s="504">
        <v>5</v>
      </c>
      <c r="C54" s="488">
        <v>128288815</v>
      </c>
      <c r="D54" s="488" t="s">
        <v>1823</v>
      </c>
      <c r="E54" s="504">
        <v>5</v>
      </c>
      <c r="F54" s="488">
        <v>128291354</v>
      </c>
      <c r="G54" s="504" t="s">
        <v>1946</v>
      </c>
      <c r="H54" s="640">
        <v>0.92480099999999998</v>
      </c>
      <c r="I54" s="641">
        <v>2.12E-2</v>
      </c>
      <c r="J54" s="641">
        <v>3.2000000000000002E-3</v>
      </c>
      <c r="K54" s="642">
        <v>1.8830000000000001E-11</v>
      </c>
      <c r="L54" t="s">
        <v>289</v>
      </c>
      <c r="M54" t="s">
        <v>19304</v>
      </c>
      <c r="N54" s="643">
        <v>-0.66586400000000001</v>
      </c>
      <c r="O54" s="643">
        <v>0.117381</v>
      </c>
      <c r="P54" s="642">
        <v>9.6391900000000002E-8</v>
      </c>
      <c r="Q54" s="644">
        <v>0.22066945348731201</v>
      </c>
      <c r="R54" s="645" t="s">
        <v>14956</v>
      </c>
    </row>
    <row r="55" spans="1:18" s="1" customFormat="1" ht="14.4">
      <c r="A55" s="516" t="s">
        <v>290</v>
      </c>
      <c r="B55" s="646">
        <v>5</v>
      </c>
      <c r="C55" s="647">
        <v>137380603</v>
      </c>
      <c r="D55" s="647" t="s">
        <v>1826</v>
      </c>
      <c r="E55" s="646">
        <v>5</v>
      </c>
      <c r="F55" s="647">
        <v>137383078</v>
      </c>
      <c r="G55" s="646" t="s">
        <v>1949</v>
      </c>
      <c r="H55" s="648">
        <v>1</v>
      </c>
      <c r="I55" s="649">
        <v>-5.4199999999999998E-2</v>
      </c>
      <c r="J55" s="649">
        <v>3.8999999999999998E-3</v>
      </c>
      <c r="K55" s="650">
        <v>1.2290000000000001E-43</v>
      </c>
      <c r="L55" s="517" t="s">
        <v>1413</v>
      </c>
      <c r="M55" s="517" t="s">
        <v>19293</v>
      </c>
      <c r="N55" s="651">
        <v>-0.31375999999999998</v>
      </c>
      <c r="O55" s="651">
        <v>4.2643599999999997E-2</v>
      </c>
      <c r="P55" s="650">
        <v>1.77837E-12</v>
      </c>
      <c r="Q55" s="652">
        <v>0.80095315354168195</v>
      </c>
      <c r="R55" s="1041" t="s">
        <v>14956</v>
      </c>
    </row>
    <row r="56" spans="1:18" s="1" customFormat="1" ht="14.4">
      <c r="A56" s="515" t="s">
        <v>290</v>
      </c>
      <c r="B56" s="672">
        <v>5</v>
      </c>
      <c r="C56" s="509">
        <v>137380603</v>
      </c>
      <c r="D56" s="509" t="s">
        <v>648</v>
      </c>
      <c r="E56" s="672">
        <v>5</v>
      </c>
      <c r="F56" s="509">
        <v>137364795</v>
      </c>
      <c r="G56" s="672" t="s">
        <v>1946</v>
      </c>
      <c r="H56" s="673">
        <v>0.80493400000000004</v>
      </c>
      <c r="I56" s="674">
        <v>-5.4600000000000003E-2</v>
      </c>
      <c r="J56" s="674">
        <v>4.0000000000000001E-3</v>
      </c>
      <c r="K56" s="675">
        <v>5.0860000000000003E-43</v>
      </c>
      <c r="L56" s="1" t="s">
        <v>1824</v>
      </c>
      <c r="M56" s="1" t="s">
        <v>19292</v>
      </c>
      <c r="N56" s="676">
        <v>-0.662192</v>
      </c>
      <c r="O56" s="676">
        <v>8.1014500000000003E-2</v>
      </c>
      <c r="P56" s="675">
        <v>7.3073499999999999E-15</v>
      </c>
      <c r="Q56" s="677">
        <v>0.75536756641084102</v>
      </c>
      <c r="R56" s="1041"/>
    </row>
    <row r="57" spans="1:18" s="1" customFormat="1" ht="14.4">
      <c r="A57" s="5" t="s">
        <v>290</v>
      </c>
      <c r="B57" s="507">
        <v>5</v>
      </c>
      <c r="C57" s="492">
        <v>137380603</v>
      </c>
      <c r="D57" s="492" t="s">
        <v>1825</v>
      </c>
      <c r="E57" s="507">
        <v>5</v>
      </c>
      <c r="F57" s="492">
        <v>137406410</v>
      </c>
      <c r="G57" s="507" t="s">
        <v>1948</v>
      </c>
      <c r="H57" s="635">
        <v>0.99700699999999998</v>
      </c>
      <c r="I57" s="636">
        <v>-5.8799999999999998E-2</v>
      </c>
      <c r="J57" s="636">
        <v>4.5999999999999999E-3</v>
      </c>
      <c r="K57" s="637">
        <v>3.6959999999999999E-37</v>
      </c>
      <c r="L57" s="6" t="s">
        <v>1414</v>
      </c>
      <c r="M57" s="6" t="s">
        <v>19304</v>
      </c>
      <c r="N57" s="638">
        <v>0.32403799999999999</v>
      </c>
      <c r="O57" s="638">
        <v>8.3477200000000001E-2</v>
      </c>
      <c r="P57" s="637">
        <v>1.6878499999999999E-4</v>
      </c>
      <c r="Q57" s="639">
        <v>4.7004371195355603E-2</v>
      </c>
      <c r="R57" s="1041"/>
    </row>
    <row r="58" spans="1:18" s="1" customFormat="1" ht="14.4">
      <c r="A58" s="3" t="s">
        <v>93</v>
      </c>
      <c r="B58" s="504">
        <v>5</v>
      </c>
      <c r="C58" s="488">
        <v>178968434</v>
      </c>
      <c r="D58" s="488" t="s">
        <v>1827</v>
      </c>
      <c r="E58" s="504">
        <v>5</v>
      </c>
      <c r="F58" s="488">
        <v>178946645</v>
      </c>
      <c r="G58" s="504" t="s">
        <v>1948</v>
      </c>
      <c r="H58" s="640">
        <v>0.90675600000000001</v>
      </c>
      <c r="I58" s="641">
        <v>0.14449999999999999</v>
      </c>
      <c r="J58" s="641">
        <v>1.72E-2</v>
      </c>
      <c r="K58" s="642">
        <v>5.1400000000000001E-17</v>
      </c>
      <c r="L58" t="s">
        <v>1828</v>
      </c>
      <c r="M58" t="s">
        <v>19301</v>
      </c>
      <c r="N58" s="643">
        <v>1.3551</v>
      </c>
      <c r="O58" s="643">
        <v>0.32815699999999998</v>
      </c>
      <c r="P58" s="642">
        <v>6.4625500000000007E-5</v>
      </c>
      <c r="Q58" s="644">
        <v>3.2911718571491499E-2</v>
      </c>
      <c r="R58" s="645" t="s">
        <v>14985</v>
      </c>
    </row>
    <row r="59" spans="1:18" s="1" customFormat="1" ht="14.4">
      <c r="A59" s="516" t="s">
        <v>97</v>
      </c>
      <c r="B59" s="646">
        <v>6</v>
      </c>
      <c r="C59" s="647">
        <v>18210109</v>
      </c>
      <c r="D59" s="647" t="s">
        <v>97</v>
      </c>
      <c r="E59" s="646">
        <v>6</v>
      </c>
      <c r="F59" s="647">
        <v>18210109</v>
      </c>
      <c r="G59" s="646" t="s">
        <v>1575</v>
      </c>
      <c r="H59" s="648">
        <v>1</v>
      </c>
      <c r="I59" s="649">
        <v>-4.4999999999999998E-2</v>
      </c>
      <c r="J59" s="649">
        <v>3.3999999999999998E-3</v>
      </c>
      <c r="K59" s="650">
        <v>2.052E-39</v>
      </c>
      <c r="L59" s="517" t="s">
        <v>1415</v>
      </c>
      <c r="M59" s="517" t="s">
        <v>19292</v>
      </c>
      <c r="N59" s="651">
        <v>0.35806399999999999</v>
      </c>
      <c r="O59" s="651">
        <v>2.5364100000000001E-2</v>
      </c>
      <c r="P59" s="650">
        <v>2.0065800000000001E-35</v>
      </c>
      <c r="Q59" s="652">
        <v>0.99999999997942302</v>
      </c>
      <c r="R59" s="1041" t="s">
        <v>14985</v>
      </c>
    </row>
    <row r="60" spans="1:18" s="1" customFormat="1" ht="14.4">
      <c r="A60" s="515" t="s">
        <v>97</v>
      </c>
      <c r="B60" s="672">
        <v>6</v>
      </c>
      <c r="C60" s="509">
        <v>18210109</v>
      </c>
      <c r="D60" s="509" t="s">
        <v>97</v>
      </c>
      <c r="E60" s="672">
        <v>6</v>
      </c>
      <c r="F60" s="509">
        <v>18210109</v>
      </c>
      <c r="G60" s="672" t="s">
        <v>1575</v>
      </c>
      <c r="H60" s="673">
        <v>1</v>
      </c>
      <c r="I60" s="674">
        <v>-4.4999999999999998E-2</v>
      </c>
      <c r="J60" s="674">
        <v>3.3999999999999998E-3</v>
      </c>
      <c r="K60" s="675">
        <v>2.052E-39</v>
      </c>
      <c r="L60" s="1" t="s">
        <v>1829</v>
      </c>
      <c r="M60" s="1" t="s">
        <v>19292</v>
      </c>
      <c r="N60" s="676">
        <v>0.390154</v>
      </c>
      <c r="O60" s="676">
        <v>3.3133599999999999E-2</v>
      </c>
      <c r="P60" s="675">
        <v>8.77738E-27</v>
      </c>
      <c r="Q60" s="677">
        <v>0.99999999997942302</v>
      </c>
      <c r="R60" s="1041"/>
    </row>
    <row r="61" spans="1:18" s="1" customFormat="1" ht="14.4">
      <c r="A61" s="515" t="s">
        <v>97</v>
      </c>
      <c r="B61" s="672">
        <v>6</v>
      </c>
      <c r="C61" s="509">
        <v>18210109</v>
      </c>
      <c r="D61" s="509" t="s">
        <v>97</v>
      </c>
      <c r="E61" s="672">
        <v>6</v>
      </c>
      <c r="F61" s="509">
        <v>18210109</v>
      </c>
      <c r="G61" s="672" t="s">
        <v>1575</v>
      </c>
      <c r="H61" s="673">
        <v>1</v>
      </c>
      <c r="I61" s="674">
        <v>-4.4999999999999998E-2</v>
      </c>
      <c r="J61" s="674">
        <v>3.3999999999999998E-3</v>
      </c>
      <c r="K61" s="675">
        <v>2.052E-39</v>
      </c>
      <c r="L61" s="1" t="s">
        <v>1829</v>
      </c>
      <c r="M61" s="1" t="s">
        <v>19293</v>
      </c>
      <c r="N61" s="676">
        <v>0.42777500000000002</v>
      </c>
      <c r="O61" s="676">
        <v>3.9810600000000002E-2</v>
      </c>
      <c r="P61" s="675">
        <v>5.0717399999999999E-23</v>
      </c>
      <c r="Q61" s="677">
        <v>0.99999999988548904</v>
      </c>
      <c r="R61" s="1041"/>
    </row>
    <row r="62" spans="1:18" s="1" customFormat="1" ht="14.4">
      <c r="A62" s="515" t="s">
        <v>97</v>
      </c>
      <c r="B62" s="672">
        <v>6</v>
      </c>
      <c r="C62" s="509">
        <v>18210109</v>
      </c>
      <c r="D62" s="509" t="s">
        <v>97</v>
      </c>
      <c r="E62" s="672">
        <v>6</v>
      </c>
      <c r="F62" s="509">
        <v>18210109</v>
      </c>
      <c r="G62" s="672" t="s">
        <v>1575</v>
      </c>
      <c r="H62" s="673">
        <v>1</v>
      </c>
      <c r="I62" s="674">
        <v>-4.4999999999999998E-2</v>
      </c>
      <c r="J62" s="674">
        <v>3.3999999999999998E-3</v>
      </c>
      <c r="K62" s="675">
        <v>2.052E-39</v>
      </c>
      <c r="L62" s="1" t="s">
        <v>1830</v>
      </c>
      <c r="M62" s="1" t="s">
        <v>19292</v>
      </c>
      <c r="N62" s="676">
        <v>0.185812</v>
      </c>
      <c r="O62" s="676">
        <v>2.8393499999999999E-2</v>
      </c>
      <c r="P62" s="675">
        <v>2.4135499999999999E-10</v>
      </c>
      <c r="Q62" s="677">
        <v>0.99324897560593395</v>
      </c>
      <c r="R62" s="1041"/>
    </row>
    <row r="63" spans="1:18" s="1" customFormat="1" ht="14.4">
      <c r="A63" s="518" t="s">
        <v>97</v>
      </c>
      <c r="B63" s="653">
        <v>6</v>
      </c>
      <c r="C63" s="654">
        <v>18210109</v>
      </c>
      <c r="D63" s="654" t="s">
        <v>97</v>
      </c>
      <c r="E63" s="653">
        <v>6</v>
      </c>
      <c r="F63" s="654">
        <v>18210109</v>
      </c>
      <c r="G63" s="653" t="s">
        <v>1575</v>
      </c>
      <c r="H63" s="655">
        <v>1</v>
      </c>
      <c r="I63" s="656">
        <v>-4.4999999999999998E-2</v>
      </c>
      <c r="J63" s="656">
        <v>3.3999999999999998E-3</v>
      </c>
      <c r="K63" s="657">
        <v>2.052E-39</v>
      </c>
      <c r="L63" s="2" t="s">
        <v>1830</v>
      </c>
      <c r="M63" s="2" t="s">
        <v>19293</v>
      </c>
      <c r="N63" s="658">
        <v>0.27001199999999997</v>
      </c>
      <c r="O63" s="658">
        <v>3.78012E-2</v>
      </c>
      <c r="P63" s="657">
        <v>6.8627499999999996E-12</v>
      </c>
      <c r="Q63" s="659">
        <v>0.99303087453940198</v>
      </c>
      <c r="R63" s="1041"/>
    </row>
    <row r="64" spans="1:18" s="1" customFormat="1" ht="14.4">
      <c r="A64" s="515" t="s">
        <v>99</v>
      </c>
      <c r="B64" s="672">
        <v>6</v>
      </c>
      <c r="C64" s="509">
        <v>32187023</v>
      </c>
      <c r="D64" s="509" t="s">
        <v>1831</v>
      </c>
      <c r="E64" s="672">
        <v>6</v>
      </c>
      <c r="F64" s="509">
        <v>32184066</v>
      </c>
      <c r="G64" s="672" t="s">
        <v>1948</v>
      </c>
      <c r="H64" s="673">
        <v>0.97203200000000001</v>
      </c>
      <c r="I64" s="641">
        <v>-1.89E-2</v>
      </c>
      <c r="J64" s="641">
        <v>3.0000000000000001E-3</v>
      </c>
      <c r="K64" s="642">
        <v>1.5309999999999999E-10</v>
      </c>
      <c r="L64" s="1" t="s">
        <v>1832</v>
      </c>
      <c r="M64" s="1" t="s">
        <v>19301</v>
      </c>
      <c r="N64" s="676">
        <v>-0.29154099999999999</v>
      </c>
      <c r="O64" s="676">
        <v>5.1659700000000003E-2</v>
      </c>
      <c r="P64" s="675">
        <v>9.9718799999999997E-8</v>
      </c>
      <c r="Q64" s="677">
        <v>0.83435556406691602</v>
      </c>
      <c r="R64" s="1041" t="s">
        <v>14985</v>
      </c>
    </row>
    <row r="65" spans="1:18" s="1" customFormat="1" ht="14.4">
      <c r="A65" s="3" t="s">
        <v>99</v>
      </c>
      <c r="B65" s="504">
        <v>6</v>
      </c>
      <c r="C65" s="488">
        <v>32187023</v>
      </c>
      <c r="D65" s="488" t="s">
        <v>1831</v>
      </c>
      <c r="E65" s="504">
        <v>6</v>
      </c>
      <c r="F65" s="488">
        <v>32184066</v>
      </c>
      <c r="G65" s="504" t="s">
        <v>1948</v>
      </c>
      <c r="H65" s="640">
        <v>0.97203200000000001</v>
      </c>
      <c r="I65" s="641">
        <v>-1.89E-2</v>
      </c>
      <c r="J65" s="641">
        <v>3.0000000000000001E-3</v>
      </c>
      <c r="K65" s="642">
        <v>1.5309999999999999E-10</v>
      </c>
      <c r="L65" t="s">
        <v>1833</v>
      </c>
      <c r="M65" t="s">
        <v>19291</v>
      </c>
      <c r="N65" s="643">
        <v>-0.24162600000000001</v>
      </c>
      <c r="O65" s="643">
        <v>5.91596E-2</v>
      </c>
      <c r="P65" s="642">
        <v>6.8801999999999996E-5</v>
      </c>
      <c r="Q65" s="644">
        <v>0.44964434303031497</v>
      </c>
      <c r="R65" s="1041"/>
    </row>
    <row r="66" spans="1:18" s="1" customFormat="1" ht="14.4">
      <c r="A66" s="513" t="s">
        <v>301</v>
      </c>
      <c r="B66" s="660">
        <v>6</v>
      </c>
      <c r="C66" s="661">
        <v>105545057</v>
      </c>
      <c r="D66" s="661" t="s">
        <v>1834</v>
      </c>
      <c r="E66" s="660">
        <v>6</v>
      </c>
      <c r="F66" s="661">
        <v>105547743</v>
      </c>
      <c r="G66" s="660" t="s">
        <v>1946</v>
      </c>
      <c r="H66" s="662">
        <v>0.94869000000000003</v>
      </c>
      <c r="I66" s="663">
        <v>6.6600000000000006E-2</v>
      </c>
      <c r="J66" s="663">
        <v>6.0000000000000001E-3</v>
      </c>
      <c r="K66" s="664">
        <v>5.1300000000000001E-29</v>
      </c>
      <c r="L66" s="514" t="s">
        <v>303</v>
      </c>
      <c r="M66" s="514" t="s">
        <v>19292</v>
      </c>
      <c r="N66" s="665">
        <v>0.122083</v>
      </c>
      <c r="O66" s="665">
        <v>3.3398700000000003E-2</v>
      </c>
      <c r="P66" s="664">
        <v>3.0070299999999998E-4</v>
      </c>
      <c r="Q66" s="666">
        <v>0.17894988987747601</v>
      </c>
      <c r="R66" s="630" t="s">
        <v>14956</v>
      </c>
    </row>
    <row r="67" spans="1:18" s="1" customFormat="1" ht="14.4">
      <c r="A67" s="513" t="s">
        <v>304</v>
      </c>
      <c r="B67" s="660">
        <v>6</v>
      </c>
      <c r="C67" s="661">
        <v>118667522</v>
      </c>
      <c r="D67" s="661" t="s">
        <v>1836</v>
      </c>
      <c r="E67" s="660">
        <v>6</v>
      </c>
      <c r="F67" s="661">
        <v>118653705</v>
      </c>
      <c r="G67" s="660" t="s">
        <v>1510</v>
      </c>
      <c r="H67" s="662">
        <v>0.88259100000000001</v>
      </c>
      <c r="I67" s="663">
        <v>8.6300000000000002E-2</v>
      </c>
      <c r="J67" s="663">
        <v>2.8999999999999998E-3</v>
      </c>
      <c r="K67" s="664">
        <v>1.5000000000000001E-197</v>
      </c>
      <c r="L67" s="514" t="s">
        <v>1837</v>
      </c>
      <c r="M67" s="514" t="s">
        <v>19292</v>
      </c>
      <c r="N67" s="665">
        <v>0.22695499999999999</v>
      </c>
      <c r="O67" s="665">
        <v>6.0191300000000003E-2</v>
      </c>
      <c r="P67" s="664">
        <v>1.9437400000000001E-4</v>
      </c>
      <c r="Q67" s="666">
        <v>0.307507250692514</v>
      </c>
      <c r="R67" s="630" t="s">
        <v>14956</v>
      </c>
    </row>
    <row r="68" spans="1:18" s="1" customFormat="1" ht="14.4">
      <c r="A68" s="515" t="s">
        <v>101</v>
      </c>
      <c r="B68" s="672">
        <v>6</v>
      </c>
      <c r="C68" s="509">
        <v>126097457</v>
      </c>
      <c r="D68" s="509" t="s">
        <v>1840</v>
      </c>
      <c r="E68" s="672">
        <v>6</v>
      </c>
      <c r="F68" s="509">
        <v>126077381</v>
      </c>
      <c r="G68" s="672" t="s">
        <v>1946</v>
      </c>
      <c r="H68" s="673">
        <v>0.80305199999999999</v>
      </c>
      <c r="I68" s="674">
        <v>-2.01E-2</v>
      </c>
      <c r="J68" s="674">
        <v>2.8999999999999998E-3</v>
      </c>
      <c r="K68" s="675">
        <v>2.79E-12</v>
      </c>
      <c r="L68" s="1" t="s">
        <v>1839</v>
      </c>
      <c r="M68" s="1" t="s">
        <v>19299</v>
      </c>
      <c r="N68" s="676">
        <v>-0.557056</v>
      </c>
      <c r="O68" s="676">
        <v>4.1397400000000001E-2</v>
      </c>
      <c r="P68" s="675">
        <v>3.4465800000000002E-28</v>
      </c>
      <c r="Q68" s="677">
        <v>0.76607373536060996</v>
      </c>
      <c r="R68" s="1041" t="s">
        <v>14985</v>
      </c>
    </row>
    <row r="69" spans="1:18" s="1" customFormat="1" ht="14.4">
      <c r="A69" s="515" t="s">
        <v>101</v>
      </c>
      <c r="B69" s="672">
        <v>6</v>
      </c>
      <c r="C69" s="509">
        <v>126097457</v>
      </c>
      <c r="D69" s="509" t="s">
        <v>1838</v>
      </c>
      <c r="E69" s="672">
        <v>6</v>
      </c>
      <c r="F69" s="509">
        <v>126099246</v>
      </c>
      <c r="G69" s="672" t="s">
        <v>1949</v>
      </c>
      <c r="H69" s="673">
        <v>0.98922900000000002</v>
      </c>
      <c r="I69" s="674">
        <v>-2.1000000000000001E-2</v>
      </c>
      <c r="J69" s="674">
        <v>2.8999999999999998E-3</v>
      </c>
      <c r="K69" s="675">
        <v>6.6200000000000001E-13</v>
      </c>
      <c r="L69" s="1" t="s">
        <v>1839</v>
      </c>
      <c r="M69" s="1" t="s">
        <v>19294</v>
      </c>
      <c r="N69" s="676">
        <v>-0.319075</v>
      </c>
      <c r="O69" s="676">
        <v>4.8140599999999999E-2</v>
      </c>
      <c r="P69" s="675">
        <v>4.1600199999999998E-10</v>
      </c>
      <c r="Q69" s="677">
        <v>0.76007441029100398</v>
      </c>
      <c r="R69" s="1041"/>
    </row>
    <row r="70" spans="1:18" s="1" customFormat="1" ht="14.4">
      <c r="A70" s="3" t="s">
        <v>101</v>
      </c>
      <c r="B70" s="504">
        <v>6</v>
      </c>
      <c r="C70" s="488">
        <v>126097457</v>
      </c>
      <c r="D70" s="488" t="s">
        <v>723</v>
      </c>
      <c r="E70" s="504">
        <v>6</v>
      </c>
      <c r="F70" s="488">
        <v>126086290</v>
      </c>
      <c r="G70" s="504" t="s">
        <v>1949</v>
      </c>
      <c r="H70" s="640">
        <v>0.81666700000000003</v>
      </c>
      <c r="I70" s="641">
        <v>-2.06E-2</v>
      </c>
      <c r="J70" s="641">
        <v>2.8999999999999998E-3</v>
      </c>
      <c r="K70" s="642">
        <v>1.046E-12</v>
      </c>
      <c r="L70" t="s">
        <v>1839</v>
      </c>
      <c r="M70" t="s">
        <v>19296</v>
      </c>
      <c r="N70" s="643">
        <v>-0.480547</v>
      </c>
      <c r="O70" s="643">
        <v>6.8906499999999996E-2</v>
      </c>
      <c r="P70" s="642">
        <v>1.2490100000000001E-10</v>
      </c>
      <c r="Q70" s="644">
        <v>0.747906412795449</v>
      </c>
      <c r="R70" s="1041"/>
    </row>
    <row r="71" spans="1:18" s="1" customFormat="1" ht="14.4">
      <c r="A71" s="3" t="s">
        <v>101</v>
      </c>
      <c r="B71" s="504">
        <v>6</v>
      </c>
      <c r="C71" s="488">
        <v>126097457</v>
      </c>
      <c r="D71" s="488" t="s">
        <v>1841</v>
      </c>
      <c r="E71" s="504">
        <v>6</v>
      </c>
      <c r="F71" s="488">
        <v>126081319</v>
      </c>
      <c r="G71" s="504" t="s">
        <v>1948</v>
      </c>
      <c r="H71" s="640">
        <v>0.812415</v>
      </c>
      <c r="I71" s="641">
        <v>-2.0199999999999999E-2</v>
      </c>
      <c r="J71" s="641">
        <v>2.8999999999999998E-3</v>
      </c>
      <c r="K71" s="642">
        <v>3.6149999999999998E-12</v>
      </c>
      <c r="L71" t="s">
        <v>1839</v>
      </c>
      <c r="M71" t="s">
        <v>19305</v>
      </c>
      <c r="N71" s="643">
        <v>-0.51927000000000001</v>
      </c>
      <c r="O71" s="643">
        <v>6.11692E-2</v>
      </c>
      <c r="P71" s="642">
        <v>3.3097999999999999E-14</v>
      </c>
      <c r="Q71" s="644">
        <v>0.73077894107815999</v>
      </c>
      <c r="R71" s="1041"/>
    </row>
    <row r="72" spans="1:18" s="1" customFormat="1" ht="14.4">
      <c r="A72" s="519" t="s">
        <v>103</v>
      </c>
      <c r="B72" s="678">
        <v>6</v>
      </c>
      <c r="C72" s="679">
        <v>134379869</v>
      </c>
      <c r="D72" s="679" t="s">
        <v>103</v>
      </c>
      <c r="E72" s="678">
        <v>6</v>
      </c>
      <c r="F72" s="679">
        <v>134379869</v>
      </c>
      <c r="G72" s="678" t="s">
        <v>1510</v>
      </c>
      <c r="H72" s="680">
        <v>1</v>
      </c>
      <c r="I72" s="681">
        <v>-2.3099999999999999E-2</v>
      </c>
      <c r="J72" s="681">
        <v>3.0999999999999999E-3</v>
      </c>
      <c r="K72" s="682">
        <v>8.8950000000000002E-14</v>
      </c>
      <c r="L72" s="520" t="s">
        <v>1842</v>
      </c>
      <c r="M72" s="520" t="s">
        <v>19292</v>
      </c>
      <c r="N72" s="683">
        <v>-0.231346</v>
      </c>
      <c r="O72" s="683">
        <v>2.3664399999999999E-2</v>
      </c>
      <c r="P72" s="682">
        <v>6.7987400000000002E-20</v>
      </c>
      <c r="Q72" s="684">
        <v>0.999998529586692</v>
      </c>
      <c r="R72" s="629" t="s">
        <v>14985</v>
      </c>
    </row>
    <row r="73" spans="1:18" s="1" customFormat="1" ht="14.4">
      <c r="A73" s="3" t="s">
        <v>111</v>
      </c>
      <c r="B73" s="504">
        <v>7</v>
      </c>
      <c r="C73" s="488">
        <v>80300449</v>
      </c>
      <c r="D73" s="488" t="s">
        <v>111</v>
      </c>
      <c r="E73" s="504">
        <v>7</v>
      </c>
      <c r="F73" s="488">
        <v>80300449</v>
      </c>
      <c r="G73" s="504" t="s">
        <v>1945</v>
      </c>
      <c r="H73" s="640">
        <v>1</v>
      </c>
      <c r="I73" s="641">
        <v>0.1168</v>
      </c>
      <c r="J73" s="641">
        <v>1.89E-2</v>
      </c>
      <c r="K73" s="642">
        <v>5.9000000000000003E-10</v>
      </c>
      <c r="L73" t="s">
        <v>1564</v>
      </c>
      <c r="M73" t="s">
        <v>19292</v>
      </c>
      <c r="N73" s="643">
        <v>-1.33335</v>
      </c>
      <c r="O73" s="643">
        <v>0.118566</v>
      </c>
      <c r="P73" s="642">
        <v>6.6423500000000001E-25</v>
      </c>
      <c r="Q73" s="644">
        <v>1.5217613637146099E-2</v>
      </c>
      <c r="R73" s="1040" t="s">
        <v>14956</v>
      </c>
    </row>
    <row r="74" spans="1:18" s="1" customFormat="1" ht="14.4">
      <c r="A74" s="3" t="s">
        <v>111</v>
      </c>
      <c r="B74" s="504">
        <v>7</v>
      </c>
      <c r="C74" s="488">
        <v>80300449</v>
      </c>
      <c r="D74" s="488" t="s">
        <v>19306</v>
      </c>
      <c r="E74" s="504">
        <v>7</v>
      </c>
      <c r="F74" s="488">
        <v>80322438</v>
      </c>
      <c r="G74" s="504" t="s">
        <v>1945</v>
      </c>
      <c r="H74" s="640">
        <v>0.90979100000000002</v>
      </c>
      <c r="I74" s="641">
        <v>0.1109</v>
      </c>
      <c r="J74" s="641">
        <v>1.8700000000000001E-2</v>
      </c>
      <c r="K74" s="642">
        <v>2.9929999999999999E-9</v>
      </c>
      <c r="L74" t="s">
        <v>1564</v>
      </c>
      <c r="M74" t="s">
        <v>19300</v>
      </c>
      <c r="N74" s="643">
        <v>-0.87101200000000001</v>
      </c>
      <c r="O74" s="643">
        <v>0.214284</v>
      </c>
      <c r="P74" s="642">
        <v>8.4420999999999997E-5</v>
      </c>
      <c r="Q74" s="644">
        <v>9.1311505078613901E-4</v>
      </c>
      <c r="R74" s="1040"/>
    </row>
    <row r="75" spans="1:18" s="1" customFormat="1" ht="14.4">
      <c r="A75" s="513" t="s">
        <v>113</v>
      </c>
      <c r="B75" s="660">
        <v>7</v>
      </c>
      <c r="C75" s="661">
        <v>95051998</v>
      </c>
      <c r="D75" s="661" t="s">
        <v>1843</v>
      </c>
      <c r="E75" s="660">
        <v>7</v>
      </c>
      <c r="F75" s="661">
        <v>95030321</v>
      </c>
      <c r="G75" s="660" t="s">
        <v>1461</v>
      </c>
      <c r="H75" s="662">
        <v>0.86815500000000001</v>
      </c>
      <c r="I75" s="663">
        <v>-2.2100000000000002E-2</v>
      </c>
      <c r="J75" s="663">
        <v>3.3E-3</v>
      </c>
      <c r="K75" s="664">
        <v>2.9610000000000002E-11</v>
      </c>
      <c r="L75" s="514" t="s">
        <v>1570</v>
      </c>
      <c r="M75" s="514" t="s">
        <v>19295</v>
      </c>
      <c r="N75" s="665">
        <v>-0.18467</v>
      </c>
      <c r="O75" s="665">
        <v>3.5681999999999998E-2</v>
      </c>
      <c r="P75" s="664">
        <v>4.0440699999999998E-7</v>
      </c>
      <c r="Q75" s="666">
        <v>0.35338589107926299</v>
      </c>
      <c r="R75" s="630" t="s">
        <v>14985</v>
      </c>
    </row>
    <row r="76" spans="1:18" s="1" customFormat="1" ht="14.4">
      <c r="A76" s="515" t="s">
        <v>115</v>
      </c>
      <c r="B76" s="672">
        <v>7</v>
      </c>
      <c r="C76" s="509">
        <v>100088640</v>
      </c>
      <c r="D76" s="509" t="s">
        <v>15514</v>
      </c>
      <c r="E76" s="672">
        <v>7</v>
      </c>
      <c r="F76" s="509">
        <v>100092377</v>
      </c>
      <c r="G76" s="672" t="s">
        <v>19307</v>
      </c>
      <c r="H76" s="673">
        <v>0.9385</v>
      </c>
      <c r="I76" s="674">
        <v>2.9499999999999998E-2</v>
      </c>
      <c r="J76" s="674">
        <v>4.3E-3</v>
      </c>
      <c r="K76" s="675">
        <v>7.9839999999999999E-12</v>
      </c>
      <c r="L76" s="1" t="s">
        <v>15264</v>
      </c>
      <c r="M76" s="1" t="s">
        <v>19292</v>
      </c>
      <c r="N76" s="676">
        <v>0.44339899999999999</v>
      </c>
      <c r="O76" s="676">
        <v>4.2499500000000003E-2</v>
      </c>
      <c r="P76" s="675">
        <v>4.2976599999999998E-22</v>
      </c>
      <c r="Q76" s="677">
        <v>0.760865130553248</v>
      </c>
      <c r="R76" s="1041" t="s">
        <v>14985</v>
      </c>
    </row>
    <row r="77" spans="1:18" s="1" customFormat="1" ht="14.4">
      <c r="A77" s="3" t="s">
        <v>115</v>
      </c>
      <c r="B77" s="504">
        <v>7</v>
      </c>
      <c r="C77" s="488">
        <v>100088640</v>
      </c>
      <c r="D77" s="488" t="s">
        <v>457</v>
      </c>
      <c r="E77" s="504">
        <v>7</v>
      </c>
      <c r="F77" s="488">
        <v>100089385</v>
      </c>
      <c r="G77" s="504" t="s">
        <v>1461</v>
      </c>
      <c r="H77" s="640">
        <v>0.93845100000000004</v>
      </c>
      <c r="I77" s="641">
        <v>2.9000000000000001E-2</v>
      </c>
      <c r="J77" s="641">
        <v>3.7000000000000002E-3</v>
      </c>
      <c r="K77" s="642">
        <v>2.321E-15</v>
      </c>
      <c r="L77" t="s">
        <v>19308</v>
      </c>
      <c r="M77" t="s">
        <v>19305</v>
      </c>
      <c r="N77" s="643">
        <v>0.67369999999999997</v>
      </c>
      <c r="O77" s="643">
        <v>6.3598699999999994E-2</v>
      </c>
      <c r="P77" s="642">
        <v>1.8584600000000001E-19</v>
      </c>
      <c r="Q77" s="644">
        <v>0.60960746864251503</v>
      </c>
      <c r="R77" s="1041"/>
    </row>
    <row r="78" spans="1:18" customFormat="1" ht="14.4">
      <c r="A78" s="3" t="s">
        <v>115</v>
      </c>
      <c r="B78" s="504">
        <v>7</v>
      </c>
      <c r="C78" s="488">
        <v>100088640</v>
      </c>
      <c r="D78" s="488" t="s">
        <v>19309</v>
      </c>
      <c r="E78" s="504">
        <v>7</v>
      </c>
      <c r="F78" s="488">
        <v>100049742</v>
      </c>
      <c r="G78" s="504" t="s">
        <v>1461</v>
      </c>
      <c r="H78" s="640">
        <v>0.89826399999999995</v>
      </c>
      <c r="I78" s="641">
        <v>2.76E-2</v>
      </c>
      <c r="J78" s="641">
        <v>3.5999999999999999E-3</v>
      </c>
      <c r="K78" s="642">
        <v>1.8629999999999999E-14</v>
      </c>
      <c r="L78" t="s">
        <v>19308</v>
      </c>
      <c r="M78" t="s">
        <v>19304</v>
      </c>
      <c r="N78" s="643">
        <v>0.64624499999999996</v>
      </c>
      <c r="O78" s="643">
        <v>6.97937E-2</v>
      </c>
      <c r="P78" s="642">
        <v>8.8093499999999999E-16</v>
      </c>
      <c r="Q78" s="644">
        <v>0.57477877640708797</v>
      </c>
      <c r="R78" s="1041"/>
    </row>
    <row r="79" spans="1:18" customFormat="1" ht="14.4">
      <c r="A79" s="3" t="s">
        <v>115</v>
      </c>
      <c r="B79" s="504">
        <v>7</v>
      </c>
      <c r="C79" s="488">
        <v>100088640</v>
      </c>
      <c r="D79" s="488" t="s">
        <v>19310</v>
      </c>
      <c r="E79" s="504">
        <v>7</v>
      </c>
      <c r="F79" s="488">
        <v>100025564</v>
      </c>
      <c r="G79" s="504" t="s">
        <v>1944</v>
      </c>
      <c r="H79" s="640">
        <v>0.88595599999999997</v>
      </c>
      <c r="I79" s="641">
        <v>2.7199999999999998E-2</v>
      </c>
      <c r="J79" s="641">
        <v>3.5999999999999999E-3</v>
      </c>
      <c r="K79" s="642">
        <v>3.2269999999999998E-14</v>
      </c>
      <c r="L79" t="s">
        <v>19308</v>
      </c>
      <c r="M79" t="s">
        <v>19296</v>
      </c>
      <c r="N79" s="643">
        <v>0.256745</v>
      </c>
      <c r="O79" s="643">
        <v>4.54928E-2</v>
      </c>
      <c r="P79" s="642">
        <v>9.4061600000000004E-8</v>
      </c>
      <c r="Q79" s="644">
        <v>0.51178936182350898</v>
      </c>
      <c r="R79" s="1041"/>
    </row>
    <row r="80" spans="1:18" customFormat="1" ht="14.4">
      <c r="A80" s="3" t="s">
        <v>115</v>
      </c>
      <c r="B80" s="504">
        <v>7</v>
      </c>
      <c r="C80" s="488">
        <v>100088640</v>
      </c>
      <c r="D80" s="488" t="s">
        <v>19311</v>
      </c>
      <c r="E80" s="504">
        <v>7</v>
      </c>
      <c r="F80" s="488">
        <v>100004543</v>
      </c>
      <c r="G80" s="504" t="s">
        <v>1944</v>
      </c>
      <c r="H80" s="640">
        <v>0.86587000000000003</v>
      </c>
      <c r="I80" s="641">
        <v>2.7199999999999998E-2</v>
      </c>
      <c r="J80" s="641">
        <v>3.5999999999999999E-3</v>
      </c>
      <c r="K80" s="642">
        <v>3.3640000000000002E-14</v>
      </c>
      <c r="L80" t="s">
        <v>19308</v>
      </c>
      <c r="M80" t="s">
        <v>19312</v>
      </c>
      <c r="N80" s="643">
        <v>0.31541599999999997</v>
      </c>
      <c r="O80" s="643">
        <v>6.3224000000000002E-2</v>
      </c>
      <c r="P80" s="642">
        <v>1.4981300000000001E-6</v>
      </c>
      <c r="Q80" s="644">
        <v>0.511095387688694</v>
      </c>
      <c r="R80" s="1041"/>
    </row>
    <row r="81" spans="1:18" customFormat="1" ht="14.4">
      <c r="A81" s="3" t="s">
        <v>115</v>
      </c>
      <c r="B81" s="504">
        <v>7</v>
      </c>
      <c r="C81" s="488">
        <v>100088640</v>
      </c>
      <c r="D81" s="488" t="s">
        <v>19313</v>
      </c>
      <c r="E81" s="504">
        <v>7</v>
      </c>
      <c r="F81" s="488">
        <v>100006493</v>
      </c>
      <c r="G81" s="504" t="s">
        <v>1575</v>
      </c>
      <c r="H81" s="640">
        <v>0.84733800000000004</v>
      </c>
      <c r="I81" s="641">
        <v>2.69E-2</v>
      </c>
      <c r="J81" s="641">
        <v>3.5999999999999999E-3</v>
      </c>
      <c r="K81" s="642">
        <v>5.9919999999999999E-14</v>
      </c>
      <c r="L81" t="s">
        <v>1417</v>
      </c>
      <c r="M81" t="s">
        <v>19300</v>
      </c>
      <c r="N81" s="643">
        <v>-0.37789099999999998</v>
      </c>
      <c r="O81" s="643">
        <v>7.0622400000000002E-2</v>
      </c>
      <c r="P81" s="642">
        <v>4.0308999999999999E-7</v>
      </c>
      <c r="Q81" s="644">
        <v>0.46905802529671697</v>
      </c>
      <c r="R81" s="1041"/>
    </row>
    <row r="82" spans="1:18" customFormat="1" ht="14.4">
      <c r="A82" s="3" t="s">
        <v>115</v>
      </c>
      <c r="B82" s="504">
        <v>7</v>
      </c>
      <c r="C82" s="488">
        <v>100088640</v>
      </c>
      <c r="D82" s="488" t="s">
        <v>19314</v>
      </c>
      <c r="E82" s="504">
        <v>7</v>
      </c>
      <c r="F82" s="488">
        <v>100095664</v>
      </c>
      <c r="G82" s="504" t="s">
        <v>1946</v>
      </c>
      <c r="H82" s="640">
        <v>0.83456200000000003</v>
      </c>
      <c r="I82" s="641">
        <v>-2.7199999999999998E-2</v>
      </c>
      <c r="J82" s="641">
        <v>3.5999999999999999E-3</v>
      </c>
      <c r="K82" s="642">
        <v>3.2269999999999998E-14</v>
      </c>
      <c r="L82" t="s">
        <v>19315</v>
      </c>
      <c r="M82" t="s">
        <v>19293</v>
      </c>
      <c r="N82" s="643">
        <v>-0.32350099999999998</v>
      </c>
      <c r="O82" s="643">
        <v>7.5881400000000002E-2</v>
      </c>
      <c r="P82" s="642">
        <v>2.69696E-5</v>
      </c>
      <c r="Q82" s="644">
        <v>0.36074579658443301</v>
      </c>
      <c r="R82" s="1041"/>
    </row>
    <row r="83" spans="1:18" customFormat="1" ht="14.4">
      <c r="A83" s="3" t="s">
        <v>115</v>
      </c>
      <c r="B83" s="504">
        <v>7</v>
      </c>
      <c r="C83" s="488">
        <v>100088640</v>
      </c>
      <c r="D83" s="488" t="s">
        <v>19314</v>
      </c>
      <c r="E83" s="504">
        <v>7</v>
      </c>
      <c r="F83" s="488">
        <v>100095664</v>
      </c>
      <c r="G83" s="504" t="s">
        <v>1946</v>
      </c>
      <c r="H83" s="640">
        <v>0.83456200000000003</v>
      </c>
      <c r="I83" s="641">
        <v>-2.7199999999999998E-2</v>
      </c>
      <c r="J83" s="641">
        <v>3.5999999999999999E-3</v>
      </c>
      <c r="K83" s="642">
        <v>3.2269999999999998E-14</v>
      </c>
      <c r="L83" t="s">
        <v>19308</v>
      </c>
      <c r="M83" t="s">
        <v>19297</v>
      </c>
      <c r="N83" s="643">
        <v>0.58126599999999995</v>
      </c>
      <c r="O83" s="643">
        <v>5.3610900000000003E-2</v>
      </c>
      <c r="P83" s="642">
        <v>1.0415100000000001E-20</v>
      </c>
      <c r="Q83" s="644">
        <v>0.35445276658605201</v>
      </c>
      <c r="R83" s="1041"/>
    </row>
    <row r="84" spans="1:18" customFormat="1" ht="14.4">
      <c r="A84" s="3" t="s">
        <v>115</v>
      </c>
      <c r="B84" s="504">
        <v>7</v>
      </c>
      <c r="C84" s="488">
        <v>100088640</v>
      </c>
      <c r="D84" s="488" t="s">
        <v>1844</v>
      </c>
      <c r="E84" s="504">
        <v>7</v>
      </c>
      <c r="F84" s="488">
        <v>100097895</v>
      </c>
      <c r="G84" s="504" t="s">
        <v>1946</v>
      </c>
      <c r="H84" s="640">
        <v>0.83304800000000001</v>
      </c>
      <c r="I84" s="641">
        <v>2.8400000000000002E-2</v>
      </c>
      <c r="J84" s="641">
        <v>3.5999999999999999E-3</v>
      </c>
      <c r="K84" s="642">
        <v>6.8910000000000002E-15</v>
      </c>
      <c r="L84" t="s">
        <v>1417</v>
      </c>
      <c r="M84" t="s">
        <v>19297</v>
      </c>
      <c r="N84" s="643">
        <v>-0.37822600000000001</v>
      </c>
      <c r="O84" s="643">
        <v>6.7545599999999997E-2</v>
      </c>
      <c r="P84" s="642">
        <v>9.6229499999999995E-8</v>
      </c>
      <c r="Q84" s="644">
        <v>0.33963623036413798</v>
      </c>
      <c r="R84" s="1041"/>
    </row>
    <row r="85" spans="1:18" customFormat="1" ht="14.4">
      <c r="A85" s="3" t="s">
        <v>115</v>
      </c>
      <c r="B85" s="504">
        <v>7</v>
      </c>
      <c r="C85" s="488">
        <v>100088640</v>
      </c>
      <c r="D85" s="488" t="s">
        <v>457</v>
      </c>
      <c r="E85" s="504">
        <v>7</v>
      </c>
      <c r="F85" s="488">
        <v>100089385</v>
      </c>
      <c r="G85" s="504" t="s">
        <v>1461</v>
      </c>
      <c r="H85" s="640">
        <v>0.93845100000000004</v>
      </c>
      <c r="I85" s="641">
        <v>2.9000000000000001E-2</v>
      </c>
      <c r="J85" s="641">
        <v>3.7000000000000002E-3</v>
      </c>
      <c r="K85" s="642">
        <v>2.321E-15</v>
      </c>
      <c r="L85" t="s">
        <v>19308</v>
      </c>
      <c r="M85" t="s">
        <v>19291</v>
      </c>
      <c r="N85" s="643">
        <v>0.58918999999999999</v>
      </c>
      <c r="O85" s="643">
        <v>5.5008399999999999E-2</v>
      </c>
      <c r="P85" s="642">
        <v>1.17407E-20</v>
      </c>
      <c r="Q85" s="644">
        <v>0.27512624974150302</v>
      </c>
      <c r="R85" s="1041"/>
    </row>
    <row r="86" spans="1:18" customFormat="1" ht="14.4">
      <c r="A86" s="3" t="s">
        <v>115</v>
      </c>
      <c r="B86" s="504">
        <v>7</v>
      </c>
      <c r="C86" s="488">
        <v>100088640</v>
      </c>
      <c r="D86" s="488" t="s">
        <v>19314</v>
      </c>
      <c r="E86" s="504">
        <v>7</v>
      </c>
      <c r="F86" s="488">
        <v>100095664</v>
      </c>
      <c r="G86" s="504" t="s">
        <v>1946</v>
      </c>
      <c r="H86" s="640">
        <v>0.83456200000000003</v>
      </c>
      <c r="I86" s="641">
        <v>2.8199999999999999E-2</v>
      </c>
      <c r="J86" s="641">
        <v>3.5999999999999999E-3</v>
      </c>
      <c r="K86" s="642">
        <v>9.6529999999999997E-15</v>
      </c>
      <c r="L86" t="s">
        <v>15513</v>
      </c>
      <c r="M86" t="s">
        <v>19297</v>
      </c>
      <c r="N86" s="643">
        <v>-0.137408</v>
      </c>
      <c r="O86" s="643">
        <v>2.83699E-2</v>
      </c>
      <c r="P86" s="642">
        <v>3.0814900000000002E-6</v>
      </c>
      <c r="Q86" s="644">
        <v>0.20206149778541199</v>
      </c>
      <c r="R86" s="1041"/>
    </row>
    <row r="87" spans="1:18" customFormat="1" ht="14.4">
      <c r="A87" s="3" t="s">
        <v>115</v>
      </c>
      <c r="B87" s="504">
        <v>7</v>
      </c>
      <c r="C87" s="488">
        <v>100088640</v>
      </c>
      <c r="D87" s="488" t="s">
        <v>19313</v>
      </c>
      <c r="E87" s="504">
        <v>7</v>
      </c>
      <c r="F87" s="488">
        <v>100006493</v>
      </c>
      <c r="G87" s="504" t="s">
        <v>1575</v>
      </c>
      <c r="H87" s="640">
        <v>0.84733800000000004</v>
      </c>
      <c r="I87" s="641">
        <v>2.69E-2</v>
      </c>
      <c r="J87" s="641">
        <v>3.5999999999999999E-3</v>
      </c>
      <c r="K87" s="642">
        <v>5.9919999999999999E-14</v>
      </c>
      <c r="L87" t="s">
        <v>19316</v>
      </c>
      <c r="M87" t="s">
        <v>19312</v>
      </c>
      <c r="N87" s="643">
        <v>-0.18298900000000001</v>
      </c>
      <c r="O87" s="643">
        <v>4.5137900000000002E-2</v>
      </c>
      <c r="P87" s="642">
        <v>7.6696800000000001E-5</v>
      </c>
      <c r="Q87" s="644">
        <v>0.18169240978486401</v>
      </c>
      <c r="R87" s="1041"/>
    </row>
    <row r="88" spans="1:18" customFormat="1" ht="14.4">
      <c r="A88" s="3" t="s">
        <v>115</v>
      </c>
      <c r="B88" s="504">
        <v>7</v>
      </c>
      <c r="C88" s="488">
        <v>100088640</v>
      </c>
      <c r="D88" s="488" t="s">
        <v>19317</v>
      </c>
      <c r="E88" s="504">
        <v>7</v>
      </c>
      <c r="F88" s="488">
        <v>100044754</v>
      </c>
      <c r="G88" s="504" t="s">
        <v>1461</v>
      </c>
      <c r="H88" s="640">
        <v>0.85945099999999996</v>
      </c>
      <c r="I88" s="641">
        <v>2.7400000000000001E-2</v>
      </c>
      <c r="J88" s="641">
        <v>3.5999999999999999E-3</v>
      </c>
      <c r="K88" s="642">
        <v>3.9339999999999999E-14</v>
      </c>
      <c r="L88" t="s">
        <v>19308</v>
      </c>
      <c r="M88" t="s">
        <v>19301</v>
      </c>
      <c r="N88" s="643">
        <v>0.37311800000000001</v>
      </c>
      <c r="O88" s="643">
        <v>3.84993E-2</v>
      </c>
      <c r="P88" s="642">
        <v>4.76256E-17</v>
      </c>
      <c r="Q88" s="644">
        <v>0.17513774203716301</v>
      </c>
      <c r="R88" s="1041"/>
    </row>
    <row r="89" spans="1:18" customFormat="1" ht="14.4">
      <c r="A89" s="3" t="s">
        <v>115</v>
      </c>
      <c r="B89" s="504">
        <v>7</v>
      </c>
      <c r="C89" s="488">
        <v>100088640</v>
      </c>
      <c r="D89" s="488" t="s">
        <v>19318</v>
      </c>
      <c r="E89" s="504">
        <v>7</v>
      </c>
      <c r="F89" s="488">
        <v>100072767</v>
      </c>
      <c r="G89" s="504" t="s">
        <v>1946</v>
      </c>
      <c r="H89" s="640">
        <v>0.90806299999999995</v>
      </c>
      <c r="I89" s="641">
        <v>2.7900000000000001E-2</v>
      </c>
      <c r="J89" s="641">
        <v>3.5999999999999999E-3</v>
      </c>
      <c r="K89" s="642">
        <v>1.1319999999999999E-14</v>
      </c>
      <c r="L89" t="s">
        <v>19319</v>
      </c>
      <c r="M89" t="s">
        <v>19295</v>
      </c>
      <c r="N89" s="643">
        <v>0.27257399999999998</v>
      </c>
      <c r="O89" s="643">
        <v>6.3934199999999997E-2</v>
      </c>
      <c r="P89" s="642">
        <v>2.6601000000000002E-5</v>
      </c>
      <c r="Q89" s="644">
        <v>0.14524306856361599</v>
      </c>
      <c r="R89" s="1041"/>
    </row>
    <row r="90" spans="1:18" customFormat="1" ht="14.4">
      <c r="A90" s="3" t="s">
        <v>115</v>
      </c>
      <c r="B90" s="504">
        <v>7</v>
      </c>
      <c r="C90" s="488">
        <v>100088640</v>
      </c>
      <c r="D90" s="488" t="s">
        <v>19320</v>
      </c>
      <c r="E90" s="504">
        <v>7</v>
      </c>
      <c r="F90" s="488">
        <v>99905684</v>
      </c>
      <c r="G90" s="504" t="s">
        <v>1461</v>
      </c>
      <c r="H90" s="640">
        <v>0.81937300000000002</v>
      </c>
      <c r="I90" s="641">
        <v>2.5100000000000001E-2</v>
      </c>
      <c r="J90" s="641">
        <v>3.7000000000000002E-3</v>
      </c>
      <c r="K90" s="642">
        <v>7.0139999999999998E-12</v>
      </c>
      <c r="L90" t="s">
        <v>19321</v>
      </c>
      <c r="M90" t="s">
        <v>19301</v>
      </c>
      <c r="N90" s="643">
        <v>0.93748299999999996</v>
      </c>
      <c r="O90" s="643">
        <v>5.3301000000000001E-2</v>
      </c>
      <c r="P90" s="642">
        <v>3.4859999999999998E-36</v>
      </c>
      <c r="Q90" s="644">
        <v>4.0472091758263599E-3</v>
      </c>
      <c r="R90" s="1041"/>
    </row>
    <row r="91" spans="1:18" customFormat="1" ht="14.4">
      <c r="A91" s="3" t="s">
        <v>115</v>
      </c>
      <c r="B91" s="504">
        <v>7</v>
      </c>
      <c r="C91" s="488">
        <v>100088640</v>
      </c>
      <c r="D91" s="488" t="s">
        <v>19320</v>
      </c>
      <c r="E91" s="504">
        <v>7</v>
      </c>
      <c r="F91" s="488">
        <v>99905684</v>
      </c>
      <c r="G91" s="504" t="s">
        <v>1461</v>
      </c>
      <c r="H91" s="640">
        <v>0.81937300000000002</v>
      </c>
      <c r="I91" s="641">
        <v>2.5100000000000001E-2</v>
      </c>
      <c r="J91" s="641">
        <v>3.7000000000000002E-3</v>
      </c>
      <c r="K91" s="642">
        <v>7.0139999999999998E-12</v>
      </c>
      <c r="L91" t="s">
        <v>19322</v>
      </c>
      <c r="M91" t="s">
        <v>19300</v>
      </c>
      <c r="N91" s="643">
        <v>0.89872399999999997</v>
      </c>
      <c r="O91" s="643">
        <v>3.7310200000000002E-2</v>
      </c>
      <c r="P91" s="642">
        <v>8.5226299999999998E-49</v>
      </c>
      <c r="Q91" s="644">
        <v>3.9594072813817797E-3</v>
      </c>
      <c r="R91" s="1041"/>
    </row>
    <row r="92" spans="1:18" customFormat="1" ht="14.4">
      <c r="A92" s="3" t="s">
        <v>115</v>
      </c>
      <c r="B92" s="504">
        <v>7</v>
      </c>
      <c r="C92" s="488">
        <v>100088640</v>
      </c>
      <c r="D92" s="488" t="s">
        <v>19320</v>
      </c>
      <c r="E92" s="504">
        <v>7</v>
      </c>
      <c r="F92" s="488">
        <v>99905684</v>
      </c>
      <c r="G92" s="504" t="s">
        <v>1461</v>
      </c>
      <c r="H92" s="640">
        <v>0.81937300000000002</v>
      </c>
      <c r="I92" s="641">
        <v>2.5100000000000001E-2</v>
      </c>
      <c r="J92" s="641">
        <v>3.7000000000000002E-3</v>
      </c>
      <c r="K92" s="642">
        <v>7.0139999999999998E-12</v>
      </c>
      <c r="L92" t="s">
        <v>19322</v>
      </c>
      <c r="M92" t="s">
        <v>19301</v>
      </c>
      <c r="N92" s="643">
        <v>0.89053499999999997</v>
      </c>
      <c r="O92" s="643">
        <v>4.31659E-2</v>
      </c>
      <c r="P92" s="642">
        <v>7.8860800000000007E-43</v>
      </c>
      <c r="Q92" s="644">
        <v>3.9439030618777801E-3</v>
      </c>
      <c r="R92" s="1041"/>
    </row>
    <row r="93" spans="1:18" customFormat="1" ht="14.4">
      <c r="A93" s="3" t="s">
        <v>115</v>
      </c>
      <c r="B93" s="504">
        <v>7</v>
      </c>
      <c r="C93" s="488">
        <v>100088640</v>
      </c>
      <c r="D93" s="488" t="s">
        <v>19320</v>
      </c>
      <c r="E93" s="504">
        <v>7</v>
      </c>
      <c r="F93" s="488">
        <v>99905684</v>
      </c>
      <c r="G93" s="504" t="s">
        <v>1461</v>
      </c>
      <c r="H93" s="640">
        <v>0.81937300000000002</v>
      </c>
      <c r="I93" s="641">
        <v>2.5100000000000001E-2</v>
      </c>
      <c r="J93" s="641">
        <v>3.7000000000000002E-3</v>
      </c>
      <c r="K93" s="642">
        <v>7.0139999999999998E-12</v>
      </c>
      <c r="L93" t="s">
        <v>19321</v>
      </c>
      <c r="M93" t="s">
        <v>19304</v>
      </c>
      <c r="N93" s="643">
        <v>1.08006</v>
      </c>
      <c r="O93" s="643">
        <v>8.41417E-2</v>
      </c>
      <c r="P93" s="642">
        <v>2.1588900000000001E-24</v>
      </c>
      <c r="Q93" s="644">
        <v>1.8924635505624299E-3</v>
      </c>
      <c r="R93" s="1041"/>
    </row>
    <row r="94" spans="1:18" customFormat="1" ht="14.4">
      <c r="A94" s="3" t="s">
        <v>115</v>
      </c>
      <c r="B94" s="504">
        <v>7</v>
      </c>
      <c r="C94" s="488">
        <v>100088640</v>
      </c>
      <c r="D94" s="488" t="s">
        <v>19320</v>
      </c>
      <c r="E94" s="504">
        <v>7</v>
      </c>
      <c r="F94" s="488">
        <v>99905684</v>
      </c>
      <c r="G94" s="504" t="s">
        <v>1461</v>
      </c>
      <c r="H94" s="640">
        <v>0.81937300000000002</v>
      </c>
      <c r="I94" s="641">
        <v>2.5100000000000001E-2</v>
      </c>
      <c r="J94" s="641">
        <v>3.7000000000000002E-3</v>
      </c>
      <c r="K94" s="642">
        <v>7.0139999999999998E-12</v>
      </c>
      <c r="L94" t="s">
        <v>19322</v>
      </c>
      <c r="M94" t="s">
        <v>19299</v>
      </c>
      <c r="N94" s="643">
        <v>0.77313200000000004</v>
      </c>
      <c r="O94" s="643">
        <v>3.6927500000000002E-2</v>
      </c>
      <c r="P94" s="642">
        <v>6.0900799999999997E-48</v>
      </c>
      <c r="Q94" s="644">
        <v>1.79301519831186E-3</v>
      </c>
      <c r="R94" s="1041"/>
    </row>
    <row r="95" spans="1:18" customFormat="1" ht="14.4">
      <c r="A95" s="3" t="s">
        <v>115</v>
      </c>
      <c r="B95" s="504">
        <v>7</v>
      </c>
      <c r="C95" s="488">
        <v>100088640</v>
      </c>
      <c r="D95" s="488" t="s">
        <v>19320</v>
      </c>
      <c r="E95" s="504">
        <v>7</v>
      </c>
      <c r="F95" s="488">
        <v>99905684</v>
      </c>
      <c r="G95" s="504" t="s">
        <v>1461</v>
      </c>
      <c r="H95" s="640">
        <v>0.81937300000000002</v>
      </c>
      <c r="I95" s="641">
        <v>2.5100000000000001E-2</v>
      </c>
      <c r="J95" s="641">
        <v>3.7000000000000002E-3</v>
      </c>
      <c r="K95" s="642">
        <v>7.0139999999999998E-12</v>
      </c>
      <c r="L95" t="s">
        <v>19322</v>
      </c>
      <c r="M95" t="s">
        <v>19290</v>
      </c>
      <c r="N95" s="643">
        <v>0.98521300000000001</v>
      </c>
      <c r="O95" s="643">
        <v>5.4371500000000003E-2</v>
      </c>
      <c r="P95" s="642">
        <v>5.9417800000000001E-34</v>
      </c>
      <c r="Q95" s="644">
        <v>1.77813049677739E-3</v>
      </c>
      <c r="R95" s="1041"/>
    </row>
    <row r="96" spans="1:18" customFormat="1" ht="14.4">
      <c r="A96" s="516" t="s">
        <v>117</v>
      </c>
      <c r="B96" s="646">
        <v>7</v>
      </c>
      <c r="C96" s="647">
        <v>112116198</v>
      </c>
      <c r="D96" s="647" t="s">
        <v>117</v>
      </c>
      <c r="E96" s="646">
        <v>7</v>
      </c>
      <c r="F96" s="647">
        <v>112116198</v>
      </c>
      <c r="G96" s="646" t="s">
        <v>1575</v>
      </c>
      <c r="H96" s="648">
        <v>1</v>
      </c>
      <c r="I96" s="649">
        <v>1.95E-2</v>
      </c>
      <c r="J96" s="649">
        <v>3.0999999999999999E-3</v>
      </c>
      <c r="K96" s="650">
        <v>1.944E-10</v>
      </c>
      <c r="L96" s="517" t="s">
        <v>1845</v>
      </c>
      <c r="M96" s="517" t="s">
        <v>19304</v>
      </c>
      <c r="N96" s="651">
        <v>0.37293399999999999</v>
      </c>
      <c r="O96" s="651">
        <v>6.5002400000000002E-2</v>
      </c>
      <c r="P96" s="650">
        <v>7.1481300000000006E-8</v>
      </c>
      <c r="Q96" s="652">
        <v>0.96609201168454595</v>
      </c>
      <c r="R96" s="1041" t="s">
        <v>14985</v>
      </c>
    </row>
    <row r="97" spans="1:18" customFormat="1" ht="14.4">
      <c r="A97" s="5" t="s">
        <v>117</v>
      </c>
      <c r="B97" s="507">
        <v>7</v>
      </c>
      <c r="C97" s="492">
        <v>112116198</v>
      </c>
      <c r="D97" s="492" t="s">
        <v>1846</v>
      </c>
      <c r="E97" s="507">
        <v>7</v>
      </c>
      <c r="F97" s="492">
        <v>112111863</v>
      </c>
      <c r="G97" s="507" t="s">
        <v>1943</v>
      </c>
      <c r="H97" s="635">
        <v>0.81828199999999995</v>
      </c>
      <c r="I97" s="636">
        <v>1.8499999999999999E-2</v>
      </c>
      <c r="J97" s="636">
        <v>3.3E-3</v>
      </c>
      <c r="K97" s="637">
        <v>2.288E-8</v>
      </c>
      <c r="L97" s="6" t="s">
        <v>1845</v>
      </c>
      <c r="M97" s="6" t="s">
        <v>19294</v>
      </c>
      <c r="N97" s="638">
        <v>0.25557999999999997</v>
      </c>
      <c r="O97" s="638">
        <v>5.79678E-2</v>
      </c>
      <c r="P97" s="637">
        <v>1.8190600000000002E-5</v>
      </c>
      <c r="Q97" s="639">
        <v>0.10416244024078999</v>
      </c>
      <c r="R97" s="1041"/>
    </row>
    <row r="98" spans="1:18" customFormat="1" ht="14.4">
      <c r="A98" s="3" t="s">
        <v>307</v>
      </c>
      <c r="B98" s="504">
        <v>7</v>
      </c>
      <c r="C98" s="488">
        <v>116198621</v>
      </c>
      <c r="D98" s="488" t="s">
        <v>307</v>
      </c>
      <c r="E98" s="504">
        <v>7</v>
      </c>
      <c r="F98" s="488">
        <v>116198621</v>
      </c>
      <c r="G98" s="504" t="s">
        <v>1575</v>
      </c>
      <c r="H98" s="640">
        <v>1</v>
      </c>
      <c r="I98" s="641">
        <v>-3.1399999999999997E-2</v>
      </c>
      <c r="J98" s="641">
        <v>2.8999999999999998E-3</v>
      </c>
      <c r="K98" s="642">
        <v>1.279E-27</v>
      </c>
      <c r="L98" t="s">
        <v>309</v>
      </c>
      <c r="M98" t="s">
        <v>19293</v>
      </c>
      <c r="N98" s="643">
        <v>-0.127777</v>
      </c>
      <c r="O98" s="643">
        <v>2.7034099999999998E-2</v>
      </c>
      <c r="P98" s="642">
        <v>3.50712E-6</v>
      </c>
      <c r="Q98" s="644">
        <v>5.0122204661771697E-2</v>
      </c>
      <c r="R98" s="645" t="s">
        <v>14956</v>
      </c>
    </row>
    <row r="99" spans="1:18" customFormat="1" ht="14.4">
      <c r="A99" s="513" t="s">
        <v>131</v>
      </c>
      <c r="B99" s="660">
        <v>9</v>
      </c>
      <c r="C99" s="661">
        <v>103343155</v>
      </c>
      <c r="D99" s="661" t="s">
        <v>1848</v>
      </c>
      <c r="E99" s="660">
        <v>9</v>
      </c>
      <c r="F99" s="661">
        <v>103350089</v>
      </c>
      <c r="G99" s="660" t="s">
        <v>1946</v>
      </c>
      <c r="H99" s="662">
        <v>0.89351100000000006</v>
      </c>
      <c r="I99" s="663">
        <v>1.4200000000000001E-2</v>
      </c>
      <c r="J99" s="663">
        <v>2.8999999999999998E-3</v>
      </c>
      <c r="K99" s="664">
        <v>1.153E-6</v>
      </c>
      <c r="L99" s="514" t="s">
        <v>1419</v>
      </c>
      <c r="M99" s="514" t="s">
        <v>19296</v>
      </c>
      <c r="N99" s="665">
        <v>0.25274799999999997</v>
      </c>
      <c r="O99" s="665">
        <v>6.4930699999999994E-2</v>
      </c>
      <c r="P99" s="664">
        <v>1.5520200000000001E-4</v>
      </c>
      <c r="Q99" s="666">
        <v>0.11398360945644299</v>
      </c>
      <c r="R99" s="630" t="s">
        <v>14985</v>
      </c>
    </row>
    <row r="100" spans="1:18" customFormat="1" ht="14.4">
      <c r="A100" s="3" t="s">
        <v>326</v>
      </c>
      <c r="B100" s="504">
        <v>10</v>
      </c>
      <c r="C100" s="488">
        <v>75417249</v>
      </c>
      <c r="D100" s="488" t="s">
        <v>326</v>
      </c>
      <c r="E100" s="504">
        <v>10</v>
      </c>
      <c r="F100" s="488">
        <v>75417249</v>
      </c>
      <c r="G100" s="504" t="s">
        <v>1950</v>
      </c>
      <c r="H100" s="640">
        <v>1</v>
      </c>
      <c r="I100" s="641">
        <v>2.3800000000000002E-2</v>
      </c>
      <c r="J100" s="641">
        <v>3.8E-3</v>
      </c>
      <c r="K100" s="642">
        <v>5.4059999999999997E-10</v>
      </c>
      <c r="L100" t="s">
        <v>1849</v>
      </c>
      <c r="M100" t="s">
        <v>19299</v>
      </c>
      <c r="N100" s="643">
        <v>-0.47433199999999998</v>
      </c>
      <c r="O100" s="643">
        <v>0.126197</v>
      </c>
      <c r="P100" s="642">
        <v>2.3808600000000001E-4</v>
      </c>
      <c r="Q100" s="644">
        <v>1.6820203142770999E-2</v>
      </c>
      <c r="R100" s="1040" t="s">
        <v>14956</v>
      </c>
    </row>
    <row r="101" spans="1:18" customFormat="1" ht="14.4">
      <c r="A101" s="3" t="s">
        <v>326</v>
      </c>
      <c r="B101" s="504">
        <v>10</v>
      </c>
      <c r="C101" s="488">
        <v>75417249</v>
      </c>
      <c r="D101" s="488" t="s">
        <v>1850</v>
      </c>
      <c r="E101" s="504">
        <v>10</v>
      </c>
      <c r="F101" s="488">
        <v>75421648</v>
      </c>
      <c r="G101" s="504" t="s">
        <v>1575</v>
      </c>
      <c r="H101" s="640">
        <v>0.92783800000000005</v>
      </c>
      <c r="I101" s="641">
        <v>2.3400000000000001E-2</v>
      </c>
      <c r="J101" s="641">
        <v>3.8E-3</v>
      </c>
      <c r="K101" s="642">
        <v>9.7510000000000008E-10</v>
      </c>
      <c r="L101" t="s">
        <v>1851</v>
      </c>
      <c r="M101" t="s">
        <v>19291</v>
      </c>
      <c r="N101" s="643">
        <v>-0.43169800000000003</v>
      </c>
      <c r="O101" s="643">
        <v>0.122461</v>
      </c>
      <c r="P101" s="642">
        <v>5.4787800000000002E-4</v>
      </c>
      <c r="Q101" s="644">
        <v>1.63645888009116E-2</v>
      </c>
      <c r="R101" s="1040"/>
    </row>
    <row r="102" spans="1:18" customFormat="1" ht="14.4">
      <c r="A102" s="495" t="s">
        <v>329</v>
      </c>
      <c r="B102" s="501">
        <v>10</v>
      </c>
      <c r="C102" s="497">
        <v>104081349</v>
      </c>
      <c r="D102" s="497" t="s">
        <v>1854</v>
      </c>
      <c r="E102" s="501">
        <v>10</v>
      </c>
      <c r="F102" s="497">
        <v>103998671</v>
      </c>
      <c r="G102" s="501" t="s">
        <v>1510</v>
      </c>
      <c r="H102" s="667">
        <v>0.91122499999999995</v>
      </c>
      <c r="I102" s="668">
        <v>2.8400000000000002E-2</v>
      </c>
      <c r="J102" s="668">
        <v>3.0000000000000001E-3</v>
      </c>
      <c r="K102" s="669">
        <v>1.5349999999999999E-21</v>
      </c>
      <c r="L102" s="496" t="s">
        <v>1423</v>
      </c>
      <c r="M102" s="496" t="s">
        <v>19293</v>
      </c>
      <c r="N102" s="670">
        <v>-0.27561000000000002</v>
      </c>
      <c r="O102" s="670">
        <v>5.1891199999999998E-2</v>
      </c>
      <c r="P102" s="669">
        <v>2.1152700000000001E-7</v>
      </c>
      <c r="Q102" s="671">
        <v>0.59390539849264601</v>
      </c>
      <c r="R102" s="1040" t="s">
        <v>14956</v>
      </c>
    </row>
    <row r="103" spans="1:18" customFormat="1" ht="14.4">
      <c r="A103" s="5" t="s">
        <v>329</v>
      </c>
      <c r="B103" s="507">
        <v>10</v>
      </c>
      <c r="C103" s="492">
        <v>104081349</v>
      </c>
      <c r="D103" s="492" t="s">
        <v>1852</v>
      </c>
      <c r="E103" s="507">
        <v>10</v>
      </c>
      <c r="F103" s="492">
        <v>104072327</v>
      </c>
      <c r="G103" s="507" t="s">
        <v>1944</v>
      </c>
      <c r="H103" s="635">
        <v>0.920018</v>
      </c>
      <c r="I103" s="636">
        <v>-2.86E-2</v>
      </c>
      <c r="J103" s="636">
        <v>3.0000000000000001E-3</v>
      </c>
      <c r="K103" s="637">
        <v>9.4099999999999993E-22</v>
      </c>
      <c r="L103" s="6" t="s">
        <v>1853</v>
      </c>
      <c r="M103" s="6" t="s">
        <v>19304</v>
      </c>
      <c r="N103" s="638">
        <v>-0.225884</v>
      </c>
      <c r="O103" s="638">
        <v>5.0801300000000001E-2</v>
      </c>
      <c r="P103" s="637">
        <v>1.9381600000000001E-5</v>
      </c>
      <c r="Q103" s="639">
        <v>0.52427414723714105</v>
      </c>
      <c r="R103" s="1040"/>
    </row>
    <row r="104" spans="1:18" customFormat="1" ht="14.4">
      <c r="A104" s="516" t="s">
        <v>155</v>
      </c>
      <c r="B104" s="646">
        <v>11</v>
      </c>
      <c r="C104" s="647">
        <v>17497794</v>
      </c>
      <c r="D104" s="647" t="s">
        <v>155</v>
      </c>
      <c r="E104" s="646">
        <v>11</v>
      </c>
      <c r="F104" s="647">
        <v>17497794</v>
      </c>
      <c r="G104" s="646" t="s">
        <v>1943</v>
      </c>
      <c r="H104" s="648">
        <v>1</v>
      </c>
      <c r="I104" s="649">
        <v>-2.5100000000000001E-2</v>
      </c>
      <c r="J104" s="649">
        <v>3.0999999999999999E-3</v>
      </c>
      <c r="K104" s="650">
        <v>1.2089999999999999E-15</v>
      </c>
      <c r="L104" s="517" t="s">
        <v>1856</v>
      </c>
      <c r="M104" s="517" t="s">
        <v>19292</v>
      </c>
      <c r="N104" s="651">
        <v>0.58419200000000004</v>
      </c>
      <c r="O104" s="651">
        <v>3.7906599999999999E-2</v>
      </c>
      <c r="P104" s="650">
        <v>2.3462699999999998E-40</v>
      </c>
      <c r="Q104" s="652">
        <v>0.99999535797420203</v>
      </c>
      <c r="R104" s="1041" t="s">
        <v>14985</v>
      </c>
    </row>
    <row r="105" spans="1:18" customFormat="1" ht="14.4">
      <c r="A105" s="515" t="s">
        <v>155</v>
      </c>
      <c r="B105" s="672">
        <v>11</v>
      </c>
      <c r="C105" s="509">
        <v>17497794</v>
      </c>
      <c r="D105" s="509" t="s">
        <v>155</v>
      </c>
      <c r="E105" s="672">
        <v>11</v>
      </c>
      <c r="F105" s="509">
        <v>17497794</v>
      </c>
      <c r="G105" s="672" t="s">
        <v>1943</v>
      </c>
      <c r="H105" s="673">
        <v>1</v>
      </c>
      <c r="I105" s="674">
        <v>-2.5100000000000001E-2</v>
      </c>
      <c r="J105" s="674">
        <v>3.0999999999999999E-3</v>
      </c>
      <c r="K105" s="675">
        <v>1.2089999999999999E-15</v>
      </c>
      <c r="L105" s="1" t="s">
        <v>1856</v>
      </c>
      <c r="M105" s="1" t="s">
        <v>19293</v>
      </c>
      <c r="N105" s="676">
        <v>0.63812100000000005</v>
      </c>
      <c r="O105" s="676">
        <v>4.3177899999999998E-2</v>
      </c>
      <c r="P105" s="675">
        <v>1.4469100000000001E-37</v>
      </c>
      <c r="Q105" s="677">
        <v>0.99999535797413097</v>
      </c>
      <c r="R105" s="1041"/>
    </row>
    <row r="106" spans="1:18" customFormat="1" ht="14.4">
      <c r="A106" s="515" t="s">
        <v>155</v>
      </c>
      <c r="B106" s="672">
        <v>11</v>
      </c>
      <c r="C106" s="509">
        <v>17497794</v>
      </c>
      <c r="D106" s="509" t="s">
        <v>155</v>
      </c>
      <c r="E106" s="672">
        <v>11</v>
      </c>
      <c r="F106" s="509">
        <v>17497794</v>
      </c>
      <c r="G106" s="672" t="s">
        <v>1943</v>
      </c>
      <c r="H106" s="673">
        <v>1</v>
      </c>
      <c r="I106" s="674">
        <v>-2.5100000000000001E-2</v>
      </c>
      <c r="J106" s="674">
        <v>3.0999999999999999E-3</v>
      </c>
      <c r="K106" s="675">
        <v>1.2089999999999999E-15</v>
      </c>
      <c r="L106" s="1" t="s">
        <v>1856</v>
      </c>
      <c r="M106" s="1" t="s">
        <v>19303</v>
      </c>
      <c r="N106" s="676">
        <v>0.57039099999999998</v>
      </c>
      <c r="O106" s="676">
        <v>6.3571600000000006E-2</v>
      </c>
      <c r="P106" s="675">
        <v>4.2844600000000002E-14</v>
      </c>
      <c r="Q106" s="677">
        <v>0.99999535796119898</v>
      </c>
      <c r="R106" s="1041"/>
    </row>
    <row r="107" spans="1:18" customFormat="1" ht="14.4">
      <c r="A107" s="515" t="s">
        <v>155</v>
      </c>
      <c r="B107" s="672">
        <v>11</v>
      </c>
      <c r="C107" s="509">
        <v>17497794</v>
      </c>
      <c r="D107" s="509" t="s">
        <v>155</v>
      </c>
      <c r="E107" s="672">
        <v>11</v>
      </c>
      <c r="F107" s="509">
        <v>17497794</v>
      </c>
      <c r="G107" s="672" t="s">
        <v>1943</v>
      </c>
      <c r="H107" s="673">
        <v>1</v>
      </c>
      <c r="I107" s="674">
        <v>-2.5100000000000001E-2</v>
      </c>
      <c r="J107" s="674">
        <v>3.0999999999999999E-3</v>
      </c>
      <c r="K107" s="675">
        <v>1.2089999999999999E-15</v>
      </c>
      <c r="L107" s="1" t="s">
        <v>1856</v>
      </c>
      <c r="M107" s="1" t="s">
        <v>19301</v>
      </c>
      <c r="N107" s="676">
        <v>0.45385700000000001</v>
      </c>
      <c r="O107" s="676">
        <v>5.2031399999999998E-2</v>
      </c>
      <c r="P107" s="675">
        <v>1.11729E-14</v>
      </c>
      <c r="Q107" s="677">
        <v>0.99999535780159798</v>
      </c>
      <c r="R107" s="1041"/>
    </row>
    <row r="108" spans="1:18" customFormat="1" ht="14.4">
      <c r="A108" s="515" t="s">
        <v>155</v>
      </c>
      <c r="B108" s="672">
        <v>11</v>
      </c>
      <c r="C108" s="509">
        <v>17497794</v>
      </c>
      <c r="D108" s="509" t="s">
        <v>155</v>
      </c>
      <c r="E108" s="672">
        <v>11</v>
      </c>
      <c r="F108" s="509">
        <v>17497794</v>
      </c>
      <c r="G108" s="672" t="s">
        <v>1943</v>
      </c>
      <c r="H108" s="673">
        <v>1</v>
      </c>
      <c r="I108" s="674">
        <v>-2.5100000000000001E-2</v>
      </c>
      <c r="J108" s="674">
        <v>3.0999999999999999E-3</v>
      </c>
      <c r="K108" s="675">
        <v>1.2089999999999999E-15</v>
      </c>
      <c r="L108" s="1" t="s">
        <v>1856</v>
      </c>
      <c r="M108" s="1" t="s">
        <v>19298</v>
      </c>
      <c r="N108" s="676">
        <v>0.46363100000000002</v>
      </c>
      <c r="O108" s="676">
        <v>4.8364999999999998E-2</v>
      </c>
      <c r="P108" s="675">
        <v>8.6698600000000002E-17</v>
      </c>
      <c r="Q108" s="677">
        <v>0.99999535020983199</v>
      </c>
      <c r="R108" s="1041"/>
    </row>
    <row r="109" spans="1:18" customFormat="1" ht="14.4">
      <c r="A109" s="515" t="s">
        <v>155</v>
      </c>
      <c r="B109" s="672">
        <v>11</v>
      </c>
      <c r="C109" s="509">
        <v>17497794</v>
      </c>
      <c r="D109" s="509" t="s">
        <v>155</v>
      </c>
      <c r="E109" s="672">
        <v>11</v>
      </c>
      <c r="F109" s="509">
        <v>17497794</v>
      </c>
      <c r="G109" s="672" t="s">
        <v>1943</v>
      </c>
      <c r="H109" s="673">
        <v>1</v>
      </c>
      <c r="I109" s="674">
        <v>-2.5100000000000001E-2</v>
      </c>
      <c r="J109" s="674">
        <v>3.0999999999999999E-3</v>
      </c>
      <c r="K109" s="675">
        <v>1.2089999999999999E-15</v>
      </c>
      <c r="L109" s="1" t="s">
        <v>1856</v>
      </c>
      <c r="M109" s="1" t="s">
        <v>19304</v>
      </c>
      <c r="N109" s="676">
        <v>0.38304899999999997</v>
      </c>
      <c r="O109" s="676">
        <v>4.56687E-2</v>
      </c>
      <c r="P109" s="675">
        <v>1.0199300000000001E-13</v>
      </c>
      <c r="Q109" s="677">
        <v>0.99999534468583595</v>
      </c>
      <c r="R109" s="1041"/>
    </row>
    <row r="110" spans="1:18" customFormat="1" ht="14.4">
      <c r="A110" s="515" t="s">
        <v>155</v>
      </c>
      <c r="B110" s="672">
        <v>11</v>
      </c>
      <c r="C110" s="509">
        <v>17497794</v>
      </c>
      <c r="D110" s="509" t="s">
        <v>155</v>
      </c>
      <c r="E110" s="672">
        <v>11</v>
      </c>
      <c r="F110" s="509">
        <v>17497794</v>
      </c>
      <c r="G110" s="672" t="s">
        <v>1943</v>
      </c>
      <c r="H110" s="673">
        <v>1</v>
      </c>
      <c r="I110" s="674">
        <v>-2.5100000000000001E-2</v>
      </c>
      <c r="J110" s="674">
        <v>3.0999999999999999E-3</v>
      </c>
      <c r="K110" s="675">
        <v>1.2089999999999999E-15</v>
      </c>
      <c r="L110" s="1" t="s">
        <v>1856</v>
      </c>
      <c r="M110" s="1" t="s">
        <v>19299</v>
      </c>
      <c r="N110" s="676">
        <v>0.51478500000000005</v>
      </c>
      <c r="O110" s="676">
        <v>5.7282199999999998E-2</v>
      </c>
      <c r="P110" s="675">
        <v>6.3279099999999999E-16</v>
      </c>
      <c r="Q110" s="677">
        <v>0.99999534071141905</v>
      </c>
      <c r="R110" s="1041"/>
    </row>
    <row r="111" spans="1:18" customFormat="1" ht="14.4">
      <c r="A111" s="515" t="s">
        <v>155</v>
      </c>
      <c r="B111" s="672">
        <v>11</v>
      </c>
      <c r="C111" s="509">
        <v>17497794</v>
      </c>
      <c r="D111" s="509" t="s">
        <v>155</v>
      </c>
      <c r="E111" s="672">
        <v>11</v>
      </c>
      <c r="F111" s="509">
        <v>17497794</v>
      </c>
      <c r="G111" s="672" t="s">
        <v>1943</v>
      </c>
      <c r="H111" s="673">
        <v>1</v>
      </c>
      <c r="I111" s="674">
        <v>-2.5100000000000001E-2</v>
      </c>
      <c r="J111" s="674">
        <v>3.0999999999999999E-3</v>
      </c>
      <c r="K111" s="675">
        <v>1.2089999999999999E-15</v>
      </c>
      <c r="L111" s="1" t="s">
        <v>1856</v>
      </c>
      <c r="M111" s="1" t="s">
        <v>19300</v>
      </c>
      <c r="N111" s="676">
        <v>0.28519899999999998</v>
      </c>
      <c r="O111" s="676">
        <v>4.0890099999999999E-2</v>
      </c>
      <c r="P111" s="675">
        <v>1.5781800000000001E-10</v>
      </c>
      <c r="Q111" s="677">
        <v>0.99999518576195301</v>
      </c>
      <c r="R111" s="1041"/>
    </row>
    <row r="112" spans="1:18" customFormat="1" ht="14.4">
      <c r="A112" s="515" t="s">
        <v>155</v>
      </c>
      <c r="B112" s="672">
        <v>11</v>
      </c>
      <c r="C112" s="509">
        <v>17497794</v>
      </c>
      <c r="D112" s="509" t="s">
        <v>155</v>
      </c>
      <c r="E112" s="672">
        <v>11</v>
      </c>
      <c r="F112" s="509">
        <v>17497794</v>
      </c>
      <c r="G112" s="672" t="s">
        <v>1943</v>
      </c>
      <c r="H112" s="673">
        <v>1</v>
      </c>
      <c r="I112" s="674">
        <v>-2.5100000000000001E-2</v>
      </c>
      <c r="J112" s="674">
        <v>3.0999999999999999E-3</v>
      </c>
      <c r="K112" s="675">
        <v>1.2089999999999999E-15</v>
      </c>
      <c r="L112" s="1" t="s">
        <v>1856</v>
      </c>
      <c r="M112" s="1" t="s">
        <v>19297</v>
      </c>
      <c r="N112" s="676">
        <v>0.46289999999999998</v>
      </c>
      <c r="O112" s="676">
        <v>5.14224E-2</v>
      </c>
      <c r="P112" s="675">
        <v>7.86198E-16</v>
      </c>
      <c r="Q112" s="677">
        <v>0.99999506909500702</v>
      </c>
      <c r="R112" s="1041"/>
    </row>
    <row r="113" spans="1:18" customFormat="1" ht="14.4">
      <c r="A113" s="518" t="s">
        <v>155</v>
      </c>
      <c r="B113" s="653">
        <v>11</v>
      </c>
      <c r="C113" s="654">
        <v>17497794</v>
      </c>
      <c r="D113" s="654" t="s">
        <v>155</v>
      </c>
      <c r="E113" s="653">
        <v>11</v>
      </c>
      <c r="F113" s="654">
        <v>17497794</v>
      </c>
      <c r="G113" s="653" t="s">
        <v>1943</v>
      </c>
      <c r="H113" s="655">
        <v>1</v>
      </c>
      <c r="I113" s="656">
        <v>-2.5100000000000001E-2</v>
      </c>
      <c r="J113" s="656">
        <v>3.0999999999999999E-3</v>
      </c>
      <c r="K113" s="657">
        <v>1.2089999999999999E-15</v>
      </c>
      <c r="L113" s="2" t="s">
        <v>1856</v>
      </c>
      <c r="M113" s="2" t="s">
        <v>19290</v>
      </c>
      <c r="N113" s="658">
        <v>0.42530400000000002</v>
      </c>
      <c r="O113" s="658">
        <v>7.4170700000000006E-2</v>
      </c>
      <c r="P113" s="657">
        <v>9.6826199999999994E-8</v>
      </c>
      <c r="Q113" s="659">
        <v>0.99248465335554903</v>
      </c>
      <c r="R113" s="1041"/>
    </row>
    <row r="114" spans="1:18" customFormat="1" ht="14.4">
      <c r="A114" s="515" t="s">
        <v>157</v>
      </c>
      <c r="B114" s="672">
        <v>11</v>
      </c>
      <c r="C114" s="509">
        <v>30453901</v>
      </c>
      <c r="D114" s="509" t="s">
        <v>157</v>
      </c>
      <c r="E114" s="672">
        <v>11</v>
      </c>
      <c r="F114" s="509">
        <v>30453901</v>
      </c>
      <c r="G114" s="672" t="s">
        <v>1948</v>
      </c>
      <c r="H114" s="673">
        <v>1</v>
      </c>
      <c r="I114" s="674">
        <v>-2.8899999999999999E-2</v>
      </c>
      <c r="J114" s="674">
        <v>4.3E-3</v>
      </c>
      <c r="K114" s="675">
        <v>2.8299999999999999E-11</v>
      </c>
      <c r="L114" s="1" t="s">
        <v>1857</v>
      </c>
      <c r="M114" s="1" t="s">
        <v>19292</v>
      </c>
      <c r="N114" s="676">
        <v>-0.39107700000000001</v>
      </c>
      <c r="O114" s="676">
        <v>5.5948600000000001E-2</v>
      </c>
      <c r="P114" s="675">
        <v>1.63932E-11</v>
      </c>
      <c r="Q114" s="677">
        <v>0.99639196977075095</v>
      </c>
      <c r="R114" s="685" t="s">
        <v>14985</v>
      </c>
    </row>
    <row r="115" spans="1:18" customFormat="1" ht="14.4">
      <c r="A115" s="519" t="s">
        <v>335</v>
      </c>
      <c r="B115" s="678">
        <v>11</v>
      </c>
      <c r="C115" s="679">
        <v>48091689</v>
      </c>
      <c r="D115" s="679" t="s">
        <v>1858</v>
      </c>
      <c r="E115" s="678">
        <v>11</v>
      </c>
      <c r="F115" s="679">
        <v>48098280</v>
      </c>
      <c r="G115" s="678" t="s">
        <v>1575</v>
      </c>
      <c r="H115" s="680">
        <v>0.96484000000000003</v>
      </c>
      <c r="I115" s="681">
        <v>-1.7299999999999999E-2</v>
      </c>
      <c r="J115" s="681">
        <v>3.2000000000000002E-3</v>
      </c>
      <c r="K115" s="682">
        <v>4.1379999999999997E-8</v>
      </c>
      <c r="L115" s="520" t="s">
        <v>1859</v>
      </c>
      <c r="M115" s="520" t="s">
        <v>19292</v>
      </c>
      <c r="N115" s="683">
        <v>0.25088199999999999</v>
      </c>
      <c r="O115" s="683">
        <v>4.78646E-2</v>
      </c>
      <c r="P115" s="682">
        <v>2.9188300000000002E-7</v>
      </c>
      <c r="Q115" s="684">
        <v>0.83388518328822203</v>
      </c>
      <c r="R115" s="629" t="s">
        <v>14956</v>
      </c>
    </row>
    <row r="116" spans="1:18" customFormat="1" ht="14.4">
      <c r="A116" s="515" t="s">
        <v>337</v>
      </c>
      <c r="B116" s="672">
        <v>11</v>
      </c>
      <c r="C116" s="509">
        <v>61552680</v>
      </c>
      <c r="D116" s="509" t="s">
        <v>1860</v>
      </c>
      <c r="E116" s="672">
        <v>11</v>
      </c>
      <c r="F116" s="509">
        <v>61569306</v>
      </c>
      <c r="G116" s="672" t="s">
        <v>1943</v>
      </c>
      <c r="H116" s="673">
        <v>0.96894000000000002</v>
      </c>
      <c r="I116" s="674">
        <v>-3.4200000000000001E-2</v>
      </c>
      <c r="J116" s="674">
        <v>3.0999999999999999E-3</v>
      </c>
      <c r="K116" s="675">
        <v>8.4249999999999991E-28</v>
      </c>
      <c r="L116" s="1" t="s">
        <v>1861</v>
      </c>
      <c r="M116" s="1" t="s">
        <v>19296</v>
      </c>
      <c r="N116" s="676">
        <v>-0.73766399999999999</v>
      </c>
      <c r="O116" s="676">
        <v>6.2522999999999995E-2</v>
      </c>
      <c r="P116" s="675">
        <v>1.61508E-22</v>
      </c>
      <c r="Q116" s="677">
        <v>0.851579683867972</v>
      </c>
      <c r="R116" s="1041" t="s">
        <v>14956</v>
      </c>
    </row>
    <row r="117" spans="1:18" customFormat="1" ht="14.4">
      <c r="A117" s="3" t="s">
        <v>337</v>
      </c>
      <c r="B117" s="504">
        <v>11</v>
      </c>
      <c r="C117" s="488">
        <v>61552680</v>
      </c>
      <c r="D117" s="488" t="s">
        <v>1872</v>
      </c>
      <c r="E117" s="504">
        <v>11</v>
      </c>
      <c r="F117" s="488">
        <v>61551927</v>
      </c>
      <c r="G117" s="504" t="s">
        <v>1951</v>
      </c>
      <c r="H117" s="640">
        <v>0.98404700000000001</v>
      </c>
      <c r="I117" s="641">
        <v>-3.4299999999999997E-2</v>
      </c>
      <c r="J117" s="641">
        <v>3.0999999999999999E-3</v>
      </c>
      <c r="K117" s="642">
        <v>5.8700000000000001E-28</v>
      </c>
      <c r="L117" t="s">
        <v>339</v>
      </c>
      <c r="M117" t="s">
        <v>19293</v>
      </c>
      <c r="N117" s="643">
        <v>0.13617099999999999</v>
      </c>
      <c r="O117" s="643">
        <v>2.64198E-2</v>
      </c>
      <c r="P117" s="642">
        <v>4.6132499999999998E-7</v>
      </c>
      <c r="Q117" s="644">
        <v>0.73126259636572399</v>
      </c>
      <c r="R117" s="1041"/>
    </row>
    <row r="118" spans="1:18" customFormat="1" ht="14.4">
      <c r="A118" s="3" t="s">
        <v>337</v>
      </c>
      <c r="B118" s="504">
        <v>11</v>
      </c>
      <c r="C118" s="488">
        <v>61552680</v>
      </c>
      <c r="D118" s="488" t="s">
        <v>1862</v>
      </c>
      <c r="E118" s="504">
        <v>11</v>
      </c>
      <c r="F118" s="488">
        <v>61567753</v>
      </c>
      <c r="G118" s="504" t="s">
        <v>1949</v>
      </c>
      <c r="H118" s="640">
        <v>0.89071400000000001</v>
      </c>
      <c r="I118" s="641">
        <v>-3.2000000000000001E-2</v>
      </c>
      <c r="J118" s="641">
        <v>3.2000000000000002E-3</v>
      </c>
      <c r="K118" s="642">
        <v>3.9990000000000002E-23</v>
      </c>
      <c r="L118" t="s">
        <v>1861</v>
      </c>
      <c r="M118" t="s">
        <v>19305</v>
      </c>
      <c r="N118" s="643">
        <v>-0.28731600000000002</v>
      </c>
      <c r="O118" s="643">
        <v>4.6258599999999997E-2</v>
      </c>
      <c r="P118" s="642">
        <v>6.0782799999999998E-9</v>
      </c>
      <c r="Q118" s="644">
        <v>0.56765049556523695</v>
      </c>
      <c r="R118" s="1041"/>
    </row>
    <row r="119" spans="1:18" customFormat="1" ht="14.4">
      <c r="A119" s="3" t="s">
        <v>337</v>
      </c>
      <c r="B119" s="504">
        <v>11</v>
      </c>
      <c r="C119" s="488">
        <v>61552680</v>
      </c>
      <c r="D119" s="488" t="s">
        <v>1860</v>
      </c>
      <c r="E119" s="504">
        <v>11</v>
      </c>
      <c r="F119" s="488">
        <v>61569306</v>
      </c>
      <c r="G119" s="504" t="s">
        <v>1943</v>
      </c>
      <c r="H119" s="640">
        <v>0.96894000000000002</v>
      </c>
      <c r="I119" s="641">
        <v>-3.4200000000000001E-2</v>
      </c>
      <c r="J119" s="641">
        <v>3.0999999999999999E-3</v>
      </c>
      <c r="K119" s="642">
        <v>8.4249999999999991E-28</v>
      </c>
      <c r="L119" t="s">
        <v>1861</v>
      </c>
      <c r="M119" t="s">
        <v>19295</v>
      </c>
      <c r="N119" s="643">
        <v>-0.192694</v>
      </c>
      <c r="O119" s="643">
        <v>4.50049E-2</v>
      </c>
      <c r="P119" s="642">
        <v>2.4619099999999999E-5</v>
      </c>
      <c r="Q119" s="644">
        <v>0.53904265001131801</v>
      </c>
      <c r="R119" s="1041"/>
    </row>
    <row r="120" spans="1:18" customFormat="1" ht="14.4">
      <c r="A120" s="3" t="s">
        <v>337</v>
      </c>
      <c r="B120" s="504">
        <v>11</v>
      </c>
      <c r="C120" s="488">
        <v>61552680</v>
      </c>
      <c r="D120" s="488" t="s">
        <v>1862</v>
      </c>
      <c r="E120" s="504">
        <v>11</v>
      </c>
      <c r="F120" s="488">
        <v>61567753</v>
      </c>
      <c r="G120" s="504" t="s">
        <v>1949</v>
      </c>
      <c r="H120" s="640">
        <v>0.89071400000000001</v>
      </c>
      <c r="I120" s="641">
        <v>-3.2000000000000001E-2</v>
      </c>
      <c r="J120" s="641">
        <v>3.2000000000000002E-3</v>
      </c>
      <c r="K120" s="642">
        <v>3.9990000000000002E-23</v>
      </c>
      <c r="L120" t="s">
        <v>1861</v>
      </c>
      <c r="M120" t="s">
        <v>19312</v>
      </c>
      <c r="N120" s="643">
        <v>-0.87997400000000003</v>
      </c>
      <c r="O120" s="643">
        <v>5.8718199999999998E-2</v>
      </c>
      <c r="P120" s="642">
        <v>7.6254000000000006E-33</v>
      </c>
      <c r="Q120" s="644">
        <v>0.46473607002102202</v>
      </c>
      <c r="R120" s="1041"/>
    </row>
    <row r="121" spans="1:18" customFormat="1" ht="14.4">
      <c r="A121" s="3" t="s">
        <v>337</v>
      </c>
      <c r="B121" s="504">
        <v>11</v>
      </c>
      <c r="C121" s="488">
        <v>61552680</v>
      </c>
      <c r="D121" s="488" t="s">
        <v>1871</v>
      </c>
      <c r="E121" s="504">
        <v>11</v>
      </c>
      <c r="F121" s="488">
        <v>61560081</v>
      </c>
      <c r="G121" s="504" t="s">
        <v>1575</v>
      </c>
      <c r="H121" s="640">
        <v>0.899621</v>
      </c>
      <c r="I121" s="641">
        <v>-3.3599999999999998E-2</v>
      </c>
      <c r="J121" s="641">
        <v>3.2000000000000002E-3</v>
      </c>
      <c r="K121" s="642">
        <v>2.2480000000000001E-25</v>
      </c>
      <c r="L121" t="s">
        <v>339</v>
      </c>
      <c r="M121" t="s">
        <v>19291</v>
      </c>
      <c r="N121" s="643">
        <v>0.16270799999999999</v>
      </c>
      <c r="O121" s="643">
        <v>3.9786200000000001E-2</v>
      </c>
      <c r="P121" s="642">
        <v>6.7407600000000002E-5</v>
      </c>
      <c r="Q121" s="644">
        <v>0.42405883226775698</v>
      </c>
      <c r="R121" s="1041"/>
    </row>
    <row r="122" spans="1:18" customFormat="1" ht="14.4">
      <c r="A122" s="3" t="s">
        <v>337</v>
      </c>
      <c r="B122" s="504">
        <v>11</v>
      </c>
      <c r="C122" s="488">
        <v>61552680</v>
      </c>
      <c r="D122" s="488" t="s">
        <v>1862</v>
      </c>
      <c r="E122" s="504">
        <v>11</v>
      </c>
      <c r="F122" s="488">
        <v>61567753</v>
      </c>
      <c r="G122" s="504" t="s">
        <v>1949</v>
      </c>
      <c r="H122" s="640">
        <v>0.89071400000000001</v>
      </c>
      <c r="I122" s="641">
        <v>-3.2000000000000001E-2</v>
      </c>
      <c r="J122" s="641">
        <v>3.2000000000000002E-3</v>
      </c>
      <c r="K122" s="642">
        <v>3.9990000000000002E-23</v>
      </c>
      <c r="L122" t="s">
        <v>1861</v>
      </c>
      <c r="M122" t="s">
        <v>19297</v>
      </c>
      <c r="N122" s="643">
        <v>-0.28958099999999998</v>
      </c>
      <c r="O122" s="643">
        <v>5.1817000000000002E-2</v>
      </c>
      <c r="P122" s="642">
        <v>1.01448E-7</v>
      </c>
      <c r="Q122" s="644">
        <v>0.41974747545309199</v>
      </c>
      <c r="R122" s="1041"/>
    </row>
    <row r="123" spans="1:18" customFormat="1" ht="14.4">
      <c r="A123" s="3" t="s">
        <v>337</v>
      </c>
      <c r="B123" s="504">
        <v>11</v>
      </c>
      <c r="C123" s="488">
        <v>61552680</v>
      </c>
      <c r="D123" s="488" t="s">
        <v>1869</v>
      </c>
      <c r="E123" s="504">
        <v>11</v>
      </c>
      <c r="F123" s="488">
        <v>61565908</v>
      </c>
      <c r="G123" s="504" t="s">
        <v>1944</v>
      </c>
      <c r="H123" s="640">
        <v>0.94194800000000001</v>
      </c>
      <c r="I123" s="641">
        <v>-3.0599999999999999E-2</v>
      </c>
      <c r="J123" s="641">
        <v>3.2000000000000002E-3</v>
      </c>
      <c r="K123" s="642">
        <v>5.2129999999999999E-22</v>
      </c>
      <c r="L123" t="s">
        <v>1861</v>
      </c>
      <c r="M123" t="s">
        <v>19323</v>
      </c>
      <c r="N123" s="643">
        <v>-0.42604500000000001</v>
      </c>
      <c r="O123" s="643">
        <v>8.8119500000000003E-2</v>
      </c>
      <c r="P123" s="642">
        <v>4.77644E-6</v>
      </c>
      <c r="Q123" s="644">
        <v>0.36457579033688498</v>
      </c>
      <c r="R123" s="1041"/>
    </row>
    <row r="124" spans="1:18" customFormat="1" ht="14.4">
      <c r="A124" s="3" t="s">
        <v>337</v>
      </c>
      <c r="B124" s="504">
        <v>11</v>
      </c>
      <c r="C124" s="488">
        <v>61552680</v>
      </c>
      <c r="D124" s="488" t="s">
        <v>1862</v>
      </c>
      <c r="E124" s="504">
        <v>11</v>
      </c>
      <c r="F124" s="488">
        <v>61567753</v>
      </c>
      <c r="G124" s="504" t="s">
        <v>1949</v>
      </c>
      <c r="H124" s="640">
        <v>0.89071400000000001</v>
      </c>
      <c r="I124" s="641">
        <v>-3.2000000000000001E-2</v>
      </c>
      <c r="J124" s="641">
        <v>3.2000000000000002E-3</v>
      </c>
      <c r="K124" s="642">
        <v>3.9990000000000002E-23</v>
      </c>
      <c r="L124" t="s">
        <v>1861</v>
      </c>
      <c r="M124" t="s">
        <v>19298</v>
      </c>
      <c r="N124" s="643">
        <v>-0.33665</v>
      </c>
      <c r="O124" s="643">
        <v>5.8762500000000002E-2</v>
      </c>
      <c r="P124" s="642">
        <v>6.6801200000000001E-8</v>
      </c>
      <c r="Q124" s="644">
        <v>0.31010279301064803</v>
      </c>
      <c r="R124" s="1041"/>
    </row>
    <row r="125" spans="1:18" customFormat="1" ht="14.4">
      <c r="A125" s="3" t="s">
        <v>337</v>
      </c>
      <c r="B125" s="504">
        <v>11</v>
      </c>
      <c r="C125" s="488">
        <v>61552680</v>
      </c>
      <c r="D125" s="488" t="s">
        <v>1867</v>
      </c>
      <c r="E125" s="504">
        <v>11</v>
      </c>
      <c r="F125" s="488">
        <v>61549025</v>
      </c>
      <c r="G125" s="504" t="s">
        <v>1575</v>
      </c>
      <c r="H125" s="640">
        <v>0.98209199999999996</v>
      </c>
      <c r="I125" s="641">
        <v>-3.4200000000000001E-2</v>
      </c>
      <c r="J125" s="641">
        <v>3.0999999999999999E-3</v>
      </c>
      <c r="K125" s="642">
        <v>1.3499999999999999E-27</v>
      </c>
      <c r="L125" t="s">
        <v>1868</v>
      </c>
      <c r="M125" t="s">
        <v>19324</v>
      </c>
      <c r="N125" s="643">
        <v>0.25090299999999999</v>
      </c>
      <c r="O125" s="643">
        <v>7.6534199999999997E-2</v>
      </c>
      <c r="P125" s="642">
        <v>1.43279E-3</v>
      </c>
      <c r="Q125" s="644">
        <v>0.27191660201690898</v>
      </c>
      <c r="R125" s="1041"/>
    </row>
    <row r="126" spans="1:18" customFormat="1" ht="14.4">
      <c r="A126" s="3" t="s">
        <v>337</v>
      </c>
      <c r="B126" s="504">
        <v>11</v>
      </c>
      <c r="C126" s="488">
        <v>61552680</v>
      </c>
      <c r="D126" s="488" t="s">
        <v>1870</v>
      </c>
      <c r="E126" s="504">
        <v>11</v>
      </c>
      <c r="F126" s="488">
        <v>61581656</v>
      </c>
      <c r="G126" s="504" t="s">
        <v>1575</v>
      </c>
      <c r="H126" s="640">
        <v>0.81952400000000003</v>
      </c>
      <c r="I126" s="641">
        <v>-3.1099999999999999E-2</v>
      </c>
      <c r="J126" s="641">
        <v>3.3E-3</v>
      </c>
      <c r="K126" s="642">
        <v>8.4379999999999999E-21</v>
      </c>
      <c r="L126" t="s">
        <v>1861</v>
      </c>
      <c r="M126" t="s">
        <v>19304</v>
      </c>
      <c r="N126" s="643">
        <v>-0.29216599999999998</v>
      </c>
      <c r="O126" s="643">
        <v>5.7481600000000001E-2</v>
      </c>
      <c r="P126" s="642">
        <v>1.3584899999999999E-6</v>
      </c>
      <c r="Q126" s="644">
        <v>0.25995117943952201</v>
      </c>
      <c r="R126" s="1041"/>
    </row>
    <row r="127" spans="1:18" customFormat="1" ht="14.4">
      <c r="A127" s="3" t="s">
        <v>337</v>
      </c>
      <c r="B127" s="504">
        <v>11</v>
      </c>
      <c r="C127" s="488">
        <v>61552680</v>
      </c>
      <c r="D127" s="488" t="s">
        <v>1871</v>
      </c>
      <c r="E127" s="504">
        <v>11</v>
      </c>
      <c r="F127" s="488">
        <v>61560081</v>
      </c>
      <c r="G127" s="504" t="s">
        <v>1575</v>
      </c>
      <c r="H127" s="640">
        <v>0.899621</v>
      </c>
      <c r="I127" s="641">
        <v>-3.3599999999999998E-2</v>
      </c>
      <c r="J127" s="641">
        <v>3.2000000000000002E-3</v>
      </c>
      <c r="K127" s="642">
        <v>2.2480000000000001E-25</v>
      </c>
      <c r="L127" t="s">
        <v>339</v>
      </c>
      <c r="M127" t="s">
        <v>19298</v>
      </c>
      <c r="N127" s="643">
        <v>0.23985899999999999</v>
      </c>
      <c r="O127" s="643">
        <v>4.7343799999999998E-2</v>
      </c>
      <c r="P127" s="642">
        <v>1.36035E-6</v>
      </c>
      <c r="Q127" s="644">
        <v>0.213708569925386</v>
      </c>
      <c r="R127" s="1041"/>
    </row>
    <row r="128" spans="1:18" customFormat="1" ht="14.4">
      <c r="A128" s="3" t="s">
        <v>337</v>
      </c>
      <c r="B128" s="504">
        <v>11</v>
      </c>
      <c r="C128" s="488">
        <v>61552680</v>
      </c>
      <c r="D128" s="488" t="s">
        <v>1865</v>
      </c>
      <c r="E128" s="504">
        <v>11</v>
      </c>
      <c r="F128" s="488">
        <v>61546592</v>
      </c>
      <c r="G128" s="504" t="s">
        <v>1461</v>
      </c>
      <c r="H128" s="640">
        <v>0.94315400000000005</v>
      </c>
      <c r="I128" s="641">
        <v>-3.2500000000000001E-2</v>
      </c>
      <c r="J128" s="641">
        <v>3.0999999999999999E-3</v>
      </c>
      <c r="K128" s="642">
        <v>1.0970000000000001E-25</v>
      </c>
      <c r="L128" t="s">
        <v>1866</v>
      </c>
      <c r="M128" t="s">
        <v>19325</v>
      </c>
      <c r="N128" s="643">
        <v>-0.40063500000000002</v>
      </c>
      <c r="O128" s="643">
        <v>0.11070000000000001</v>
      </c>
      <c r="P128" s="642">
        <v>4.6389400000000001E-4</v>
      </c>
      <c r="Q128" s="644">
        <v>8.2358094315052893E-2</v>
      </c>
      <c r="R128" s="1041"/>
    </row>
    <row r="129" spans="1:18" customFormat="1" ht="14.4">
      <c r="A129" s="3" t="s">
        <v>337</v>
      </c>
      <c r="B129" s="504">
        <v>11</v>
      </c>
      <c r="C129" s="488">
        <v>61552680</v>
      </c>
      <c r="D129" s="488" t="s">
        <v>1863</v>
      </c>
      <c r="E129" s="504">
        <v>11</v>
      </c>
      <c r="F129" s="488">
        <v>61547237</v>
      </c>
      <c r="G129" s="504" t="s">
        <v>1946</v>
      </c>
      <c r="H129" s="640">
        <v>0.86571799999999999</v>
      </c>
      <c r="I129" s="641">
        <v>-3.0599999999999999E-2</v>
      </c>
      <c r="J129" s="641">
        <v>3.2000000000000002E-3</v>
      </c>
      <c r="K129" s="642">
        <v>9.3579999999999998E-22</v>
      </c>
      <c r="L129" t="s">
        <v>1866</v>
      </c>
      <c r="M129" t="s">
        <v>19298</v>
      </c>
      <c r="N129" s="643">
        <v>-0.39698800000000001</v>
      </c>
      <c r="O129" s="643">
        <v>9.9069599999999994E-2</v>
      </c>
      <c r="P129" s="642">
        <v>1.02891E-4</v>
      </c>
      <c r="Q129" s="644">
        <v>2.01557420712354E-2</v>
      </c>
      <c r="R129" s="1041"/>
    </row>
    <row r="130" spans="1:18" customFormat="1" ht="14.4">
      <c r="A130" s="3" t="s">
        <v>337</v>
      </c>
      <c r="B130" s="504">
        <v>11</v>
      </c>
      <c r="C130" s="488">
        <v>61552680</v>
      </c>
      <c r="D130" s="488" t="s">
        <v>1863</v>
      </c>
      <c r="E130" s="504">
        <v>11</v>
      </c>
      <c r="F130" s="488">
        <v>61547237</v>
      </c>
      <c r="G130" s="504" t="s">
        <v>1946</v>
      </c>
      <c r="H130" s="640">
        <v>0.86571799999999999</v>
      </c>
      <c r="I130" s="641">
        <v>-3.0599999999999999E-2</v>
      </c>
      <c r="J130" s="641">
        <v>3.2000000000000002E-3</v>
      </c>
      <c r="K130" s="642">
        <v>9.3579999999999998E-22</v>
      </c>
      <c r="L130" t="s">
        <v>1864</v>
      </c>
      <c r="M130" t="s">
        <v>19312</v>
      </c>
      <c r="N130" s="643">
        <v>-0.29547099999999998</v>
      </c>
      <c r="O130" s="643">
        <v>7.5677999999999995E-2</v>
      </c>
      <c r="P130" s="642">
        <v>1.3633499999999999E-4</v>
      </c>
      <c r="Q130" s="644">
        <v>2.0109545013970099E-2</v>
      </c>
      <c r="R130" s="1041"/>
    </row>
    <row r="131" spans="1:18" customFormat="1" ht="14.4">
      <c r="A131" s="3" t="s">
        <v>337</v>
      </c>
      <c r="B131" s="504">
        <v>11</v>
      </c>
      <c r="C131" s="488">
        <v>61552680</v>
      </c>
      <c r="D131" s="488" t="s">
        <v>1863</v>
      </c>
      <c r="E131" s="504">
        <v>11</v>
      </c>
      <c r="F131" s="488">
        <v>61547237</v>
      </c>
      <c r="G131" s="504" t="s">
        <v>1946</v>
      </c>
      <c r="H131" s="640">
        <v>0.86571799999999999</v>
      </c>
      <c r="I131" s="641">
        <v>-3.0599999999999999E-2</v>
      </c>
      <c r="J131" s="641">
        <v>3.2000000000000002E-3</v>
      </c>
      <c r="K131" s="642">
        <v>9.3579999999999998E-22</v>
      </c>
      <c r="L131" t="s">
        <v>1609</v>
      </c>
      <c r="M131" t="s">
        <v>19299</v>
      </c>
      <c r="N131" s="643">
        <v>0.19985900000000001</v>
      </c>
      <c r="O131" s="643">
        <v>5.1332200000000001E-2</v>
      </c>
      <c r="P131" s="642">
        <v>1.44189E-4</v>
      </c>
      <c r="Q131" s="644">
        <v>1.5813431846978102E-2</v>
      </c>
      <c r="R131" s="1041"/>
    </row>
    <row r="132" spans="1:18" customFormat="1" ht="14.4">
      <c r="A132" s="3" t="s">
        <v>337</v>
      </c>
      <c r="B132" s="504">
        <v>11</v>
      </c>
      <c r="C132" s="488">
        <v>61552680</v>
      </c>
      <c r="D132" s="488" t="s">
        <v>1862</v>
      </c>
      <c r="E132" s="504">
        <v>11</v>
      </c>
      <c r="F132" s="488">
        <v>61567753</v>
      </c>
      <c r="G132" s="504" t="s">
        <v>1949</v>
      </c>
      <c r="H132" s="640">
        <v>0.89071400000000001</v>
      </c>
      <c r="I132" s="641">
        <v>-3.2000000000000001E-2</v>
      </c>
      <c r="J132" s="641">
        <v>3.2000000000000002E-3</v>
      </c>
      <c r="K132" s="642">
        <v>3.9990000000000002E-23</v>
      </c>
      <c r="L132" t="s">
        <v>1861</v>
      </c>
      <c r="M132" t="s">
        <v>19300</v>
      </c>
      <c r="N132" s="643">
        <v>-0.36732199999999998</v>
      </c>
      <c r="O132" s="643">
        <v>5.27679E-2</v>
      </c>
      <c r="P132" s="642">
        <v>1.69252E-10</v>
      </c>
      <c r="Q132" s="644">
        <v>1.3288015943806301E-2</v>
      </c>
      <c r="R132" s="1041"/>
    </row>
    <row r="133" spans="1:18" customFormat="1" ht="14.4">
      <c r="A133" s="3" t="s">
        <v>337</v>
      </c>
      <c r="B133" s="504">
        <v>11</v>
      </c>
      <c r="C133" s="488">
        <v>61552680</v>
      </c>
      <c r="D133" s="488" t="s">
        <v>1862</v>
      </c>
      <c r="E133" s="504">
        <v>11</v>
      </c>
      <c r="F133" s="488">
        <v>61567753</v>
      </c>
      <c r="G133" s="504" t="s">
        <v>1949</v>
      </c>
      <c r="H133" s="640">
        <v>0.89071400000000001</v>
      </c>
      <c r="I133" s="641">
        <v>-3.2000000000000001E-2</v>
      </c>
      <c r="J133" s="641">
        <v>3.2000000000000002E-3</v>
      </c>
      <c r="K133" s="642">
        <v>3.9990000000000002E-23</v>
      </c>
      <c r="L133" t="s">
        <v>1424</v>
      </c>
      <c r="M133" t="s">
        <v>19312</v>
      </c>
      <c r="N133" s="643">
        <v>-0.397758</v>
      </c>
      <c r="O133" s="643">
        <v>5.5173699999999999E-2</v>
      </c>
      <c r="P133" s="642">
        <v>1.7931100000000001E-11</v>
      </c>
      <c r="Q133" s="644">
        <v>4.9036775930444204E-4</v>
      </c>
      <c r="R133" s="1041"/>
    </row>
    <row r="134" spans="1:18" customFormat="1" ht="14.4">
      <c r="A134" s="513" t="s">
        <v>163</v>
      </c>
      <c r="B134" s="660">
        <v>12</v>
      </c>
      <c r="C134" s="661">
        <v>26598990</v>
      </c>
      <c r="D134" s="661" t="s">
        <v>163</v>
      </c>
      <c r="E134" s="660">
        <v>12</v>
      </c>
      <c r="F134" s="661">
        <v>26598990</v>
      </c>
      <c r="G134" s="660" t="s">
        <v>1951</v>
      </c>
      <c r="H134" s="662">
        <v>1</v>
      </c>
      <c r="I134" s="663">
        <v>7.1499999999999994E-2</v>
      </c>
      <c r="J134" s="663">
        <v>1.2E-2</v>
      </c>
      <c r="K134" s="664">
        <v>2.4739999999999999E-9</v>
      </c>
      <c r="L134" s="514" t="s">
        <v>1875</v>
      </c>
      <c r="M134" s="514" t="s">
        <v>19298</v>
      </c>
      <c r="N134" s="665">
        <v>0.72689999999999999</v>
      </c>
      <c r="O134" s="665">
        <v>0.21262200000000001</v>
      </c>
      <c r="P134" s="664">
        <v>8.4067099999999997E-4</v>
      </c>
      <c r="Q134" s="666">
        <v>3.19611653325952E-3</v>
      </c>
      <c r="R134" s="630" t="s">
        <v>14985</v>
      </c>
    </row>
    <row r="135" spans="1:18" customFormat="1" ht="14.4">
      <c r="A135" s="3" t="s">
        <v>343</v>
      </c>
      <c r="B135" s="504">
        <v>12</v>
      </c>
      <c r="C135" s="488">
        <v>46199798</v>
      </c>
      <c r="D135" s="488" t="s">
        <v>343</v>
      </c>
      <c r="E135" s="504">
        <v>12</v>
      </c>
      <c r="F135" s="488">
        <v>46199798</v>
      </c>
      <c r="G135" s="504" t="s">
        <v>1944</v>
      </c>
      <c r="H135" s="640">
        <v>1</v>
      </c>
      <c r="I135" s="641">
        <v>-8.7499999999999994E-2</v>
      </c>
      <c r="J135" s="641">
        <v>8.8999999999999999E-3</v>
      </c>
      <c r="K135" s="642">
        <v>1.456E-22</v>
      </c>
      <c r="L135" t="s">
        <v>19326</v>
      </c>
      <c r="M135" t="s">
        <v>19303</v>
      </c>
      <c r="N135" s="643">
        <v>-0.74037699999999995</v>
      </c>
      <c r="O135" s="643">
        <v>0.22478899999999999</v>
      </c>
      <c r="P135" s="642">
        <v>1.4201299999999999E-3</v>
      </c>
      <c r="Q135" s="644">
        <v>2.2803602538427201E-2</v>
      </c>
      <c r="R135" s="645" t="s">
        <v>14956</v>
      </c>
    </row>
    <row r="136" spans="1:18" customFormat="1" ht="14.4">
      <c r="A136" s="513" t="s">
        <v>346</v>
      </c>
      <c r="B136" s="660">
        <v>12</v>
      </c>
      <c r="C136" s="661">
        <v>110586278</v>
      </c>
      <c r="D136" s="661" t="s">
        <v>1876</v>
      </c>
      <c r="E136" s="660">
        <v>12</v>
      </c>
      <c r="F136" s="661">
        <v>110783241</v>
      </c>
      <c r="G136" s="660" t="s">
        <v>1575</v>
      </c>
      <c r="H136" s="662">
        <v>0.95422499999999999</v>
      </c>
      <c r="I136" s="663">
        <v>5.4300000000000001E-2</v>
      </c>
      <c r="J136" s="663">
        <v>3.5000000000000001E-3</v>
      </c>
      <c r="K136" s="664">
        <v>1.1870000000000001E-53</v>
      </c>
      <c r="L136" s="514" t="s">
        <v>1425</v>
      </c>
      <c r="M136" s="514" t="s">
        <v>19312</v>
      </c>
      <c r="N136" s="665">
        <v>-0.23590900000000001</v>
      </c>
      <c r="O136" s="665">
        <v>6.1469900000000001E-2</v>
      </c>
      <c r="P136" s="664">
        <v>1.7515099999999999E-4</v>
      </c>
      <c r="Q136" s="666">
        <v>7.8128449434537006E-2</v>
      </c>
      <c r="R136" s="630" t="s">
        <v>14956</v>
      </c>
    </row>
    <row r="137" spans="1:18" customFormat="1" ht="14.4">
      <c r="A137" s="515" t="s">
        <v>165</v>
      </c>
      <c r="B137" s="672">
        <v>12</v>
      </c>
      <c r="C137" s="509">
        <v>120671647</v>
      </c>
      <c r="D137" s="509" t="s">
        <v>1877</v>
      </c>
      <c r="E137" s="672">
        <v>12</v>
      </c>
      <c r="F137" s="509">
        <v>120646830</v>
      </c>
      <c r="G137" s="672" t="s">
        <v>1943</v>
      </c>
      <c r="H137" s="673">
        <v>0.81935500000000006</v>
      </c>
      <c r="I137" s="674">
        <v>-5.9400000000000001E-2</v>
      </c>
      <c r="J137" s="674">
        <v>9.4000000000000004E-3</v>
      </c>
      <c r="K137" s="675">
        <v>2.7580000000000002E-10</v>
      </c>
      <c r="L137" s="1" t="s">
        <v>1426</v>
      </c>
      <c r="M137" s="1" t="s">
        <v>19292</v>
      </c>
      <c r="N137" s="676">
        <v>-0.61018799999999995</v>
      </c>
      <c r="O137" s="676">
        <v>8.1154400000000002E-2</v>
      </c>
      <c r="P137" s="675">
        <v>5.75939E-13</v>
      </c>
      <c r="Q137" s="677">
        <v>0.91215344350981098</v>
      </c>
      <c r="R137" s="1041" t="s">
        <v>14985</v>
      </c>
    </row>
    <row r="138" spans="1:18" customFormat="1" ht="14.4">
      <c r="A138" s="3" t="s">
        <v>165</v>
      </c>
      <c r="B138" s="504">
        <v>12</v>
      </c>
      <c r="C138" s="488">
        <v>120671647</v>
      </c>
      <c r="D138" s="488" t="s">
        <v>1878</v>
      </c>
      <c r="E138" s="504">
        <v>12</v>
      </c>
      <c r="F138" s="488">
        <v>120668534</v>
      </c>
      <c r="G138" s="504" t="s">
        <v>1575</v>
      </c>
      <c r="H138" s="640">
        <v>1</v>
      </c>
      <c r="I138" s="641">
        <v>-7.5600000000000001E-2</v>
      </c>
      <c r="J138" s="641">
        <v>1.0800000000000001E-2</v>
      </c>
      <c r="K138" s="642">
        <v>2.7910000000000001E-12</v>
      </c>
      <c r="L138" t="s">
        <v>1426</v>
      </c>
      <c r="M138" t="s">
        <v>19293</v>
      </c>
      <c r="N138" s="643">
        <v>-0.56569100000000005</v>
      </c>
      <c r="O138" s="643">
        <v>0.13016800000000001</v>
      </c>
      <c r="P138" s="642">
        <v>1.8978200000000001E-5</v>
      </c>
      <c r="Q138" s="644">
        <v>0.59432767753225901</v>
      </c>
      <c r="R138" s="1041"/>
    </row>
    <row r="139" spans="1:18" customFormat="1" ht="14.4">
      <c r="A139" s="3" t="s">
        <v>165</v>
      </c>
      <c r="B139" s="504">
        <v>12</v>
      </c>
      <c r="C139" s="488">
        <v>120671647</v>
      </c>
      <c r="D139" s="488" t="s">
        <v>165</v>
      </c>
      <c r="E139" s="504">
        <v>12</v>
      </c>
      <c r="F139" s="488">
        <v>120671647</v>
      </c>
      <c r="G139" s="504" t="s">
        <v>1946</v>
      </c>
      <c r="H139" s="640">
        <v>1</v>
      </c>
      <c r="I139" s="641">
        <v>-7.7200000000000005E-2</v>
      </c>
      <c r="J139" s="641">
        <v>1.0800000000000001E-2</v>
      </c>
      <c r="K139" s="642">
        <v>1.0309999999999999E-12</v>
      </c>
      <c r="L139" t="s">
        <v>1426</v>
      </c>
      <c r="M139" t="s">
        <v>19295</v>
      </c>
      <c r="N139" s="643">
        <v>-0.49854100000000001</v>
      </c>
      <c r="O139" s="643">
        <v>0.140071</v>
      </c>
      <c r="P139" s="642">
        <v>4.2890199999999999E-4</v>
      </c>
      <c r="Q139" s="644">
        <v>9.8680890967166202E-2</v>
      </c>
      <c r="R139" s="1041"/>
    </row>
    <row r="140" spans="1:18" customFormat="1" ht="14.4">
      <c r="A140" s="519" t="s">
        <v>352</v>
      </c>
      <c r="B140" s="678">
        <v>13</v>
      </c>
      <c r="C140" s="679">
        <v>74511991</v>
      </c>
      <c r="D140" s="679" t="s">
        <v>1879</v>
      </c>
      <c r="E140" s="678">
        <v>13</v>
      </c>
      <c r="F140" s="679">
        <v>74509346</v>
      </c>
      <c r="G140" s="678" t="s">
        <v>1575</v>
      </c>
      <c r="H140" s="680">
        <v>0.968997</v>
      </c>
      <c r="I140" s="681">
        <v>4.2500000000000003E-2</v>
      </c>
      <c r="J140" s="681">
        <v>3.0999999999999999E-3</v>
      </c>
      <c r="K140" s="682">
        <v>7.5410000000000005E-44</v>
      </c>
      <c r="L140" s="520" t="s">
        <v>354</v>
      </c>
      <c r="M140" s="520" t="s">
        <v>19293</v>
      </c>
      <c r="N140" s="683">
        <v>0.265843</v>
      </c>
      <c r="O140" s="683">
        <v>3.7964900000000003E-2</v>
      </c>
      <c r="P140" s="682">
        <v>1.63747E-11</v>
      </c>
      <c r="Q140" s="684">
        <v>0.948689427205196</v>
      </c>
      <c r="R140" s="629" t="s">
        <v>14956</v>
      </c>
    </row>
    <row r="141" spans="1:18" customFormat="1" ht="14.4">
      <c r="A141" s="3" t="s">
        <v>171</v>
      </c>
      <c r="B141" s="504">
        <v>14</v>
      </c>
      <c r="C141" s="488">
        <v>75167706</v>
      </c>
      <c r="D141" s="488" t="s">
        <v>1880</v>
      </c>
      <c r="E141" s="504">
        <v>14</v>
      </c>
      <c r="F141" s="488">
        <v>75207263</v>
      </c>
      <c r="G141" s="504" t="s">
        <v>1575</v>
      </c>
      <c r="H141" s="640">
        <v>0.82985600000000004</v>
      </c>
      <c r="I141" s="641">
        <v>1.7399999999999999E-2</v>
      </c>
      <c r="J141" s="641">
        <v>3.0000000000000001E-3</v>
      </c>
      <c r="K141" s="642">
        <v>6.0170000000000002E-9</v>
      </c>
      <c r="L141" t="s">
        <v>1881</v>
      </c>
      <c r="M141" t="s">
        <v>19305</v>
      </c>
      <c r="N141" s="643">
        <v>-0.16877500000000001</v>
      </c>
      <c r="O141" s="643">
        <v>2.54716E-2</v>
      </c>
      <c r="P141" s="642">
        <v>7.5411899999999997E-10</v>
      </c>
      <c r="Q141" s="644">
        <v>0.69662551996013899</v>
      </c>
      <c r="R141" s="645" t="s">
        <v>14985</v>
      </c>
    </row>
    <row r="142" spans="1:18" customFormat="1" ht="14.4">
      <c r="A142" s="516" t="s">
        <v>173</v>
      </c>
      <c r="B142" s="646">
        <v>14</v>
      </c>
      <c r="C142" s="647">
        <v>90538964</v>
      </c>
      <c r="D142" s="647" t="s">
        <v>173</v>
      </c>
      <c r="E142" s="646">
        <v>14</v>
      </c>
      <c r="F142" s="647">
        <v>90538964</v>
      </c>
      <c r="G142" s="646" t="s">
        <v>1575</v>
      </c>
      <c r="H142" s="648">
        <v>1</v>
      </c>
      <c r="I142" s="649">
        <v>2.4E-2</v>
      </c>
      <c r="J142" s="649">
        <v>3.7000000000000002E-3</v>
      </c>
      <c r="K142" s="650">
        <v>1E-10</v>
      </c>
      <c r="L142" s="517" t="s">
        <v>1882</v>
      </c>
      <c r="M142" s="517" t="s">
        <v>19293</v>
      </c>
      <c r="N142" s="651">
        <v>-0.41393099999999999</v>
      </c>
      <c r="O142" s="651">
        <v>5.5848799999999997E-2</v>
      </c>
      <c r="P142" s="650">
        <v>1.2617999999999999E-12</v>
      </c>
      <c r="Q142" s="652">
        <v>0.99030796256443898</v>
      </c>
      <c r="R142" s="1041" t="s">
        <v>14985</v>
      </c>
    </row>
    <row r="143" spans="1:18" customFormat="1" ht="14.4">
      <c r="A143" s="518" t="s">
        <v>173</v>
      </c>
      <c r="B143" s="653">
        <v>14</v>
      </c>
      <c r="C143" s="654">
        <v>90538964</v>
      </c>
      <c r="D143" s="654" t="s">
        <v>1883</v>
      </c>
      <c r="E143" s="653">
        <v>14</v>
      </c>
      <c r="F143" s="654">
        <v>90539454</v>
      </c>
      <c r="G143" s="653" t="s">
        <v>1944</v>
      </c>
      <c r="H143" s="655">
        <v>0.97250400000000004</v>
      </c>
      <c r="I143" s="656">
        <v>2.3900000000000001E-2</v>
      </c>
      <c r="J143" s="656">
        <v>3.7000000000000002E-3</v>
      </c>
      <c r="K143" s="657">
        <v>1.122E-10</v>
      </c>
      <c r="L143" s="2" t="s">
        <v>1882</v>
      </c>
      <c r="M143" s="2" t="s">
        <v>19292</v>
      </c>
      <c r="N143" s="658">
        <v>-0.421182</v>
      </c>
      <c r="O143" s="658">
        <v>6.4376900000000001E-2</v>
      </c>
      <c r="P143" s="657">
        <v>2.4382800000000001E-10</v>
      </c>
      <c r="Q143" s="659">
        <v>0.98846625866771398</v>
      </c>
      <c r="R143" s="1041"/>
    </row>
    <row r="144" spans="1:18" customFormat="1" ht="14.4">
      <c r="A144" s="515" t="s">
        <v>355</v>
      </c>
      <c r="B144" s="672">
        <v>14</v>
      </c>
      <c r="C144" s="509">
        <v>102974999</v>
      </c>
      <c r="D144" s="509" t="s">
        <v>1884</v>
      </c>
      <c r="E144" s="672">
        <v>14</v>
      </c>
      <c r="F144" s="509">
        <v>102956489</v>
      </c>
      <c r="G144" s="672" t="s">
        <v>1950</v>
      </c>
      <c r="H144" s="673">
        <v>0.89492499999999997</v>
      </c>
      <c r="I144" s="674">
        <v>-2.93E-2</v>
      </c>
      <c r="J144" s="674">
        <v>3.0999999999999999E-3</v>
      </c>
      <c r="K144" s="675">
        <v>1.206E-20</v>
      </c>
      <c r="L144" s="1" t="s">
        <v>357</v>
      </c>
      <c r="M144" s="1" t="s">
        <v>19297</v>
      </c>
      <c r="N144" s="676">
        <v>0.32293100000000002</v>
      </c>
      <c r="O144" s="676">
        <v>3.2449100000000002E-2</v>
      </c>
      <c r="P144" s="675">
        <v>2.51361E-18</v>
      </c>
      <c r="Q144" s="677">
        <v>0.88712511329663701</v>
      </c>
      <c r="R144" s="1041" t="s">
        <v>14956</v>
      </c>
    </row>
    <row r="145" spans="1:18" customFormat="1" ht="14.4">
      <c r="A145" s="515" t="s">
        <v>355</v>
      </c>
      <c r="B145" s="672">
        <v>14</v>
      </c>
      <c r="C145" s="509">
        <v>102974999</v>
      </c>
      <c r="D145" s="509" t="s">
        <v>1884</v>
      </c>
      <c r="E145" s="672">
        <v>14</v>
      </c>
      <c r="F145" s="509">
        <v>102956489</v>
      </c>
      <c r="G145" s="672" t="s">
        <v>1950</v>
      </c>
      <c r="H145" s="673">
        <v>0.89492499999999997</v>
      </c>
      <c r="I145" s="674">
        <v>-2.93E-2</v>
      </c>
      <c r="J145" s="674">
        <v>3.0999999999999999E-3</v>
      </c>
      <c r="K145" s="675">
        <v>1.206E-20</v>
      </c>
      <c r="L145" s="1" t="s">
        <v>357</v>
      </c>
      <c r="M145" s="1" t="s">
        <v>19305</v>
      </c>
      <c r="N145" s="676">
        <v>0.38647100000000001</v>
      </c>
      <c r="O145" s="676">
        <v>4.4817299999999997E-2</v>
      </c>
      <c r="P145" s="675">
        <v>1.5570199999999999E-14</v>
      </c>
      <c r="Q145" s="677">
        <v>0.86357421816944102</v>
      </c>
      <c r="R145" s="1041"/>
    </row>
    <row r="146" spans="1:18" customFormat="1" ht="14.4">
      <c r="A146" s="515" t="s">
        <v>355</v>
      </c>
      <c r="B146" s="672">
        <v>14</v>
      </c>
      <c r="C146" s="509">
        <v>102974999</v>
      </c>
      <c r="D146" s="509" t="s">
        <v>1886</v>
      </c>
      <c r="E146" s="672">
        <v>14</v>
      </c>
      <c r="F146" s="509">
        <v>102949801</v>
      </c>
      <c r="G146" s="672" t="s">
        <v>19327</v>
      </c>
      <c r="H146" s="673">
        <v>0.87995900000000005</v>
      </c>
      <c r="I146" s="674">
        <v>-3.09E-2</v>
      </c>
      <c r="J146" s="674">
        <v>3.8E-3</v>
      </c>
      <c r="K146" s="675">
        <v>4.795E-16</v>
      </c>
      <c r="L146" s="1" t="s">
        <v>357</v>
      </c>
      <c r="M146" s="1" t="s">
        <v>19303</v>
      </c>
      <c r="N146" s="676">
        <v>0.32696599999999998</v>
      </c>
      <c r="O146" s="676">
        <v>5.5683099999999999E-2</v>
      </c>
      <c r="P146" s="675">
        <v>7.3013799999999997E-8</v>
      </c>
      <c r="Q146" s="677">
        <v>0.83695900218766806</v>
      </c>
      <c r="R146" s="1041"/>
    </row>
    <row r="147" spans="1:18" customFormat="1" ht="14.4">
      <c r="A147" s="515" t="s">
        <v>355</v>
      </c>
      <c r="B147" s="672">
        <v>14</v>
      </c>
      <c r="C147" s="509">
        <v>102974999</v>
      </c>
      <c r="D147" s="509" t="s">
        <v>355</v>
      </c>
      <c r="E147" s="672">
        <v>14</v>
      </c>
      <c r="F147" s="509">
        <v>102974999</v>
      </c>
      <c r="G147" s="672" t="s">
        <v>1944</v>
      </c>
      <c r="H147" s="673">
        <v>1</v>
      </c>
      <c r="I147" s="674">
        <v>-3.0499999999999999E-2</v>
      </c>
      <c r="J147" s="674">
        <v>3.2000000000000002E-3</v>
      </c>
      <c r="K147" s="675">
        <v>1.325E-21</v>
      </c>
      <c r="L147" s="1" t="s">
        <v>357</v>
      </c>
      <c r="M147" s="1" t="s">
        <v>19304</v>
      </c>
      <c r="N147" s="676">
        <v>0.38712999999999997</v>
      </c>
      <c r="O147" s="676">
        <v>6.0901900000000002E-2</v>
      </c>
      <c r="P147" s="675">
        <v>3.7246000000000001E-9</v>
      </c>
      <c r="Q147" s="677">
        <v>0.82242966002930895</v>
      </c>
      <c r="R147" s="1041"/>
    </row>
    <row r="148" spans="1:18" customFormat="1" ht="14.4">
      <c r="A148" s="515" t="s">
        <v>355</v>
      </c>
      <c r="B148" s="672">
        <v>14</v>
      </c>
      <c r="C148" s="509">
        <v>102974999</v>
      </c>
      <c r="D148" s="509" t="s">
        <v>1885</v>
      </c>
      <c r="E148" s="672">
        <v>14</v>
      </c>
      <c r="F148" s="509">
        <v>102949332</v>
      </c>
      <c r="G148" s="672" t="s">
        <v>1944</v>
      </c>
      <c r="H148" s="673">
        <v>0.87901399999999996</v>
      </c>
      <c r="I148" s="674">
        <v>-2.9899999999999999E-2</v>
      </c>
      <c r="J148" s="674">
        <v>3.7000000000000002E-3</v>
      </c>
      <c r="K148" s="675">
        <v>9.4189999999999998E-16</v>
      </c>
      <c r="L148" s="1" t="s">
        <v>357</v>
      </c>
      <c r="M148" s="1" t="s">
        <v>19300</v>
      </c>
      <c r="N148" s="676">
        <v>0.35359099999999999</v>
      </c>
      <c r="O148" s="676">
        <v>6.0879599999999999E-2</v>
      </c>
      <c r="P148" s="675">
        <v>4.9223700000000002E-8</v>
      </c>
      <c r="Q148" s="677">
        <v>0.81146135200279801</v>
      </c>
      <c r="R148" s="1041"/>
    </row>
    <row r="149" spans="1:18" customFormat="1" ht="14.4">
      <c r="A149" s="515" t="s">
        <v>355</v>
      </c>
      <c r="B149" s="672">
        <v>14</v>
      </c>
      <c r="C149" s="509">
        <v>102974999</v>
      </c>
      <c r="D149" s="509" t="s">
        <v>1887</v>
      </c>
      <c r="E149" s="672">
        <v>14</v>
      </c>
      <c r="F149" s="509">
        <v>102980993</v>
      </c>
      <c r="G149" s="672" t="s">
        <v>1950</v>
      </c>
      <c r="H149" s="673">
        <v>0.97041999999999995</v>
      </c>
      <c r="I149" s="674">
        <v>-0.03</v>
      </c>
      <c r="J149" s="674">
        <v>3.2000000000000002E-3</v>
      </c>
      <c r="K149" s="675">
        <v>8.5990000000000003E-21</v>
      </c>
      <c r="L149" s="1" t="s">
        <v>357</v>
      </c>
      <c r="M149" s="1" t="s">
        <v>19299</v>
      </c>
      <c r="N149" s="676">
        <v>0.306143</v>
      </c>
      <c r="O149" s="676">
        <v>4.0645399999999998E-2</v>
      </c>
      <c r="P149" s="675">
        <v>3.31217E-12</v>
      </c>
      <c r="Q149" s="677">
        <v>0.778478392383957</v>
      </c>
      <c r="R149" s="1041"/>
    </row>
    <row r="150" spans="1:18" customFormat="1" ht="14.4">
      <c r="A150" s="3" t="s">
        <v>355</v>
      </c>
      <c r="B150" s="504">
        <v>14</v>
      </c>
      <c r="C150" s="488">
        <v>102974999</v>
      </c>
      <c r="D150" s="488" t="s">
        <v>1888</v>
      </c>
      <c r="E150" s="504">
        <v>14</v>
      </c>
      <c r="F150" s="488">
        <v>102911508</v>
      </c>
      <c r="G150" s="504" t="s">
        <v>1461</v>
      </c>
      <c r="H150" s="640">
        <v>0.85532900000000001</v>
      </c>
      <c r="I150" s="641">
        <v>2.8799999999999999E-2</v>
      </c>
      <c r="J150" s="641">
        <v>3.0999999999999999E-3</v>
      </c>
      <c r="K150" s="642">
        <v>1.44E-20</v>
      </c>
      <c r="L150" t="s">
        <v>357</v>
      </c>
      <c r="M150" t="s">
        <v>19298</v>
      </c>
      <c r="N150" s="643">
        <v>-0.30733100000000002</v>
      </c>
      <c r="O150" s="643">
        <v>3.2187199999999999E-2</v>
      </c>
      <c r="P150" s="642">
        <v>1.07463E-16</v>
      </c>
      <c r="Q150" s="644">
        <v>0.70879003029321497</v>
      </c>
      <c r="R150" s="1041"/>
    </row>
    <row r="151" spans="1:18" customFormat="1" ht="14.4">
      <c r="A151" s="3" t="s">
        <v>355</v>
      </c>
      <c r="B151" s="504">
        <v>14</v>
      </c>
      <c r="C151" s="488">
        <v>102974999</v>
      </c>
      <c r="D151" s="488" t="s">
        <v>1889</v>
      </c>
      <c r="E151" s="504">
        <v>14</v>
      </c>
      <c r="F151" s="488">
        <v>102971016</v>
      </c>
      <c r="G151" s="504" t="s">
        <v>1944</v>
      </c>
      <c r="H151" s="640">
        <v>0.84198499999999998</v>
      </c>
      <c r="I151" s="641">
        <v>-2.9000000000000001E-2</v>
      </c>
      <c r="J151" s="641">
        <v>3.0999999999999999E-3</v>
      </c>
      <c r="K151" s="642">
        <v>1.099E-20</v>
      </c>
      <c r="L151" t="s">
        <v>1890</v>
      </c>
      <c r="M151" t="s">
        <v>19296</v>
      </c>
      <c r="N151" s="643">
        <v>-0.32636900000000002</v>
      </c>
      <c r="O151" s="643">
        <v>6.0939100000000003E-2</v>
      </c>
      <c r="P151" s="642">
        <v>3.56945E-7</v>
      </c>
      <c r="Q151" s="644">
        <v>0.64487683669329199</v>
      </c>
      <c r="R151" s="1041"/>
    </row>
    <row r="152" spans="1:18" customFormat="1" ht="14.4">
      <c r="A152" s="3" t="s">
        <v>355</v>
      </c>
      <c r="B152" s="504">
        <v>14</v>
      </c>
      <c r="C152" s="488">
        <v>102974999</v>
      </c>
      <c r="D152" s="488" t="s">
        <v>1885</v>
      </c>
      <c r="E152" s="504">
        <v>14</v>
      </c>
      <c r="F152" s="488">
        <v>102949332</v>
      </c>
      <c r="G152" s="504" t="s">
        <v>1944</v>
      </c>
      <c r="H152" s="640">
        <v>0.87901399999999996</v>
      </c>
      <c r="I152" s="641">
        <v>-2.9899999999999999E-2</v>
      </c>
      <c r="J152" s="641">
        <v>3.7000000000000002E-3</v>
      </c>
      <c r="K152" s="642">
        <v>9.4189999999999998E-16</v>
      </c>
      <c r="L152" t="s">
        <v>357</v>
      </c>
      <c r="M152" t="s">
        <v>19301</v>
      </c>
      <c r="N152" s="643">
        <v>0.38628099999999999</v>
      </c>
      <c r="O152" s="643">
        <v>4.7897799999999997E-2</v>
      </c>
      <c r="P152" s="642">
        <v>4.2135499999999998E-13</v>
      </c>
      <c r="Q152" s="644">
        <v>0.64037698882795402</v>
      </c>
      <c r="R152" s="1041"/>
    </row>
    <row r="153" spans="1:18" customFormat="1" ht="14.4">
      <c r="A153" s="3" t="s">
        <v>355</v>
      </c>
      <c r="B153" s="504">
        <v>14</v>
      </c>
      <c r="C153" s="488">
        <v>102974999</v>
      </c>
      <c r="D153" s="488" t="s">
        <v>1886</v>
      </c>
      <c r="E153" s="504">
        <v>14</v>
      </c>
      <c r="F153" s="488">
        <v>102949801</v>
      </c>
      <c r="G153" s="504" t="s">
        <v>19327</v>
      </c>
      <c r="H153" s="640">
        <v>0.87995900000000005</v>
      </c>
      <c r="I153" s="641">
        <v>-3.09E-2</v>
      </c>
      <c r="J153" s="641">
        <v>3.8E-3</v>
      </c>
      <c r="K153" s="642">
        <v>4.795E-16</v>
      </c>
      <c r="L153" t="s">
        <v>357</v>
      </c>
      <c r="M153" t="s">
        <v>19328</v>
      </c>
      <c r="N153" s="643">
        <v>0.34220400000000001</v>
      </c>
      <c r="O153" s="643">
        <v>8.2458100000000006E-2</v>
      </c>
      <c r="P153" s="642">
        <v>6.9479200000000004E-5</v>
      </c>
      <c r="Q153" s="644">
        <v>0.53173323027089403</v>
      </c>
      <c r="R153" s="1041"/>
    </row>
    <row r="154" spans="1:18" customFormat="1" ht="14.4">
      <c r="A154" s="495" t="s">
        <v>175</v>
      </c>
      <c r="B154" s="501">
        <v>15</v>
      </c>
      <c r="C154" s="497">
        <v>41694743</v>
      </c>
      <c r="D154" s="497" t="s">
        <v>1894</v>
      </c>
      <c r="E154" s="501">
        <v>15</v>
      </c>
      <c r="F154" s="497">
        <v>41737059</v>
      </c>
      <c r="G154" s="501" t="s">
        <v>1944</v>
      </c>
      <c r="H154" s="667">
        <v>0.905497</v>
      </c>
      <c r="I154" s="668">
        <v>1.7399999999999999E-2</v>
      </c>
      <c r="J154" s="668">
        <v>3.0999999999999999E-3</v>
      </c>
      <c r="K154" s="669">
        <v>2.4109999999999999E-8</v>
      </c>
      <c r="L154" s="496" t="s">
        <v>1895</v>
      </c>
      <c r="M154" s="496" t="s">
        <v>19312</v>
      </c>
      <c r="N154" s="670">
        <v>-0.288746</v>
      </c>
      <c r="O154" s="670">
        <v>3.9310100000000001E-2</v>
      </c>
      <c r="P154" s="669">
        <v>8.3187800000000002E-12</v>
      </c>
      <c r="Q154" s="671">
        <v>0.59832858099140496</v>
      </c>
      <c r="R154" s="1040" t="s">
        <v>14985</v>
      </c>
    </row>
    <row r="155" spans="1:18" customFormat="1" ht="14.4">
      <c r="A155" s="3" t="s">
        <v>175</v>
      </c>
      <c r="B155" s="504">
        <v>15</v>
      </c>
      <c r="C155" s="488">
        <v>41694743</v>
      </c>
      <c r="D155" s="488" t="s">
        <v>1892</v>
      </c>
      <c r="E155" s="504">
        <v>15</v>
      </c>
      <c r="F155" s="488">
        <v>41760617</v>
      </c>
      <c r="G155" s="504" t="s">
        <v>1461</v>
      </c>
      <c r="H155" s="640">
        <v>0.912443</v>
      </c>
      <c r="I155" s="641">
        <v>1.5299999999999999E-2</v>
      </c>
      <c r="J155" s="641">
        <v>3.7000000000000002E-3</v>
      </c>
      <c r="K155" s="642">
        <v>3.7679999999999998E-5</v>
      </c>
      <c r="L155" t="s">
        <v>1893</v>
      </c>
      <c r="M155" t="s">
        <v>19299</v>
      </c>
      <c r="N155" s="643">
        <v>-0.48174099999999997</v>
      </c>
      <c r="O155" s="643">
        <v>5.6120099999999999E-2</v>
      </c>
      <c r="P155" s="642">
        <v>7.15913E-15</v>
      </c>
      <c r="Q155" s="644">
        <v>0.55540526965043602</v>
      </c>
      <c r="R155" s="1040"/>
    </row>
    <row r="156" spans="1:18" customFormat="1" ht="14.4">
      <c r="A156" s="3" t="s">
        <v>175</v>
      </c>
      <c r="B156" s="504">
        <v>15</v>
      </c>
      <c r="C156" s="488">
        <v>41694743</v>
      </c>
      <c r="D156" s="488" t="s">
        <v>1894</v>
      </c>
      <c r="E156" s="504">
        <v>15</v>
      </c>
      <c r="F156" s="488">
        <v>41737059</v>
      </c>
      <c r="G156" s="504" t="s">
        <v>1944</v>
      </c>
      <c r="H156" s="640">
        <v>0.905497</v>
      </c>
      <c r="I156" s="641">
        <v>1.7399999999999999E-2</v>
      </c>
      <c r="J156" s="641">
        <v>3.0999999999999999E-3</v>
      </c>
      <c r="K156" s="642">
        <v>2.4109999999999999E-8</v>
      </c>
      <c r="L156" t="s">
        <v>1895</v>
      </c>
      <c r="M156" t="s">
        <v>19296</v>
      </c>
      <c r="N156" s="643">
        <v>-0.254222</v>
      </c>
      <c r="O156" s="643">
        <v>4.5314199999999999E-2</v>
      </c>
      <c r="P156" s="642">
        <v>1.10045E-7</v>
      </c>
      <c r="Q156" s="644">
        <v>0.51404178873486595</v>
      </c>
      <c r="R156" s="1040"/>
    </row>
    <row r="157" spans="1:18" customFormat="1" ht="14.4">
      <c r="A157" s="5" t="s">
        <v>175</v>
      </c>
      <c r="B157" s="507">
        <v>15</v>
      </c>
      <c r="C157" s="492">
        <v>41694743</v>
      </c>
      <c r="D157" s="492" t="s">
        <v>1891</v>
      </c>
      <c r="E157" s="507">
        <v>15</v>
      </c>
      <c r="F157" s="492">
        <v>41715585</v>
      </c>
      <c r="G157" s="507" t="s">
        <v>1461</v>
      </c>
      <c r="H157" s="635">
        <v>0.93578399999999995</v>
      </c>
      <c r="I157" s="636">
        <v>1.78E-2</v>
      </c>
      <c r="J157" s="636">
        <v>3.0999999999999999E-3</v>
      </c>
      <c r="K157" s="637">
        <v>1.193E-8</v>
      </c>
      <c r="L157" s="6" t="s">
        <v>1429</v>
      </c>
      <c r="M157" s="6" t="s">
        <v>19301</v>
      </c>
      <c r="N157" s="638">
        <v>0.40294000000000002</v>
      </c>
      <c r="O157" s="638">
        <v>0.107339</v>
      </c>
      <c r="P157" s="637">
        <v>2.61444E-4</v>
      </c>
      <c r="Q157" s="639">
        <v>6.9291449181433706E-2</v>
      </c>
      <c r="R157" s="1040"/>
    </row>
    <row r="158" spans="1:18" customFormat="1" ht="14.4">
      <c r="A158" s="3" t="s">
        <v>358</v>
      </c>
      <c r="B158" s="504">
        <v>15</v>
      </c>
      <c r="C158" s="488">
        <v>50838236</v>
      </c>
      <c r="D158" s="488" t="s">
        <v>1897</v>
      </c>
      <c r="E158" s="504">
        <v>15</v>
      </c>
      <c r="F158" s="488">
        <v>50863658</v>
      </c>
      <c r="G158" s="504" t="s">
        <v>1944</v>
      </c>
      <c r="H158" s="640">
        <v>0.94755</v>
      </c>
      <c r="I158" s="641">
        <v>3.5200000000000002E-2</v>
      </c>
      <c r="J158" s="641">
        <v>2.8999999999999998E-3</v>
      </c>
      <c r="K158" s="642">
        <v>1.643E-33</v>
      </c>
      <c r="L158" t="s">
        <v>1430</v>
      </c>
      <c r="M158" t="s">
        <v>19297</v>
      </c>
      <c r="N158" s="643">
        <v>0.23051099999999999</v>
      </c>
      <c r="O158" s="643">
        <v>3.9607799999999999E-2</v>
      </c>
      <c r="P158" s="642">
        <v>3.3084099999999999E-8</v>
      </c>
      <c r="Q158" s="644">
        <v>0.55188862751536105</v>
      </c>
      <c r="R158" s="1040" t="s">
        <v>14956</v>
      </c>
    </row>
    <row r="159" spans="1:18" customFormat="1" ht="14.4">
      <c r="A159" s="3" t="s">
        <v>358</v>
      </c>
      <c r="B159" s="504">
        <v>15</v>
      </c>
      <c r="C159" s="488">
        <v>50838236</v>
      </c>
      <c r="D159" s="488" t="s">
        <v>1896</v>
      </c>
      <c r="E159" s="504">
        <v>15</v>
      </c>
      <c r="F159" s="488">
        <v>50870271</v>
      </c>
      <c r="G159" s="504" t="s">
        <v>1461</v>
      </c>
      <c r="H159" s="640">
        <v>0.81345199999999995</v>
      </c>
      <c r="I159" s="641">
        <v>3.4700000000000002E-2</v>
      </c>
      <c r="J159" s="641">
        <v>2.8999999999999998E-3</v>
      </c>
      <c r="K159" s="642">
        <v>1.8680000000000001E-32</v>
      </c>
      <c r="L159" t="s">
        <v>1430</v>
      </c>
      <c r="M159" t="s">
        <v>19304</v>
      </c>
      <c r="N159" s="643">
        <v>0.18113899999999999</v>
      </c>
      <c r="O159" s="643">
        <v>5.2891500000000001E-2</v>
      </c>
      <c r="P159" s="642">
        <v>8.3886699999999998E-4</v>
      </c>
      <c r="Q159" s="644">
        <v>0.141358584712169</v>
      </c>
      <c r="R159" s="1040"/>
    </row>
    <row r="160" spans="1:18" customFormat="1" ht="14.4">
      <c r="A160" s="513" t="s">
        <v>360</v>
      </c>
      <c r="B160" s="660">
        <v>15</v>
      </c>
      <c r="C160" s="661">
        <v>85364516</v>
      </c>
      <c r="D160" s="661" t="s">
        <v>1898</v>
      </c>
      <c r="E160" s="660">
        <v>15</v>
      </c>
      <c r="F160" s="661">
        <v>85351332</v>
      </c>
      <c r="G160" s="660" t="s">
        <v>1946</v>
      </c>
      <c r="H160" s="662">
        <v>0.88043400000000005</v>
      </c>
      <c r="I160" s="663">
        <v>2.5700000000000001E-2</v>
      </c>
      <c r="J160" s="663">
        <v>3.5000000000000001E-3</v>
      </c>
      <c r="K160" s="664">
        <v>2.176E-13</v>
      </c>
      <c r="L160" s="514" t="s">
        <v>1899</v>
      </c>
      <c r="M160" s="514" t="s">
        <v>19294</v>
      </c>
      <c r="N160" s="665">
        <v>-0.13212599999999999</v>
      </c>
      <c r="O160" s="665">
        <v>4.1433499999999998E-2</v>
      </c>
      <c r="P160" s="664">
        <v>1.6956600000000001E-3</v>
      </c>
      <c r="Q160" s="666">
        <v>5.6866717367650602E-2</v>
      </c>
      <c r="R160" s="630" t="s">
        <v>14956</v>
      </c>
    </row>
    <row r="161" spans="1:18" customFormat="1" ht="14.4">
      <c r="A161" s="3" t="s">
        <v>179</v>
      </c>
      <c r="B161" s="504">
        <v>16</v>
      </c>
      <c r="C161" s="488">
        <v>615326</v>
      </c>
      <c r="D161" s="488" t="s">
        <v>179</v>
      </c>
      <c r="E161" s="504">
        <v>16</v>
      </c>
      <c r="F161" s="488">
        <v>615326</v>
      </c>
      <c r="G161" s="504" t="s">
        <v>1944</v>
      </c>
      <c r="H161" s="640">
        <v>1</v>
      </c>
      <c r="I161" s="641">
        <v>2.4199999999999999E-2</v>
      </c>
      <c r="J161" s="641">
        <v>3.0999999999999999E-3</v>
      </c>
      <c r="K161" s="642">
        <v>9.5810000000000001E-15</v>
      </c>
      <c r="L161" t="s">
        <v>19329</v>
      </c>
      <c r="M161" t="s">
        <v>19294</v>
      </c>
      <c r="N161" s="643">
        <v>0.27271600000000001</v>
      </c>
      <c r="O161" s="643">
        <v>6.3572799999999999E-2</v>
      </c>
      <c r="P161" s="642">
        <v>2.96827E-5</v>
      </c>
      <c r="Q161" s="644">
        <v>0.31189623668249999</v>
      </c>
      <c r="R161" s="645" t="s">
        <v>14985</v>
      </c>
    </row>
    <row r="162" spans="1:18" customFormat="1" ht="14.4">
      <c r="A162" s="519" t="s">
        <v>366</v>
      </c>
      <c r="B162" s="678">
        <v>16</v>
      </c>
      <c r="C162" s="679">
        <v>11692658</v>
      </c>
      <c r="D162" s="679" t="s">
        <v>366</v>
      </c>
      <c r="E162" s="678">
        <v>16</v>
      </c>
      <c r="F162" s="679">
        <v>11692658</v>
      </c>
      <c r="G162" s="678" t="s">
        <v>1946</v>
      </c>
      <c r="H162" s="680">
        <v>1</v>
      </c>
      <c r="I162" s="681">
        <v>-7.4700000000000003E-2</v>
      </c>
      <c r="J162" s="681">
        <v>2.8999999999999998E-3</v>
      </c>
      <c r="K162" s="682">
        <v>1.12E-141</v>
      </c>
      <c r="L162" s="520" t="s">
        <v>368</v>
      </c>
      <c r="M162" s="520" t="s">
        <v>19292</v>
      </c>
      <c r="N162" s="683">
        <v>-0.25976500000000002</v>
      </c>
      <c r="O162" s="683">
        <v>3.5546700000000001E-2</v>
      </c>
      <c r="P162" s="682">
        <v>2.2362199999999999E-12</v>
      </c>
      <c r="Q162" s="684">
        <v>0.98923298518310998</v>
      </c>
      <c r="R162" s="629" t="s">
        <v>14956</v>
      </c>
    </row>
    <row r="163" spans="1:18" customFormat="1" ht="14.4">
      <c r="A163" s="3" t="s">
        <v>371</v>
      </c>
      <c r="B163" s="504">
        <v>16</v>
      </c>
      <c r="C163" s="488">
        <v>28838073</v>
      </c>
      <c r="D163" s="488" t="s">
        <v>371</v>
      </c>
      <c r="E163" s="504">
        <v>16</v>
      </c>
      <c r="F163" s="488">
        <v>28838073</v>
      </c>
      <c r="G163" s="504" t="s">
        <v>1461</v>
      </c>
      <c r="H163" s="640">
        <v>1</v>
      </c>
      <c r="I163" s="641">
        <v>-5.1299999999999998E-2</v>
      </c>
      <c r="J163" s="641">
        <v>3.3E-3</v>
      </c>
      <c r="K163" s="642">
        <v>2.1870000000000001E-54</v>
      </c>
      <c r="L163" t="s">
        <v>1900</v>
      </c>
      <c r="M163" t="s">
        <v>19292</v>
      </c>
      <c r="N163" s="643">
        <v>-0.10216</v>
      </c>
      <c r="O163" s="643">
        <v>3.0103700000000001E-2</v>
      </c>
      <c r="P163" s="642">
        <v>7.7764000000000002E-4</v>
      </c>
      <c r="Q163" s="644">
        <v>0.41183489912659998</v>
      </c>
      <c r="R163" s="645" t="s">
        <v>14956</v>
      </c>
    </row>
    <row r="164" spans="1:18" customFormat="1" ht="14.4">
      <c r="A164" s="495" t="s">
        <v>373</v>
      </c>
      <c r="B164" s="501">
        <v>16</v>
      </c>
      <c r="C164" s="497">
        <v>58601410</v>
      </c>
      <c r="D164" s="497" t="s">
        <v>1902</v>
      </c>
      <c r="E164" s="501">
        <v>16</v>
      </c>
      <c r="F164" s="497">
        <v>58560877</v>
      </c>
      <c r="G164" s="501" t="s">
        <v>1575</v>
      </c>
      <c r="H164" s="667">
        <v>0.99311499999999997</v>
      </c>
      <c r="I164" s="668">
        <v>-0.10780000000000001</v>
      </c>
      <c r="J164" s="668">
        <v>3.3999999999999998E-3</v>
      </c>
      <c r="K164" s="669">
        <v>5.38E-222</v>
      </c>
      <c r="L164" s="496" t="s">
        <v>1903</v>
      </c>
      <c r="M164" s="496" t="s">
        <v>19292</v>
      </c>
      <c r="N164" s="670">
        <v>-0.34298800000000002</v>
      </c>
      <c r="O164" s="670">
        <v>5.1807600000000002E-2</v>
      </c>
      <c r="P164" s="669">
        <v>1.5372900000000001E-10</v>
      </c>
      <c r="Q164" s="671">
        <v>0.59700560689561799</v>
      </c>
      <c r="R164" s="1040" t="s">
        <v>14956</v>
      </c>
    </row>
    <row r="165" spans="1:18" customFormat="1" ht="14.4">
      <c r="A165" s="5" t="s">
        <v>373</v>
      </c>
      <c r="B165" s="507">
        <v>16</v>
      </c>
      <c r="C165" s="492">
        <v>58601410</v>
      </c>
      <c r="D165" s="492" t="s">
        <v>1904</v>
      </c>
      <c r="E165" s="507">
        <v>16</v>
      </c>
      <c r="F165" s="492">
        <v>58627636</v>
      </c>
      <c r="G165" s="507" t="s">
        <v>1575</v>
      </c>
      <c r="H165" s="635">
        <v>0.99705299999999997</v>
      </c>
      <c r="I165" s="636">
        <v>0.1061</v>
      </c>
      <c r="J165" s="636">
        <v>3.3999999999999998E-3</v>
      </c>
      <c r="K165" s="637">
        <v>3.43E-219</v>
      </c>
      <c r="L165" s="6" t="s">
        <v>375</v>
      </c>
      <c r="M165" s="6" t="s">
        <v>19292</v>
      </c>
      <c r="N165" s="638">
        <v>-0.20820900000000001</v>
      </c>
      <c r="O165" s="638">
        <v>2.6980799999999999E-2</v>
      </c>
      <c r="P165" s="637">
        <v>1.5760299999999999E-13</v>
      </c>
      <c r="Q165" s="639">
        <v>0.40994618055801402</v>
      </c>
      <c r="R165" s="1040"/>
    </row>
    <row r="166" spans="1:18" customFormat="1" ht="14.4">
      <c r="A166" s="515" t="s">
        <v>190</v>
      </c>
      <c r="B166" s="672">
        <v>17</v>
      </c>
      <c r="C166" s="509">
        <v>7224319</v>
      </c>
      <c r="D166" s="509" t="s">
        <v>1905</v>
      </c>
      <c r="E166" s="672">
        <v>17</v>
      </c>
      <c r="F166" s="509">
        <v>7223172</v>
      </c>
      <c r="G166" s="672" t="s">
        <v>1575</v>
      </c>
      <c r="H166" s="673">
        <v>0.94584199999999996</v>
      </c>
      <c r="I166" s="674">
        <v>1.9599999999999999E-2</v>
      </c>
      <c r="J166" s="674">
        <v>3.0000000000000001E-3</v>
      </c>
      <c r="K166" s="675">
        <v>5.5390000000000002E-11</v>
      </c>
      <c r="L166" s="1" t="s">
        <v>1906</v>
      </c>
      <c r="M166" s="1" t="s">
        <v>19291</v>
      </c>
      <c r="N166" s="676">
        <v>-0.39719300000000002</v>
      </c>
      <c r="O166" s="676">
        <v>3.9522500000000002E-2</v>
      </c>
      <c r="P166" s="675">
        <v>7.7364700000000004E-19</v>
      </c>
      <c r="Q166" s="677">
        <v>0.93437135218743195</v>
      </c>
      <c r="R166" s="1041" t="s">
        <v>14985</v>
      </c>
    </row>
    <row r="167" spans="1:18" customFormat="1" ht="14.4">
      <c r="A167" s="515" t="s">
        <v>190</v>
      </c>
      <c r="B167" s="672">
        <v>17</v>
      </c>
      <c r="C167" s="509">
        <v>7224319</v>
      </c>
      <c r="D167" s="509" t="s">
        <v>1907</v>
      </c>
      <c r="E167" s="672">
        <v>17</v>
      </c>
      <c r="F167" s="509">
        <v>7207964</v>
      </c>
      <c r="G167" s="672" t="s">
        <v>1951</v>
      </c>
      <c r="H167" s="673">
        <v>0.83454300000000003</v>
      </c>
      <c r="I167" s="674">
        <v>1.5100000000000001E-2</v>
      </c>
      <c r="J167" s="674">
        <v>3.0000000000000001E-3</v>
      </c>
      <c r="K167" s="675">
        <v>3.7969999999999999E-7</v>
      </c>
      <c r="L167" s="1" t="s">
        <v>1906</v>
      </c>
      <c r="M167" s="1" t="s">
        <v>19305</v>
      </c>
      <c r="N167" s="676">
        <v>-0.388262</v>
      </c>
      <c r="O167" s="676">
        <v>4.5160699999999998E-2</v>
      </c>
      <c r="P167" s="675">
        <v>1.8016299999999999E-14</v>
      </c>
      <c r="Q167" s="677">
        <v>0.81549541062122199</v>
      </c>
      <c r="R167" s="1041"/>
    </row>
    <row r="168" spans="1:18" customFormat="1" ht="14.4">
      <c r="A168" s="3" t="s">
        <v>190</v>
      </c>
      <c r="B168" s="504">
        <v>17</v>
      </c>
      <c r="C168" s="488">
        <v>7224319</v>
      </c>
      <c r="D168" s="488" t="s">
        <v>1907</v>
      </c>
      <c r="E168" s="504">
        <v>17</v>
      </c>
      <c r="F168" s="488">
        <v>7207964</v>
      </c>
      <c r="G168" s="504" t="s">
        <v>1951</v>
      </c>
      <c r="H168" s="640">
        <v>0.83454300000000003</v>
      </c>
      <c r="I168" s="641">
        <v>1.5100000000000001E-2</v>
      </c>
      <c r="J168" s="641">
        <v>3.0000000000000001E-3</v>
      </c>
      <c r="K168" s="642">
        <v>3.7969999999999999E-7</v>
      </c>
      <c r="L168" t="s">
        <v>1431</v>
      </c>
      <c r="M168" t="s">
        <v>19295</v>
      </c>
      <c r="N168" s="643">
        <v>-0.131914</v>
      </c>
      <c r="O168" s="643">
        <v>2.60325E-2</v>
      </c>
      <c r="P168" s="642">
        <v>6.8682200000000001E-7</v>
      </c>
      <c r="Q168" s="644">
        <v>0.31353559845266099</v>
      </c>
      <c r="R168" s="1041"/>
    </row>
    <row r="169" spans="1:18" customFormat="1" ht="14.4">
      <c r="A169" s="3" t="s">
        <v>190</v>
      </c>
      <c r="B169" s="504">
        <v>17</v>
      </c>
      <c r="C169" s="488">
        <v>7224319</v>
      </c>
      <c r="D169" s="488" t="s">
        <v>1907</v>
      </c>
      <c r="E169" s="504">
        <v>17</v>
      </c>
      <c r="F169" s="488">
        <v>7207964</v>
      </c>
      <c r="G169" s="504" t="s">
        <v>1951</v>
      </c>
      <c r="H169" s="640">
        <v>0.83454300000000003</v>
      </c>
      <c r="I169" s="641">
        <v>1.5100000000000001E-2</v>
      </c>
      <c r="J169" s="641">
        <v>3.0000000000000001E-3</v>
      </c>
      <c r="K169" s="642">
        <v>3.7969999999999999E-7</v>
      </c>
      <c r="L169" t="s">
        <v>1906</v>
      </c>
      <c r="M169" t="s">
        <v>19290</v>
      </c>
      <c r="N169" s="643">
        <v>-0.296485</v>
      </c>
      <c r="O169" s="643">
        <v>5.0990199999999999E-2</v>
      </c>
      <c r="P169" s="642">
        <v>6.7453199999999999E-8</v>
      </c>
      <c r="Q169" s="644">
        <v>0.23313200212276999</v>
      </c>
      <c r="R169" s="1041"/>
    </row>
    <row r="170" spans="1:18" customFormat="1" ht="14.4">
      <c r="A170" s="3" t="s">
        <v>190</v>
      </c>
      <c r="B170" s="504">
        <v>17</v>
      </c>
      <c r="C170" s="488">
        <v>7224319</v>
      </c>
      <c r="D170" s="488" t="s">
        <v>190</v>
      </c>
      <c r="E170" s="504">
        <v>17</v>
      </c>
      <c r="F170" s="488">
        <v>7224319</v>
      </c>
      <c r="G170" s="504" t="s">
        <v>1944</v>
      </c>
      <c r="H170" s="640">
        <v>1</v>
      </c>
      <c r="I170" s="641">
        <v>2.01E-2</v>
      </c>
      <c r="J170" s="641">
        <v>3.0000000000000001E-3</v>
      </c>
      <c r="K170" s="642">
        <v>1.9799999999999999E-11</v>
      </c>
      <c r="L170" t="s">
        <v>1431</v>
      </c>
      <c r="M170" t="s">
        <v>19298</v>
      </c>
      <c r="N170" s="643">
        <v>-0.163828</v>
      </c>
      <c r="O170" s="643">
        <v>4.4601799999999997E-2</v>
      </c>
      <c r="P170" s="642">
        <v>3.4887900000000002E-4</v>
      </c>
      <c r="Q170" s="644">
        <v>0.16173805193501101</v>
      </c>
      <c r="R170" s="1041"/>
    </row>
    <row r="171" spans="1:18" customFormat="1" ht="14.4">
      <c r="A171" s="3" t="s">
        <v>190</v>
      </c>
      <c r="B171" s="504">
        <v>17</v>
      </c>
      <c r="C171" s="488">
        <v>7224319</v>
      </c>
      <c r="D171" s="488" t="s">
        <v>1907</v>
      </c>
      <c r="E171" s="504">
        <v>17</v>
      </c>
      <c r="F171" s="488">
        <v>7207964</v>
      </c>
      <c r="G171" s="504" t="s">
        <v>1951</v>
      </c>
      <c r="H171" s="640">
        <v>0.83454300000000003</v>
      </c>
      <c r="I171" s="641">
        <v>1.5100000000000001E-2</v>
      </c>
      <c r="J171" s="641">
        <v>3.0000000000000001E-3</v>
      </c>
      <c r="K171" s="642">
        <v>3.7969999999999999E-7</v>
      </c>
      <c r="L171" t="s">
        <v>1906</v>
      </c>
      <c r="M171" t="s">
        <v>19299</v>
      </c>
      <c r="N171" s="643">
        <v>-0.32599600000000001</v>
      </c>
      <c r="O171" s="643">
        <v>4.4760300000000003E-2</v>
      </c>
      <c r="P171" s="642">
        <v>1.3448899999999999E-11</v>
      </c>
      <c r="Q171" s="644">
        <v>9.1827480363305597E-2</v>
      </c>
      <c r="R171" s="1041"/>
    </row>
    <row r="172" spans="1:18" customFormat="1" ht="14.4">
      <c r="A172" s="3" t="s">
        <v>190</v>
      </c>
      <c r="B172" s="504">
        <v>17</v>
      </c>
      <c r="C172" s="488">
        <v>7224319</v>
      </c>
      <c r="D172" s="488" t="s">
        <v>1907</v>
      </c>
      <c r="E172" s="504">
        <v>17</v>
      </c>
      <c r="F172" s="488">
        <v>7207964</v>
      </c>
      <c r="G172" s="504" t="s">
        <v>1951</v>
      </c>
      <c r="H172" s="640">
        <v>0.83454300000000003</v>
      </c>
      <c r="I172" s="641">
        <v>1.5100000000000001E-2</v>
      </c>
      <c r="J172" s="641">
        <v>3.0000000000000001E-3</v>
      </c>
      <c r="K172" s="642">
        <v>3.7969999999999999E-7</v>
      </c>
      <c r="L172" t="s">
        <v>1906</v>
      </c>
      <c r="M172" t="s">
        <v>19293</v>
      </c>
      <c r="N172" s="643">
        <v>-0.28251599999999999</v>
      </c>
      <c r="O172" s="643">
        <v>2.4255700000000002E-2</v>
      </c>
      <c r="P172" s="642">
        <v>3.8184199999999999E-26</v>
      </c>
      <c r="Q172" s="644">
        <v>6.5640547425591195E-2</v>
      </c>
      <c r="R172" s="1041"/>
    </row>
    <row r="173" spans="1:18" customFormat="1" ht="14.4">
      <c r="A173" s="3" t="s">
        <v>190</v>
      </c>
      <c r="B173" s="504">
        <v>17</v>
      </c>
      <c r="C173" s="488">
        <v>7224319</v>
      </c>
      <c r="D173" s="488" t="s">
        <v>1907</v>
      </c>
      <c r="E173" s="504">
        <v>17</v>
      </c>
      <c r="F173" s="488">
        <v>7207964</v>
      </c>
      <c r="G173" s="504" t="s">
        <v>1951</v>
      </c>
      <c r="H173" s="640">
        <v>0.83454300000000003</v>
      </c>
      <c r="I173" s="641">
        <v>1.5100000000000001E-2</v>
      </c>
      <c r="J173" s="641">
        <v>3.0000000000000001E-3</v>
      </c>
      <c r="K173" s="642">
        <v>3.7969999999999999E-7</v>
      </c>
      <c r="L173" t="s">
        <v>1906</v>
      </c>
      <c r="M173" t="s">
        <v>19301</v>
      </c>
      <c r="N173" s="643">
        <v>-0.27450000000000002</v>
      </c>
      <c r="O173" s="643">
        <v>3.8548899999999997E-2</v>
      </c>
      <c r="P173" s="642">
        <v>6.5326799999999997E-11</v>
      </c>
      <c r="Q173" s="644">
        <v>3.1204820397437601E-2</v>
      </c>
      <c r="R173" s="1041"/>
    </row>
    <row r="174" spans="1:18" customFormat="1" ht="14.4">
      <c r="A174" s="513" t="s">
        <v>376</v>
      </c>
      <c r="B174" s="660">
        <v>17</v>
      </c>
      <c r="C174" s="661">
        <v>26904517</v>
      </c>
      <c r="D174" s="661" t="s">
        <v>1908</v>
      </c>
      <c r="E174" s="660">
        <v>17</v>
      </c>
      <c r="F174" s="661">
        <v>27000391</v>
      </c>
      <c r="G174" s="660" t="s">
        <v>1461</v>
      </c>
      <c r="H174" s="662">
        <v>0.88971800000000001</v>
      </c>
      <c r="I174" s="663">
        <v>2.1600000000000001E-2</v>
      </c>
      <c r="J174" s="663">
        <v>3.3999999999999998E-3</v>
      </c>
      <c r="K174" s="664">
        <v>3.2759999999999999E-10</v>
      </c>
      <c r="L174" s="514" t="s">
        <v>1909</v>
      </c>
      <c r="M174" s="514" t="s">
        <v>19295</v>
      </c>
      <c r="N174" s="665">
        <v>-0.20985799999999999</v>
      </c>
      <c r="O174" s="665">
        <v>5.6628499999999998E-2</v>
      </c>
      <c r="P174" s="664">
        <v>2.4853599999999999E-4</v>
      </c>
      <c r="Q174" s="666">
        <v>0.46333809707406398</v>
      </c>
      <c r="R174" s="630" t="s">
        <v>14956</v>
      </c>
    </row>
    <row r="175" spans="1:18" customFormat="1" ht="14.4">
      <c r="A175" s="515" t="s">
        <v>378</v>
      </c>
      <c r="B175" s="672">
        <v>17</v>
      </c>
      <c r="C175" s="509">
        <v>33331575</v>
      </c>
      <c r="D175" s="509" t="s">
        <v>1910</v>
      </c>
      <c r="E175" s="672">
        <v>17</v>
      </c>
      <c r="F175" s="509">
        <v>33332177</v>
      </c>
      <c r="G175" s="672" t="s">
        <v>1575</v>
      </c>
      <c r="H175" s="673">
        <v>0.91093900000000005</v>
      </c>
      <c r="I175" s="674">
        <v>-4.5400000000000003E-2</v>
      </c>
      <c r="J175" s="674">
        <v>3.0000000000000001E-3</v>
      </c>
      <c r="K175" s="675">
        <v>2.0590000000000001E-53</v>
      </c>
      <c r="L175" s="1" t="s">
        <v>380</v>
      </c>
      <c r="M175" s="1" t="s">
        <v>19312</v>
      </c>
      <c r="N175" s="676">
        <v>-0.66507099999999997</v>
      </c>
      <c r="O175" s="676">
        <v>4.16773E-2</v>
      </c>
      <c r="P175" s="675">
        <v>1.4822999999999999E-35</v>
      </c>
      <c r="Q175" s="677">
        <v>0.97156267668358798</v>
      </c>
      <c r="R175" s="1041" t="s">
        <v>14956</v>
      </c>
    </row>
    <row r="176" spans="1:18" customFormat="1" ht="14.4">
      <c r="A176" s="515" t="s">
        <v>378</v>
      </c>
      <c r="B176" s="672">
        <v>17</v>
      </c>
      <c r="C176" s="509">
        <v>33331575</v>
      </c>
      <c r="D176" s="509" t="s">
        <v>1910</v>
      </c>
      <c r="E176" s="672">
        <v>17</v>
      </c>
      <c r="F176" s="509">
        <v>33332177</v>
      </c>
      <c r="G176" s="672" t="s">
        <v>1575</v>
      </c>
      <c r="H176" s="673">
        <v>0.91093900000000005</v>
      </c>
      <c r="I176" s="674">
        <v>-4.5400000000000003E-2</v>
      </c>
      <c r="J176" s="674">
        <v>3.0000000000000001E-3</v>
      </c>
      <c r="K176" s="675">
        <v>2.0590000000000001E-53</v>
      </c>
      <c r="L176" s="1" t="s">
        <v>380</v>
      </c>
      <c r="M176" s="1" t="s">
        <v>19300</v>
      </c>
      <c r="N176" s="676">
        <v>-0.56732199999999999</v>
      </c>
      <c r="O176" s="676">
        <v>5.8998799999999997E-2</v>
      </c>
      <c r="P176" s="675">
        <v>1.00919E-16</v>
      </c>
      <c r="Q176" s="677">
        <v>0.91742996622073802</v>
      </c>
      <c r="R176" s="1041"/>
    </row>
    <row r="177" spans="1:18" customFormat="1" ht="14.4">
      <c r="A177" s="515" t="s">
        <v>378</v>
      </c>
      <c r="B177" s="672">
        <v>17</v>
      </c>
      <c r="C177" s="509">
        <v>33331575</v>
      </c>
      <c r="D177" s="509" t="s">
        <v>1910</v>
      </c>
      <c r="E177" s="672">
        <v>17</v>
      </c>
      <c r="F177" s="509">
        <v>33332177</v>
      </c>
      <c r="G177" s="672" t="s">
        <v>1575</v>
      </c>
      <c r="H177" s="673">
        <v>0.91093900000000005</v>
      </c>
      <c r="I177" s="674">
        <v>-4.5400000000000003E-2</v>
      </c>
      <c r="J177" s="674">
        <v>3.0000000000000001E-3</v>
      </c>
      <c r="K177" s="675">
        <v>2.0590000000000001E-53</v>
      </c>
      <c r="L177" s="1" t="s">
        <v>380</v>
      </c>
      <c r="M177" s="1" t="s">
        <v>19305</v>
      </c>
      <c r="N177" s="676">
        <v>-0.51214800000000005</v>
      </c>
      <c r="O177" s="676">
        <v>5.4136099999999999E-2</v>
      </c>
      <c r="P177" s="675">
        <v>1.3230500000000001E-16</v>
      </c>
      <c r="Q177" s="677">
        <v>0.89855518457890604</v>
      </c>
      <c r="R177" s="1041"/>
    </row>
    <row r="178" spans="1:18" customFormat="1" ht="14.4">
      <c r="A178" s="515" t="s">
        <v>378</v>
      </c>
      <c r="B178" s="672">
        <v>17</v>
      </c>
      <c r="C178" s="509">
        <v>33331575</v>
      </c>
      <c r="D178" s="509" t="s">
        <v>1915</v>
      </c>
      <c r="E178" s="672">
        <v>17</v>
      </c>
      <c r="F178" s="509">
        <v>33307586</v>
      </c>
      <c r="G178" s="672" t="s">
        <v>1575</v>
      </c>
      <c r="H178" s="673">
        <v>0.95782500000000004</v>
      </c>
      <c r="I178" s="674">
        <v>-4.6600000000000003E-2</v>
      </c>
      <c r="J178" s="674">
        <v>3.0000000000000001E-3</v>
      </c>
      <c r="K178" s="675">
        <v>1.5439999999999999E-55</v>
      </c>
      <c r="L178" s="1" t="s">
        <v>380</v>
      </c>
      <c r="M178" s="1" t="s">
        <v>19292</v>
      </c>
      <c r="N178" s="676">
        <v>-0.337395</v>
      </c>
      <c r="O178" s="676">
        <v>2.6108900000000001E-2</v>
      </c>
      <c r="P178" s="675">
        <v>5.8562699999999997E-31</v>
      </c>
      <c r="Q178" s="677">
        <v>0.89448899886391497</v>
      </c>
      <c r="R178" s="1041"/>
    </row>
    <row r="179" spans="1:18" customFormat="1" ht="14.4">
      <c r="A179" s="515" t="s">
        <v>378</v>
      </c>
      <c r="B179" s="672">
        <v>17</v>
      </c>
      <c r="C179" s="509">
        <v>33331575</v>
      </c>
      <c r="D179" s="509" t="s">
        <v>1910</v>
      </c>
      <c r="E179" s="672">
        <v>17</v>
      </c>
      <c r="F179" s="509">
        <v>33332177</v>
      </c>
      <c r="G179" s="672" t="s">
        <v>1575</v>
      </c>
      <c r="H179" s="673">
        <v>0.91093900000000005</v>
      </c>
      <c r="I179" s="674">
        <v>-4.5400000000000003E-2</v>
      </c>
      <c r="J179" s="674">
        <v>3.0000000000000001E-3</v>
      </c>
      <c r="K179" s="675">
        <v>2.0590000000000001E-53</v>
      </c>
      <c r="L179" s="1" t="s">
        <v>380</v>
      </c>
      <c r="M179" s="1" t="s">
        <v>19304</v>
      </c>
      <c r="N179" s="676">
        <v>-0.467053</v>
      </c>
      <c r="O179" s="676">
        <v>6.4984899999999998E-2</v>
      </c>
      <c r="P179" s="675">
        <v>5.7590299999999997E-11</v>
      </c>
      <c r="Q179" s="677">
        <v>0.88467043626064601</v>
      </c>
      <c r="R179" s="1041"/>
    </row>
    <row r="180" spans="1:18" customFormat="1" ht="14.4">
      <c r="A180" s="515" t="s">
        <v>378</v>
      </c>
      <c r="B180" s="672">
        <v>17</v>
      </c>
      <c r="C180" s="509">
        <v>33331575</v>
      </c>
      <c r="D180" s="509" t="s">
        <v>1910</v>
      </c>
      <c r="E180" s="672">
        <v>17</v>
      </c>
      <c r="F180" s="509">
        <v>33332177</v>
      </c>
      <c r="G180" s="672" t="s">
        <v>1575</v>
      </c>
      <c r="H180" s="673">
        <v>0.91093900000000005</v>
      </c>
      <c r="I180" s="674">
        <v>-4.5400000000000003E-2</v>
      </c>
      <c r="J180" s="674">
        <v>3.0000000000000001E-3</v>
      </c>
      <c r="K180" s="675">
        <v>2.0590000000000001E-53</v>
      </c>
      <c r="L180" s="1" t="s">
        <v>380</v>
      </c>
      <c r="M180" s="1" t="s">
        <v>19296</v>
      </c>
      <c r="N180" s="676">
        <v>-0.52858799999999995</v>
      </c>
      <c r="O180" s="676">
        <v>4.8131599999999997E-2</v>
      </c>
      <c r="P180" s="675">
        <v>1.91377E-20</v>
      </c>
      <c r="Q180" s="677">
        <v>0.87636269927223998</v>
      </c>
      <c r="R180" s="1041"/>
    </row>
    <row r="181" spans="1:18" customFormat="1" ht="14.4">
      <c r="A181" s="515" t="s">
        <v>378</v>
      </c>
      <c r="B181" s="672">
        <v>17</v>
      </c>
      <c r="C181" s="509">
        <v>33331575</v>
      </c>
      <c r="D181" s="509" t="s">
        <v>1915</v>
      </c>
      <c r="E181" s="672">
        <v>17</v>
      </c>
      <c r="F181" s="509">
        <v>33307586</v>
      </c>
      <c r="G181" s="672" t="s">
        <v>1575</v>
      </c>
      <c r="H181" s="673">
        <v>0.95782500000000004</v>
      </c>
      <c r="I181" s="674">
        <v>-4.6600000000000003E-2</v>
      </c>
      <c r="J181" s="674">
        <v>3.0000000000000001E-3</v>
      </c>
      <c r="K181" s="675">
        <v>1.5439999999999999E-55</v>
      </c>
      <c r="L181" s="1" t="s">
        <v>380</v>
      </c>
      <c r="M181" s="1" t="s">
        <v>19303</v>
      </c>
      <c r="N181" s="676">
        <v>-0.59316000000000002</v>
      </c>
      <c r="O181" s="676">
        <v>9.4788499999999998E-2</v>
      </c>
      <c r="P181" s="675">
        <v>1.3373199999999999E-8</v>
      </c>
      <c r="Q181" s="677">
        <v>0.875095098301514</v>
      </c>
      <c r="R181" s="1041"/>
    </row>
    <row r="182" spans="1:18" customFormat="1" ht="14.4">
      <c r="A182" s="515" t="s">
        <v>378</v>
      </c>
      <c r="B182" s="672">
        <v>17</v>
      </c>
      <c r="C182" s="509">
        <v>33331575</v>
      </c>
      <c r="D182" s="509" t="s">
        <v>1918</v>
      </c>
      <c r="E182" s="672">
        <v>17</v>
      </c>
      <c r="F182" s="509">
        <v>33313729</v>
      </c>
      <c r="G182" s="672" t="s">
        <v>1461</v>
      </c>
      <c r="H182" s="673">
        <v>0.95830899999999997</v>
      </c>
      <c r="I182" s="674">
        <v>-4.5999999999999999E-2</v>
      </c>
      <c r="J182" s="674">
        <v>3.0000000000000001E-3</v>
      </c>
      <c r="K182" s="675">
        <v>2.6309999999999998E-54</v>
      </c>
      <c r="L182" s="1" t="s">
        <v>380</v>
      </c>
      <c r="M182" s="1" t="s">
        <v>19298</v>
      </c>
      <c r="N182" s="676">
        <v>-0.60908899999999999</v>
      </c>
      <c r="O182" s="676">
        <v>6.6713400000000006E-2</v>
      </c>
      <c r="P182" s="675">
        <v>1.1422699999999999E-15</v>
      </c>
      <c r="Q182" s="677">
        <v>0.84386929460308602</v>
      </c>
      <c r="R182" s="1041"/>
    </row>
    <row r="183" spans="1:18" customFormat="1" ht="14.4">
      <c r="A183" s="515" t="s">
        <v>378</v>
      </c>
      <c r="B183" s="672">
        <v>17</v>
      </c>
      <c r="C183" s="509">
        <v>33331575</v>
      </c>
      <c r="D183" s="509" t="s">
        <v>1910</v>
      </c>
      <c r="E183" s="672">
        <v>17</v>
      </c>
      <c r="F183" s="509">
        <v>33332177</v>
      </c>
      <c r="G183" s="672" t="s">
        <v>1575</v>
      </c>
      <c r="H183" s="673">
        <v>0.91093900000000005</v>
      </c>
      <c r="I183" s="674">
        <v>-4.5400000000000003E-2</v>
      </c>
      <c r="J183" s="674">
        <v>3.0000000000000001E-3</v>
      </c>
      <c r="K183" s="675">
        <v>2.0590000000000001E-53</v>
      </c>
      <c r="L183" s="1" t="s">
        <v>380</v>
      </c>
      <c r="M183" s="1" t="s">
        <v>19297</v>
      </c>
      <c r="N183" s="676">
        <v>-0.60410699999999995</v>
      </c>
      <c r="O183" s="676">
        <v>5.2725599999999997E-2</v>
      </c>
      <c r="P183" s="675">
        <v>2.2726000000000001E-22</v>
      </c>
      <c r="Q183" s="677">
        <v>0.83094224321272103</v>
      </c>
      <c r="R183" s="1041"/>
    </row>
    <row r="184" spans="1:18" customFormat="1" ht="14.4">
      <c r="A184" s="515" t="s">
        <v>378</v>
      </c>
      <c r="B184" s="672">
        <v>17</v>
      </c>
      <c r="C184" s="509">
        <v>33331575</v>
      </c>
      <c r="D184" s="509" t="s">
        <v>1915</v>
      </c>
      <c r="E184" s="672">
        <v>17</v>
      </c>
      <c r="F184" s="509">
        <v>33307586</v>
      </c>
      <c r="G184" s="672" t="s">
        <v>1575</v>
      </c>
      <c r="H184" s="673">
        <v>0.95782500000000004</v>
      </c>
      <c r="I184" s="674">
        <v>-4.6600000000000003E-2</v>
      </c>
      <c r="J184" s="674">
        <v>3.0000000000000001E-3</v>
      </c>
      <c r="K184" s="675">
        <v>1.5439999999999999E-55</v>
      </c>
      <c r="L184" s="1" t="s">
        <v>380</v>
      </c>
      <c r="M184" s="1" t="s">
        <v>19293</v>
      </c>
      <c r="N184" s="676">
        <v>-0.44923200000000002</v>
      </c>
      <c r="O184" s="676">
        <v>3.3083700000000001E-2</v>
      </c>
      <c r="P184" s="675">
        <v>4.14537E-33</v>
      </c>
      <c r="Q184" s="677">
        <v>0.80284067117097802</v>
      </c>
      <c r="R184" s="1041"/>
    </row>
    <row r="185" spans="1:18" customFormat="1" ht="14.4">
      <c r="A185" s="515" t="s">
        <v>378</v>
      </c>
      <c r="B185" s="672">
        <v>17</v>
      </c>
      <c r="C185" s="509">
        <v>33331575</v>
      </c>
      <c r="D185" s="509" t="s">
        <v>1918</v>
      </c>
      <c r="E185" s="672">
        <v>17</v>
      </c>
      <c r="F185" s="509">
        <v>33313729</v>
      </c>
      <c r="G185" s="672" t="s">
        <v>1461</v>
      </c>
      <c r="H185" s="673">
        <v>0.95830899999999997</v>
      </c>
      <c r="I185" s="674">
        <v>-4.5999999999999999E-2</v>
      </c>
      <c r="J185" s="674">
        <v>3.0000000000000001E-3</v>
      </c>
      <c r="K185" s="675">
        <v>2.6309999999999998E-54</v>
      </c>
      <c r="L185" s="1" t="s">
        <v>380</v>
      </c>
      <c r="M185" s="1" t="s">
        <v>19295</v>
      </c>
      <c r="N185" s="676">
        <v>-0.29143200000000002</v>
      </c>
      <c r="O185" s="676">
        <v>3.2101200000000003E-2</v>
      </c>
      <c r="P185" s="675">
        <v>1.2021299999999999E-17</v>
      </c>
      <c r="Q185" s="677">
        <v>0.78443631932232505</v>
      </c>
      <c r="R185" s="1041"/>
    </row>
    <row r="186" spans="1:18" customFormat="1" ht="14.4">
      <c r="A186" s="515" t="s">
        <v>378</v>
      </c>
      <c r="B186" s="672">
        <v>17</v>
      </c>
      <c r="C186" s="509">
        <v>33331575</v>
      </c>
      <c r="D186" s="509" t="s">
        <v>1917</v>
      </c>
      <c r="E186" s="672">
        <v>17</v>
      </c>
      <c r="F186" s="509">
        <v>33382205</v>
      </c>
      <c r="G186" s="672" t="s">
        <v>1575</v>
      </c>
      <c r="H186" s="673">
        <v>0.96137099999999998</v>
      </c>
      <c r="I186" s="674">
        <v>-4.58E-2</v>
      </c>
      <c r="J186" s="674">
        <v>3.0000000000000001E-3</v>
      </c>
      <c r="K186" s="675">
        <v>1.5169999999999999E-53</v>
      </c>
      <c r="L186" s="1" t="s">
        <v>380</v>
      </c>
      <c r="M186" s="1" t="s">
        <v>19294</v>
      </c>
      <c r="N186" s="676">
        <v>-0.25446299999999999</v>
      </c>
      <c r="O186" s="676">
        <v>4.1869499999999997E-2</v>
      </c>
      <c r="P186" s="675">
        <v>7.5695899999999993E-9</v>
      </c>
      <c r="Q186" s="677">
        <v>0.76922262672871999</v>
      </c>
      <c r="R186" s="1041"/>
    </row>
    <row r="187" spans="1:18" customFormat="1" ht="14.4">
      <c r="A187" s="515" t="s">
        <v>378</v>
      </c>
      <c r="B187" s="672">
        <v>17</v>
      </c>
      <c r="C187" s="509">
        <v>33331575</v>
      </c>
      <c r="D187" s="509" t="s">
        <v>1913</v>
      </c>
      <c r="E187" s="672">
        <v>17</v>
      </c>
      <c r="F187" s="509">
        <v>33356907</v>
      </c>
      <c r="G187" s="672" t="s">
        <v>1575</v>
      </c>
      <c r="H187" s="673">
        <v>0.96043500000000004</v>
      </c>
      <c r="I187" s="674">
        <v>-4.58E-2</v>
      </c>
      <c r="J187" s="674">
        <v>3.0000000000000001E-3</v>
      </c>
      <c r="K187" s="675">
        <v>5.5019999999999997E-54</v>
      </c>
      <c r="L187" s="1" t="s">
        <v>1914</v>
      </c>
      <c r="M187" s="1" t="s">
        <v>19292</v>
      </c>
      <c r="N187" s="676">
        <v>-0.23694599999999999</v>
      </c>
      <c r="O187" s="676">
        <v>3.6566799999999997E-2</v>
      </c>
      <c r="P187" s="675">
        <v>3.5214099999999999E-10</v>
      </c>
      <c r="Q187" s="677">
        <v>0.76774739572897999</v>
      </c>
      <c r="R187" s="1041"/>
    </row>
    <row r="188" spans="1:18" customFormat="1" ht="14.4">
      <c r="A188" s="515" t="s">
        <v>378</v>
      </c>
      <c r="B188" s="672">
        <v>17</v>
      </c>
      <c r="C188" s="509">
        <v>33331575</v>
      </c>
      <c r="D188" s="509" t="s">
        <v>1911</v>
      </c>
      <c r="E188" s="672">
        <v>17</v>
      </c>
      <c r="F188" s="509">
        <v>33351917</v>
      </c>
      <c r="G188" s="672" t="s">
        <v>1946</v>
      </c>
      <c r="H188" s="673">
        <v>0.96043500000000004</v>
      </c>
      <c r="I188" s="674">
        <v>-4.5600000000000002E-2</v>
      </c>
      <c r="J188" s="674">
        <v>3.0000000000000001E-3</v>
      </c>
      <c r="K188" s="675">
        <v>3.1220000000000001E-53</v>
      </c>
      <c r="L188" s="1" t="s">
        <v>380</v>
      </c>
      <c r="M188" s="1" t="s">
        <v>19299</v>
      </c>
      <c r="N188" s="676">
        <v>-0.47350799999999998</v>
      </c>
      <c r="O188" s="676">
        <v>4.8235199999999999E-2</v>
      </c>
      <c r="P188" s="675">
        <v>3.8535400000000001E-18</v>
      </c>
      <c r="Q188" s="677">
        <v>0.75703786907777004</v>
      </c>
      <c r="R188" s="1041"/>
    </row>
    <row r="189" spans="1:18" customFormat="1" ht="14.4">
      <c r="A189" s="3" t="s">
        <v>378</v>
      </c>
      <c r="B189" s="504">
        <v>17</v>
      </c>
      <c r="C189" s="488">
        <v>33331575</v>
      </c>
      <c r="D189" s="488" t="s">
        <v>1911</v>
      </c>
      <c r="E189" s="504">
        <v>17</v>
      </c>
      <c r="F189" s="488">
        <v>33351917</v>
      </c>
      <c r="G189" s="504" t="s">
        <v>1946</v>
      </c>
      <c r="H189" s="640">
        <v>0.96043500000000004</v>
      </c>
      <c r="I189" s="641">
        <v>-4.5600000000000002E-2</v>
      </c>
      <c r="J189" s="641">
        <v>3.0000000000000001E-3</v>
      </c>
      <c r="K189" s="642">
        <v>3.1220000000000001E-53</v>
      </c>
      <c r="L189" t="s">
        <v>380</v>
      </c>
      <c r="M189" t="s">
        <v>19291</v>
      </c>
      <c r="N189" s="643">
        <v>-0.61182999999999998</v>
      </c>
      <c r="O189" s="643">
        <v>4.9406100000000001E-2</v>
      </c>
      <c r="P189" s="642">
        <v>2.5149E-25</v>
      </c>
      <c r="Q189" s="644">
        <v>0.73071265993715095</v>
      </c>
      <c r="R189" s="1041"/>
    </row>
    <row r="190" spans="1:18" customFormat="1" ht="14.4">
      <c r="A190" s="3" t="s">
        <v>378</v>
      </c>
      <c r="B190" s="504">
        <v>17</v>
      </c>
      <c r="C190" s="488">
        <v>33331575</v>
      </c>
      <c r="D190" s="488" t="s">
        <v>1916</v>
      </c>
      <c r="E190" s="504">
        <v>17</v>
      </c>
      <c r="F190" s="488">
        <v>33399745</v>
      </c>
      <c r="G190" s="504" t="s">
        <v>1944</v>
      </c>
      <c r="H190" s="640">
        <v>0.95309500000000003</v>
      </c>
      <c r="I190" s="641">
        <v>-4.58E-2</v>
      </c>
      <c r="J190" s="641">
        <v>3.0000000000000001E-3</v>
      </c>
      <c r="K190" s="642">
        <v>2.444E-53</v>
      </c>
      <c r="L190" t="s">
        <v>380</v>
      </c>
      <c r="M190" t="s">
        <v>19301</v>
      </c>
      <c r="N190" s="643">
        <v>-0.54375200000000001</v>
      </c>
      <c r="O190" s="643">
        <v>5.8308499999999999E-2</v>
      </c>
      <c r="P190" s="642">
        <v>3.79339E-16</v>
      </c>
      <c r="Q190" s="644">
        <v>0.59112534815057505</v>
      </c>
      <c r="R190" s="1041"/>
    </row>
    <row r="191" spans="1:18" customFormat="1" ht="14.4">
      <c r="A191" s="3" t="s">
        <v>378</v>
      </c>
      <c r="B191" s="504">
        <v>17</v>
      </c>
      <c r="C191" s="488">
        <v>33331575</v>
      </c>
      <c r="D191" s="488" t="s">
        <v>1912</v>
      </c>
      <c r="E191" s="504">
        <v>17</v>
      </c>
      <c r="F191" s="488">
        <v>33412739</v>
      </c>
      <c r="G191" s="504" t="s">
        <v>1575</v>
      </c>
      <c r="H191" s="640">
        <v>0.95855999999999997</v>
      </c>
      <c r="I191" s="641">
        <v>-4.6100000000000002E-2</v>
      </c>
      <c r="J191" s="641">
        <v>3.0000000000000001E-3</v>
      </c>
      <c r="K191" s="642">
        <v>1.221E-53</v>
      </c>
      <c r="L191" t="s">
        <v>380</v>
      </c>
      <c r="M191" t="s">
        <v>19290</v>
      </c>
      <c r="N191" s="643">
        <v>-0.37346600000000002</v>
      </c>
      <c r="O191" s="643">
        <v>9.2817300000000005E-2</v>
      </c>
      <c r="P191" s="642">
        <v>1.0891E-4</v>
      </c>
      <c r="Q191" s="644">
        <v>7.9114695418168804E-2</v>
      </c>
      <c r="R191" s="1041"/>
    </row>
    <row r="192" spans="1:18" customFormat="1" ht="14.4">
      <c r="A192" s="516" t="s">
        <v>202</v>
      </c>
      <c r="B192" s="646">
        <v>17</v>
      </c>
      <c r="C192" s="647">
        <v>37824339</v>
      </c>
      <c r="D192" s="647" t="s">
        <v>202</v>
      </c>
      <c r="E192" s="646">
        <v>17</v>
      </c>
      <c r="F192" s="647">
        <v>37824339</v>
      </c>
      <c r="G192" s="646" t="s">
        <v>1575</v>
      </c>
      <c r="H192" s="648">
        <v>1</v>
      </c>
      <c r="I192" s="649">
        <v>-1.8100000000000002E-2</v>
      </c>
      <c r="J192" s="649">
        <v>3.0999999999999999E-3</v>
      </c>
      <c r="K192" s="650">
        <v>5.86E-9</v>
      </c>
      <c r="L192" s="517" t="s">
        <v>1434</v>
      </c>
      <c r="M192" s="517" t="s">
        <v>19293</v>
      </c>
      <c r="N192" s="651">
        <v>-0.268565</v>
      </c>
      <c r="O192" s="651">
        <v>2.4949800000000001E-2</v>
      </c>
      <c r="P192" s="650">
        <v>4.37032E-23</v>
      </c>
      <c r="Q192" s="652">
        <v>0.83036140273843595</v>
      </c>
      <c r="R192" s="1041" t="s">
        <v>14985</v>
      </c>
    </row>
    <row r="193" spans="1:18" customFormat="1" ht="14.4">
      <c r="A193" s="5" t="s">
        <v>202</v>
      </c>
      <c r="B193" s="507">
        <v>17</v>
      </c>
      <c r="C193" s="492">
        <v>37824339</v>
      </c>
      <c r="D193" s="492" t="s">
        <v>202</v>
      </c>
      <c r="E193" s="507">
        <v>17</v>
      </c>
      <c r="F193" s="492">
        <v>37824339</v>
      </c>
      <c r="G193" s="507" t="s">
        <v>1575</v>
      </c>
      <c r="H193" s="635">
        <v>1</v>
      </c>
      <c r="I193" s="636">
        <v>-1.8100000000000002E-2</v>
      </c>
      <c r="J193" s="636">
        <v>3.0999999999999999E-3</v>
      </c>
      <c r="K193" s="637">
        <v>5.86E-9</v>
      </c>
      <c r="L193" s="6" t="s">
        <v>1433</v>
      </c>
      <c r="M193" s="6" t="s">
        <v>19301</v>
      </c>
      <c r="N193" s="638">
        <v>-0.17161499999999999</v>
      </c>
      <c r="O193" s="638">
        <v>4.1625799999999998E-2</v>
      </c>
      <c r="P193" s="637">
        <v>6.6293100000000004E-5</v>
      </c>
      <c r="Q193" s="639">
        <v>0.13179993059825601</v>
      </c>
      <c r="R193" s="1041"/>
    </row>
    <row r="194" spans="1:18" customFormat="1" ht="14.4">
      <c r="A194" s="3" t="s">
        <v>381</v>
      </c>
      <c r="B194" s="504">
        <v>17</v>
      </c>
      <c r="C194" s="488">
        <v>45013271</v>
      </c>
      <c r="D194" s="488" t="s">
        <v>1919</v>
      </c>
      <c r="E194" s="504">
        <v>17</v>
      </c>
      <c r="F194" s="488">
        <v>45017193</v>
      </c>
      <c r="G194" s="504" t="s">
        <v>1575</v>
      </c>
      <c r="H194" s="640">
        <v>0.91038200000000002</v>
      </c>
      <c r="I194" s="641">
        <v>4.2200000000000001E-2</v>
      </c>
      <c r="J194" s="641">
        <v>4.5999999999999999E-3</v>
      </c>
      <c r="K194" s="642">
        <v>3.3159999999999998E-20</v>
      </c>
      <c r="L194" t="s">
        <v>1920</v>
      </c>
      <c r="M194" t="s">
        <v>19304</v>
      </c>
      <c r="N194" s="643">
        <v>-0.67663899999999999</v>
      </c>
      <c r="O194" s="643">
        <v>0.15531700000000001</v>
      </c>
      <c r="P194" s="642">
        <v>2.7709099999999999E-5</v>
      </c>
      <c r="Q194" s="644">
        <v>0.30132928439575501</v>
      </c>
      <c r="R194" s="645" t="s">
        <v>14956</v>
      </c>
    </row>
    <row r="195" spans="1:18" customFormat="1" ht="14.4">
      <c r="A195" s="516" t="s">
        <v>386</v>
      </c>
      <c r="B195" s="646">
        <v>17</v>
      </c>
      <c r="C195" s="647">
        <v>64315569</v>
      </c>
      <c r="D195" s="647" t="s">
        <v>1006</v>
      </c>
      <c r="E195" s="646">
        <v>17</v>
      </c>
      <c r="F195" s="647">
        <v>64307982</v>
      </c>
      <c r="G195" s="646" t="s">
        <v>1946</v>
      </c>
      <c r="H195" s="648">
        <v>0.95025800000000005</v>
      </c>
      <c r="I195" s="649">
        <v>4.6899999999999997E-2</v>
      </c>
      <c r="J195" s="649">
        <v>2.8999999999999998E-3</v>
      </c>
      <c r="K195" s="650">
        <v>3.1710000000000002E-57</v>
      </c>
      <c r="L195" s="517" t="s">
        <v>388</v>
      </c>
      <c r="M195" s="517" t="s">
        <v>19293</v>
      </c>
      <c r="N195" s="651">
        <v>0.39100099999999999</v>
      </c>
      <c r="O195" s="651">
        <v>5.0522699999999997E-2</v>
      </c>
      <c r="P195" s="650">
        <v>1.5152799999999999E-13</v>
      </c>
      <c r="Q195" s="652">
        <v>0.84482445567216102</v>
      </c>
      <c r="R195" s="1041" t="s">
        <v>14956</v>
      </c>
    </row>
    <row r="196" spans="1:18" customFormat="1" ht="14.4">
      <c r="A196" s="518" t="s">
        <v>386</v>
      </c>
      <c r="B196" s="653">
        <v>17</v>
      </c>
      <c r="C196" s="654">
        <v>64315569</v>
      </c>
      <c r="D196" s="654" t="s">
        <v>1921</v>
      </c>
      <c r="E196" s="653">
        <v>17</v>
      </c>
      <c r="F196" s="654">
        <v>64311683</v>
      </c>
      <c r="G196" s="653" t="s">
        <v>1946</v>
      </c>
      <c r="H196" s="655">
        <v>0.98253699999999999</v>
      </c>
      <c r="I196" s="656">
        <v>4.7100000000000003E-2</v>
      </c>
      <c r="J196" s="656">
        <v>2.8999999999999998E-3</v>
      </c>
      <c r="K196" s="657">
        <v>1.3469999999999999E-57</v>
      </c>
      <c r="L196" s="2" t="s">
        <v>388</v>
      </c>
      <c r="M196" s="2" t="s">
        <v>19292</v>
      </c>
      <c r="N196" s="658">
        <v>0.56694599999999995</v>
      </c>
      <c r="O196" s="658">
        <v>3.3348200000000001E-2</v>
      </c>
      <c r="P196" s="657">
        <v>1.7416600000000001E-46</v>
      </c>
      <c r="Q196" s="659">
        <v>0.76312059473317195</v>
      </c>
      <c r="R196" s="1041"/>
    </row>
    <row r="197" spans="1:18" customFormat="1" ht="14.4">
      <c r="A197" s="515" t="s">
        <v>210</v>
      </c>
      <c r="B197" s="672">
        <v>19</v>
      </c>
      <c r="C197" s="509">
        <v>7582649</v>
      </c>
      <c r="D197" s="509" t="s">
        <v>210</v>
      </c>
      <c r="E197" s="672">
        <v>19</v>
      </c>
      <c r="F197" s="509">
        <v>7582649</v>
      </c>
      <c r="G197" s="672" t="s">
        <v>1944</v>
      </c>
      <c r="H197" s="673">
        <v>1</v>
      </c>
      <c r="I197" s="674">
        <v>3.2599999999999997E-2</v>
      </c>
      <c r="J197" s="674">
        <v>3.2000000000000002E-3</v>
      </c>
      <c r="K197" s="675">
        <v>1.157E-24</v>
      </c>
      <c r="L197" s="1" t="s">
        <v>1436</v>
      </c>
      <c r="M197" s="1" t="s">
        <v>19292</v>
      </c>
      <c r="N197" s="676">
        <v>-0.12750800000000001</v>
      </c>
      <c r="O197" s="676">
        <v>2.4159699999999999E-2</v>
      </c>
      <c r="P197" s="675">
        <v>2.4355900000000002E-7</v>
      </c>
      <c r="Q197" s="677">
        <v>0.83909504163223803</v>
      </c>
      <c r="R197" s="685" t="s">
        <v>14985</v>
      </c>
    </row>
    <row r="198" spans="1:18" customFormat="1" ht="14.4">
      <c r="A198" s="495" t="s">
        <v>212</v>
      </c>
      <c r="B198" s="501">
        <v>19</v>
      </c>
      <c r="C198" s="497">
        <v>11292839</v>
      </c>
      <c r="D198" s="497" t="s">
        <v>212</v>
      </c>
      <c r="E198" s="501">
        <v>19</v>
      </c>
      <c r="F198" s="497">
        <v>11292839</v>
      </c>
      <c r="G198" s="501" t="s">
        <v>1575</v>
      </c>
      <c r="H198" s="667">
        <v>1</v>
      </c>
      <c r="I198" s="668">
        <v>-1.9199999999999998E-2</v>
      </c>
      <c r="J198" s="668">
        <v>3.3999999999999998E-3</v>
      </c>
      <c r="K198" s="669">
        <v>1.8860000000000001E-8</v>
      </c>
      <c r="L198" s="496" t="s">
        <v>1922</v>
      </c>
      <c r="M198" s="496" t="s">
        <v>19300</v>
      </c>
      <c r="N198" s="670">
        <v>-0.14707500000000001</v>
      </c>
      <c r="O198" s="670">
        <v>3.3315699999999997E-2</v>
      </c>
      <c r="P198" s="669">
        <v>2.16386E-5</v>
      </c>
      <c r="Q198" s="671">
        <v>0.70321666063126498</v>
      </c>
      <c r="R198" s="1040" t="s">
        <v>14985</v>
      </c>
    </row>
    <row r="199" spans="1:18" customFormat="1" ht="14.4">
      <c r="A199" s="5" t="s">
        <v>212</v>
      </c>
      <c r="B199" s="507">
        <v>19</v>
      </c>
      <c r="C199" s="492">
        <v>11292839</v>
      </c>
      <c r="D199" s="492" t="s">
        <v>1923</v>
      </c>
      <c r="E199" s="507">
        <v>19</v>
      </c>
      <c r="F199" s="492">
        <v>11284787</v>
      </c>
      <c r="G199" s="507" t="s">
        <v>1461</v>
      </c>
      <c r="H199" s="635">
        <v>0.80599600000000005</v>
      </c>
      <c r="I199" s="636">
        <v>1.6199999999999999E-2</v>
      </c>
      <c r="J199" s="636">
        <v>3.3E-3</v>
      </c>
      <c r="K199" s="637">
        <v>6.4479999999999995E-7</v>
      </c>
      <c r="L199" s="6" t="s">
        <v>1924</v>
      </c>
      <c r="M199" s="6" t="s">
        <v>19295</v>
      </c>
      <c r="N199" s="638">
        <v>0.12368800000000001</v>
      </c>
      <c r="O199" s="638">
        <v>3.4013099999999998E-2</v>
      </c>
      <c r="P199" s="637">
        <v>3.2246100000000001E-4</v>
      </c>
      <c r="Q199" s="639">
        <v>3.0743341963133702E-2</v>
      </c>
      <c r="R199" s="1040"/>
    </row>
    <row r="200" spans="1:18" customFormat="1" ht="14.4">
      <c r="A200" s="3" t="s">
        <v>214</v>
      </c>
      <c r="B200" s="504">
        <v>19</v>
      </c>
      <c r="C200" s="488">
        <v>22327489</v>
      </c>
      <c r="D200" s="488" t="s">
        <v>1932</v>
      </c>
      <c r="E200" s="504">
        <v>19</v>
      </c>
      <c r="F200" s="488">
        <v>22350938</v>
      </c>
      <c r="G200" s="504" t="s">
        <v>1951</v>
      </c>
      <c r="H200" s="640">
        <v>0.87322</v>
      </c>
      <c r="I200" s="641">
        <v>-1.8800000000000001E-2</v>
      </c>
      <c r="J200" s="641">
        <v>3.0000000000000001E-3</v>
      </c>
      <c r="K200" s="642">
        <v>6.2489999999999998E-10</v>
      </c>
      <c r="L200" t="s">
        <v>1926</v>
      </c>
      <c r="M200" t="s">
        <v>19292</v>
      </c>
      <c r="N200" s="643">
        <v>0.46055600000000002</v>
      </c>
      <c r="O200" s="643">
        <v>6.20029E-2</v>
      </c>
      <c r="P200" s="642">
        <v>1.03593E-12</v>
      </c>
      <c r="Q200" s="644">
        <v>0.40992909113403397</v>
      </c>
      <c r="R200" s="1040" t="s">
        <v>14985</v>
      </c>
    </row>
    <row r="201" spans="1:18" customFormat="1" ht="14.4">
      <c r="A201" s="3" t="s">
        <v>214</v>
      </c>
      <c r="B201" s="504">
        <v>19</v>
      </c>
      <c r="C201" s="488">
        <v>22327489</v>
      </c>
      <c r="D201" s="488" t="s">
        <v>1931</v>
      </c>
      <c r="E201" s="504">
        <v>19</v>
      </c>
      <c r="F201" s="488">
        <v>22412224</v>
      </c>
      <c r="G201" s="504" t="s">
        <v>1944</v>
      </c>
      <c r="H201" s="640">
        <v>0.84739600000000004</v>
      </c>
      <c r="I201" s="641">
        <v>-1.7999999999999999E-2</v>
      </c>
      <c r="J201" s="641">
        <v>3.5999999999999999E-3</v>
      </c>
      <c r="K201" s="642">
        <v>6.0959999999999995E-7</v>
      </c>
      <c r="L201" t="s">
        <v>1926</v>
      </c>
      <c r="M201" t="s">
        <v>19295</v>
      </c>
      <c r="N201" s="643">
        <v>0.41201500000000002</v>
      </c>
      <c r="O201" s="643">
        <v>5.8028900000000001E-2</v>
      </c>
      <c r="P201" s="642">
        <v>8.2260400000000004E-12</v>
      </c>
      <c r="Q201" s="644">
        <v>0.39740696426128103</v>
      </c>
      <c r="R201" s="1040"/>
    </row>
    <row r="202" spans="1:18" customFormat="1" ht="14.4">
      <c r="A202" s="3" t="s">
        <v>214</v>
      </c>
      <c r="B202" s="504">
        <v>19</v>
      </c>
      <c r="C202" s="488">
        <v>22327489</v>
      </c>
      <c r="D202" s="488" t="s">
        <v>1925</v>
      </c>
      <c r="E202" s="504">
        <v>19</v>
      </c>
      <c r="F202" s="488">
        <v>22355575</v>
      </c>
      <c r="G202" s="504" t="s">
        <v>1947</v>
      </c>
      <c r="H202" s="640">
        <v>0.87390199999999996</v>
      </c>
      <c r="I202" s="641">
        <v>-1.77E-2</v>
      </c>
      <c r="J202" s="641">
        <v>3.0000000000000001E-3</v>
      </c>
      <c r="K202" s="642">
        <v>4.2130000000000002E-9</v>
      </c>
      <c r="L202" t="s">
        <v>1639</v>
      </c>
      <c r="M202" t="s">
        <v>19293</v>
      </c>
      <c r="N202" s="643">
        <v>0.27416000000000001</v>
      </c>
      <c r="O202" s="643">
        <v>5.3938800000000002E-2</v>
      </c>
      <c r="P202" s="642">
        <v>6.5322900000000001E-7</v>
      </c>
      <c r="Q202" s="644">
        <v>0.24660112570682999</v>
      </c>
      <c r="R202" s="1040"/>
    </row>
    <row r="203" spans="1:18" customFormat="1" ht="14.4">
      <c r="A203" s="3" t="s">
        <v>214</v>
      </c>
      <c r="B203" s="504">
        <v>19</v>
      </c>
      <c r="C203" s="488">
        <v>22327489</v>
      </c>
      <c r="D203" s="488" t="s">
        <v>1927</v>
      </c>
      <c r="E203" s="504">
        <v>19</v>
      </c>
      <c r="F203" s="488">
        <v>22406201</v>
      </c>
      <c r="G203" s="504" t="s">
        <v>1944</v>
      </c>
      <c r="H203" s="640">
        <v>0.83209699999999998</v>
      </c>
      <c r="I203" s="641">
        <v>-1.6E-2</v>
      </c>
      <c r="J203" s="641">
        <v>3.0999999999999999E-3</v>
      </c>
      <c r="K203" s="642">
        <v>1.8760000000000001E-7</v>
      </c>
      <c r="L203" t="s">
        <v>1928</v>
      </c>
      <c r="M203" t="s">
        <v>19299</v>
      </c>
      <c r="N203" s="643">
        <v>0.58501300000000001</v>
      </c>
      <c r="O203" s="643">
        <v>7.9823400000000003E-2</v>
      </c>
      <c r="P203" s="642">
        <v>1.0415300000000001E-11</v>
      </c>
      <c r="Q203" s="644">
        <v>0.22426859642187699</v>
      </c>
      <c r="R203" s="1040"/>
    </row>
    <row r="204" spans="1:18" customFormat="1" ht="14.4">
      <c r="A204" s="3" t="s">
        <v>214</v>
      </c>
      <c r="B204" s="504">
        <v>19</v>
      </c>
      <c r="C204" s="488">
        <v>22327489</v>
      </c>
      <c r="D204" s="488" t="s">
        <v>1934</v>
      </c>
      <c r="E204" s="504">
        <v>19</v>
      </c>
      <c r="F204" s="488">
        <v>22410178</v>
      </c>
      <c r="G204" s="504" t="s">
        <v>1946</v>
      </c>
      <c r="H204" s="640">
        <v>0.90735200000000005</v>
      </c>
      <c r="I204" s="641">
        <v>-1.6199999999999999E-2</v>
      </c>
      <c r="J204" s="641">
        <v>3.0999999999999999E-3</v>
      </c>
      <c r="K204" s="642">
        <v>1.343E-7</v>
      </c>
      <c r="L204" t="s">
        <v>1926</v>
      </c>
      <c r="M204" t="s">
        <v>19293</v>
      </c>
      <c r="N204" s="643">
        <v>0.44888800000000001</v>
      </c>
      <c r="O204" s="643">
        <v>5.9093100000000003E-2</v>
      </c>
      <c r="P204" s="642">
        <v>3.84743E-13</v>
      </c>
      <c r="Q204" s="644">
        <v>0.20301584898032801</v>
      </c>
      <c r="R204" s="1040"/>
    </row>
    <row r="205" spans="1:18" customFormat="1" ht="14.4">
      <c r="A205" s="3" t="s">
        <v>214</v>
      </c>
      <c r="B205" s="504">
        <v>19</v>
      </c>
      <c r="C205" s="488">
        <v>22327489</v>
      </c>
      <c r="D205" s="488" t="s">
        <v>1925</v>
      </c>
      <c r="E205" s="504">
        <v>19</v>
      </c>
      <c r="F205" s="488">
        <v>22355575</v>
      </c>
      <c r="G205" s="504" t="s">
        <v>1947</v>
      </c>
      <c r="H205" s="640">
        <v>0.87390199999999996</v>
      </c>
      <c r="I205" s="641">
        <v>-1.77E-2</v>
      </c>
      <c r="J205" s="641">
        <v>3.0000000000000001E-3</v>
      </c>
      <c r="K205" s="642">
        <v>4.2130000000000002E-9</v>
      </c>
      <c r="L205" t="s">
        <v>1926</v>
      </c>
      <c r="M205" t="s">
        <v>19300</v>
      </c>
      <c r="N205" s="643">
        <v>0.37013600000000002</v>
      </c>
      <c r="O205" s="643">
        <v>9.6583500000000003E-2</v>
      </c>
      <c r="P205" s="642">
        <v>2.0001900000000001E-4</v>
      </c>
      <c r="Q205" s="644">
        <v>0.19523142862773801</v>
      </c>
      <c r="R205" s="1040"/>
    </row>
    <row r="206" spans="1:18" customFormat="1" ht="14.4">
      <c r="A206" s="3" t="s">
        <v>214</v>
      </c>
      <c r="B206" s="504">
        <v>19</v>
      </c>
      <c r="C206" s="488">
        <v>22327489</v>
      </c>
      <c r="D206" s="488" t="s">
        <v>1927</v>
      </c>
      <c r="E206" s="504">
        <v>19</v>
      </c>
      <c r="F206" s="488">
        <v>22406201</v>
      </c>
      <c r="G206" s="504" t="s">
        <v>1944</v>
      </c>
      <c r="H206" s="640">
        <v>0.83209699999999998</v>
      </c>
      <c r="I206" s="641">
        <v>-1.6E-2</v>
      </c>
      <c r="J206" s="641">
        <v>3.0999999999999999E-3</v>
      </c>
      <c r="K206" s="642">
        <v>1.8760000000000001E-7</v>
      </c>
      <c r="L206" t="s">
        <v>1926</v>
      </c>
      <c r="M206" t="s">
        <v>19303</v>
      </c>
      <c r="N206" s="643">
        <v>0.60196000000000005</v>
      </c>
      <c r="O206" s="643">
        <v>0.12023499999999999</v>
      </c>
      <c r="P206" s="642">
        <v>2.7800200000000002E-6</v>
      </c>
      <c r="Q206" s="644">
        <v>0.19117150168038599</v>
      </c>
      <c r="R206" s="1040"/>
    </row>
    <row r="207" spans="1:18" customFormat="1" ht="14.4">
      <c r="A207" s="3" t="s">
        <v>214</v>
      </c>
      <c r="B207" s="504">
        <v>19</v>
      </c>
      <c r="C207" s="488">
        <v>22327489</v>
      </c>
      <c r="D207" s="488" t="s">
        <v>1925</v>
      </c>
      <c r="E207" s="504">
        <v>19</v>
      </c>
      <c r="F207" s="488">
        <v>22355575</v>
      </c>
      <c r="G207" s="504" t="s">
        <v>1947</v>
      </c>
      <c r="H207" s="640">
        <v>0.87390199999999996</v>
      </c>
      <c r="I207" s="641">
        <v>-1.77E-2</v>
      </c>
      <c r="J207" s="641">
        <v>3.0000000000000001E-3</v>
      </c>
      <c r="K207" s="642">
        <v>4.2130000000000002E-9</v>
      </c>
      <c r="L207" t="s">
        <v>1933</v>
      </c>
      <c r="M207" t="s">
        <v>19293</v>
      </c>
      <c r="N207" s="643">
        <v>0.29257699999999998</v>
      </c>
      <c r="O207" s="643">
        <v>6.8811300000000006E-2</v>
      </c>
      <c r="P207" s="642">
        <v>2.8294400000000001E-5</v>
      </c>
      <c r="Q207" s="644">
        <v>0.13479403783246299</v>
      </c>
      <c r="R207" s="1040"/>
    </row>
    <row r="208" spans="1:18" customFormat="1" ht="14.4">
      <c r="A208" s="3" t="s">
        <v>214</v>
      </c>
      <c r="B208" s="504">
        <v>19</v>
      </c>
      <c r="C208" s="488">
        <v>22327489</v>
      </c>
      <c r="D208" s="488" t="s">
        <v>1925</v>
      </c>
      <c r="E208" s="504">
        <v>19</v>
      </c>
      <c r="F208" s="488">
        <v>22355575</v>
      </c>
      <c r="G208" s="504" t="s">
        <v>1947</v>
      </c>
      <c r="H208" s="640">
        <v>0.87390199999999996</v>
      </c>
      <c r="I208" s="641">
        <v>-1.77E-2</v>
      </c>
      <c r="J208" s="641">
        <v>3.0000000000000001E-3</v>
      </c>
      <c r="K208" s="642">
        <v>4.2130000000000002E-9</v>
      </c>
      <c r="L208" t="s">
        <v>1926</v>
      </c>
      <c r="M208" t="s">
        <v>19301</v>
      </c>
      <c r="N208" s="643">
        <v>0.33637800000000001</v>
      </c>
      <c r="O208" s="643">
        <v>8.9906100000000003E-2</v>
      </c>
      <c r="P208" s="642">
        <v>2.7343099999999998E-4</v>
      </c>
      <c r="Q208" s="644">
        <v>0.13395817964640699</v>
      </c>
      <c r="R208" s="1040"/>
    </row>
    <row r="209" spans="1:48" customFormat="1" ht="14.4">
      <c r="A209" s="3" t="s">
        <v>214</v>
      </c>
      <c r="B209" s="504">
        <v>19</v>
      </c>
      <c r="C209" s="488">
        <v>22327489</v>
      </c>
      <c r="D209" s="488" t="s">
        <v>1929</v>
      </c>
      <c r="E209" s="504">
        <v>19</v>
      </c>
      <c r="F209" s="488">
        <v>22335719</v>
      </c>
      <c r="G209" s="504" t="s">
        <v>1950</v>
      </c>
      <c r="H209" s="640">
        <v>0.92552800000000002</v>
      </c>
      <c r="I209" s="641">
        <v>-1.8700000000000001E-2</v>
      </c>
      <c r="J209" s="641">
        <v>3.0000000000000001E-3</v>
      </c>
      <c r="K209" s="642">
        <v>8.0659999999999999E-10</v>
      </c>
      <c r="L209" t="s">
        <v>1930</v>
      </c>
      <c r="M209" t="s">
        <v>19312</v>
      </c>
      <c r="N209" s="643">
        <v>0.41017799999999999</v>
      </c>
      <c r="O209" s="643">
        <v>0.100368</v>
      </c>
      <c r="P209" s="642">
        <v>6.7477099999999998E-5</v>
      </c>
      <c r="Q209" s="644">
        <v>0.100549380196771</v>
      </c>
      <c r="R209" s="1040"/>
    </row>
    <row r="210" spans="1:48" customFormat="1" ht="14.4">
      <c r="A210" s="516" t="s">
        <v>218</v>
      </c>
      <c r="B210" s="646">
        <v>19</v>
      </c>
      <c r="C210" s="647">
        <v>49571399</v>
      </c>
      <c r="D210" s="647" t="s">
        <v>1936</v>
      </c>
      <c r="E210" s="646">
        <v>19</v>
      </c>
      <c r="F210" s="647">
        <v>49570686</v>
      </c>
      <c r="G210" s="646" t="s">
        <v>1946</v>
      </c>
      <c r="H210" s="648">
        <v>0.99675199999999997</v>
      </c>
      <c r="I210" s="649">
        <v>-3.1399999999999997E-2</v>
      </c>
      <c r="J210" s="649">
        <v>4.7999999999999996E-3</v>
      </c>
      <c r="K210" s="650">
        <v>5.0089999999999998E-11</v>
      </c>
      <c r="L210" s="517" t="s">
        <v>1647</v>
      </c>
      <c r="M210" s="517" t="s">
        <v>19293</v>
      </c>
      <c r="N210" s="651">
        <v>0.52564</v>
      </c>
      <c r="O210" s="651">
        <v>5.2667699999999998E-2</v>
      </c>
      <c r="P210" s="650">
        <v>1.8502799999999999E-20</v>
      </c>
      <c r="Q210" s="652">
        <v>0.85762496237567498</v>
      </c>
      <c r="R210" s="1041" t="s">
        <v>14985</v>
      </c>
    </row>
    <row r="211" spans="1:48" customFormat="1" ht="14.4">
      <c r="A211" s="5" t="s">
        <v>218</v>
      </c>
      <c r="B211" s="507">
        <v>19</v>
      </c>
      <c r="C211" s="492">
        <v>49571399</v>
      </c>
      <c r="D211" s="492" t="s">
        <v>1935</v>
      </c>
      <c r="E211" s="507">
        <v>19</v>
      </c>
      <c r="F211" s="492">
        <v>49569502</v>
      </c>
      <c r="G211" s="507" t="s">
        <v>1950</v>
      </c>
      <c r="H211" s="635">
        <v>0.88010999999999995</v>
      </c>
      <c r="I211" s="636">
        <v>-2.8500000000000001E-2</v>
      </c>
      <c r="J211" s="636">
        <v>5.5999999999999999E-3</v>
      </c>
      <c r="K211" s="637">
        <v>3.854E-7</v>
      </c>
      <c r="L211" s="6" t="s">
        <v>1647</v>
      </c>
      <c r="M211" s="6" t="s">
        <v>19292</v>
      </c>
      <c r="N211" s="638">
        <v>0.73031100000000004</v>
      </c>
      <c r="O211" s="638">
        <v>4.7126700000000001E-2</v>
      </c>
      <c r="P211" s="637">
        <v>1.10321E-40</v>
      </c>
      <c r="Q211" s="639">
        <v>7.3144845033396202E-2</v>
      </c>
      <c r="R211" s="1041"/>
    </row>
    <row r="212" spans="1:48" customFormat="1" ht="14.4">
      <c r="A212" s="3" t="s">
        <v>226</v>
      </c>
      <c r="B212" s="504">
        <v>21</v>
      </c>
      <c r="C212" s="488">
        <v>40604429</v>
      </c>
      <c r="D212" s="488" t="s">
        <v>775</v>
      </c>
      <c r="E212" s="504">
        <v>21</v>
      </c>
      <c r="F212" s="488">
        <v>40611442</v>
      </c>
      <c r="G212" s="504" t="s">
        <v>1947</v>
      </c>
      <c r="H212" s="640">
        <v>0.98314500000000005</v>
      </c>
      <c r="I212" s="641">
        <v>2.0299999999999999E-2</v>
      </c>
      <c r="J212" s="641">
        <v>3.0999999999999999E-3</v>
      </c>
      <c r="K212" s="642">
        <v>6.4320000000000004E-11</v>
      </c>
      <c r="L212" t="s">
        <v>1937</v>
      </c>
      <c r="M212" t="s">
        <v>19295</v>
      </c>
      <c r="N212" s="643">
        <v>-0.33759800000000001</v>
      </c>
      <c r="O212" s="643">
        <v>6.8089200000000002E-2</v>
      </c>
      <c r="P212" s="642">
        <v>1.1616E-6</v>
      </c>
      <c r="Q212" s="644">
        <v>0.58673289685900998</v>
      </c>
      <c r="R212" s="645" t="s">
        <v>14985</v>
      </c>
    </row>
    <row r="213" spans="1:48" customFormat="1" ht="14.4">
      <c r="A213" s="495" t="s">
        <v>228</v>
      </c>
      <c r="B213" s="501">
        <v>22</v>
      </c>
      <c r="C213" s="497">
        <v>38853677</v>
      </c>
      <c r="D213" s="497" t="s">
        <v>1938</v>
      </c>
      <c r="E213" s="501">
        <v>22</v>
      </c>
      <c r="F213" s="497">
        <v>38858902</v>
      </c>
      <c r="G213" s="501" t="s">
        <v>1944</v>
      </c>
      <c r="H213" s="667">
        <v>0.90687799999999996</v>
      </c>
      <c r="I213" s="668">
        <v>-2.9399999999999999E-2</v>
      </c>
      <c r="J213" s="668">
        <v>3.0999999999999999E-3</v>
      </c>
      <c r="K213" s="669">
        <v>6.122E-21</v>
      </c>
      <c r="L213" s="496" t="s">
        <v>1939</v>
      </c>
      <c r="M213" s="496" t="s">
        <v>19292</v>
      </c>
      <c r="N213" s="670">
        <v>0.120932</v>
      </c>
      <c r="O213" s="670">
        <v>2.9212700000000001E-2</v>
      </c>
      <c r="P213" s="669">
        <v>4.4661299999999999E-5</v>
      </c>
      <c r="Q213" s="671">
        <v>0.449067533104959</v>
      </c>
      <c r="R213" s="1040" t="s">
        <v>14985</v>
      </c>
    </row>
    <row r="214" spans="1:48" customFormat="1" ht="14.4">
      <c r="A214" s="5" t="s">
        <v>228</v>
      </c>
      <c r="B214" s="507">
        <v>22</v>
      </c>
      <c r="C214" s="492">
        <v>38853677</v>
      </c>
      <c r="D214" s="492" t="s">
        <v>1938</v>
      </c>
      <c r="E214" s="507">
        <v>22</v>
      </c>
      <c r="F214" s="492">
        <v>38858902</v>
      </c>
      <c r="G214" s="507" t="s">
        <v>1944</v>
      </c>
      <c r="H214" s="635">
        <v>0.90687799999999996</v>
      </c>
      <c r="I214" s="636">
        <v>-2.9399999999999999E-2</v>
      </c>
      <c r="J214" s="636">
        <v>3.0999999999999999E-3</v>
      </c>
      <c r="K214" s="637">
        <v>6.122E-21</v>
      </c>
      <c r="L214" s="6" t="s">
        <v>1940</v>
      </c>
      <c r="M214" s="6" t="s">
        <v>19297</v>
      </c>
      <c r="N214" s="638">
        <v>0.36591600000000002</v>
      </c>
      <c r="O214" s="638">
        <v>7.9269099999999995E-2</v>
      </c>
      <c r="P214" s="637">
        <v>8.1870999999999999E-6</v>
      </c>
      <c r="Q214" s="639">
        <v>0.40954920333531297</v>
      </c>
      <c r="R214" s="1040"/>
    </row>
    <row r="215" spans="1:48" s="20" customFormat="1">
      <c r="B215" s="71"/>
      <c r="C215" s="688"/>
      <c r="D215" s="688"/>
      <c r="E215" s="71"/>
      <c r="F215" s="688"/>
      <c r="G215" s="521"/>
      <c r="H215" s="71"/>
      <c r="I215" s="71"/>
      <c r="J215" s="71"/>
      <c r="K215" s="692"/>
      <c r="L215" s="522"/>
      <c r="M215" s="523"/>
      <c r="N215" s="70"/>
      <c r="O215" s="438"/>
      <c r="P215" s="695"/>
      <c r="Q215" s="438"/>
      <c r="R215" s="79"/>
      <c r="S215" s="79"/>
      <c r="T215" s="79"/>
      <c r="U215" s="79"/>
      <c r="V215" s="79"/>
      <c r="W215" s="79"/>
      <c r="X215" s="79"/>
      <c r="Y215" s="79"/>
      <c r="Z215" s="79"/>
      <c r="AA215" s="79"/>
      <c r="AB215" s="79"/>
      <c r="AC215" s="79"/>
      <c r="AD215" s="79"/>
      <c r="AE215" s="79"/>
      <c r="AF215" s="79"/>
      <c r="AG215" s="79"/>
      <c r="AH215" s="79"/>
      <c r="AI215" s="79"/>
      <c r="AJ215" s="79"/>
      <c r="AK215" s="79"/>
      <c r="AL215" s="79"/>
      <c r="AM215" s="79"/>
      <c r="AN215" s="79"/>
      <c r="AO215" s="79"/>
      <c r="AP215" s="79"/>
      <c r="AQ215" s="79"/>
      <c r="AR215" s="79"/>
      <c r="AS215" s="79"/>
      <c r="AT215" s="79"/>
      <c r="AU215" s="79"/>
      <c r="AV215" s="79"/>
    </row>
    <row r="216" spans="1:48">
      <c r="A216" s="22"/>
      <c r="B216" s="11"/>
    </row>
    <row r="217" spans="1:48">
      <c r="A217" s="20" t="s">
        <v>15926</v>
      </c>
      <c r="B217" s="11"/>
    </row>
    <row r="218" spans="1:48" customFormat="1" ht="16.2">
      <c r="A218" s="53" t="s">
        <v>19830</v>
      </c>
      <c r="B218" s="720" t="s">
        <v>1393</v>
      </c>
      <c r="C218" s="584" t="s">
        <v>1392</v>
      </c>
      <c r="D218" s="584" t="s">
        <v>19837</v>
      </c>
      <c r="E218" s="720" t="s">
        <v>1393</v>
      </c>
      <c r="F218" s="584" t="s">
        <v>1941</v>
      </c>
      <c r="G218" s="720" t="s">
        <v>19515</v>
      </c>
      <c r="H218" s="633" t="s">
        <v>19838</v>
      </c>
      <c r="I218" s="604" t="s">
        <v>19516</v>
      </c>
      <c r="J218" s="604" t="s">
        <v>19517</v>
      </c>
      <c r="K218" s="634" t="s">
        <v>19518</v>
      </c>
      <c r="L218" s="53" t="s">
        <v>1954</v>
      </c>
      <c r="M218" s="53" t="s">
        <v>1786</v>
      </c>
      <c r="N218" s="604" t="s">
        <v>19519</v>
      </c>
      <c r="O218" s="604" t="s">
        <v>19520</v>
      </c>
      <c r="P218" s="694" t="s">
        <v>16387</v>
      </c>
      <c r="Q218" s="604" t="s">
        <v>1953</v>
      </c>
      <c r="R218" s="487" t="s">
        <v>19289</v>
      </c>
    </row>
    <row r="219" spans="1:48" customFormat="1" ht="14.4">
      <c r="A219" s="3" t="s">
        <v>3</v>
      </c>
      <c r="B219" s="504">
        <v>1</v>
      </c>
      <c r="C219" s="488">
        <v>2144107</v>
      </c>
      <c r="D219" s="488" t="s">
        <v>3</v>
      </c>
      <c r="E219" s="504">
        <v>1</v>
      </c>
      <c r="F219" s="488">
        <v>2144107</v>
      </c>
      <c r="G219" t="s">
        <v>1461</v>
      </c>
      <c r="H219" s="640">
        <v>1</v>
      </c>
      <c r="I219" s="641">
        <v>-6.1800000000000001E-2</v>
      </c>
      <c r="J219" s="641">
        <v>4.8999999999999998E-3</v>
      </c>
      <c r="K219" s="642">
        <v>4.5690000000000001E-36</v>
      </c>
      <c r="L219" t="s">
        <v>1787</v>
      </c>
      <c r="M219" t="s">
        <v>19290</v>
      </c>
      <c r="N219" s="641">
        <v>-0.51696500000000001</v>
      </c>
      <c r="O219" s="641">
        <v>0.13828599999999999</v>
      </c>
      <c r="P219" s="642">
        <v>3.0318499999999998E-4</v>
      </c>
      <c r="Q219" s="696">
        <v>0.23622146899270299</v>
      </c>
      <c r="R219" s="686" t="s">
        <v>14985</v>
      </c>
    </row>
    <row r="220" spans="1:48" customFormat="1" ht="14.4">
      <c r="A220" s="513" t="s">
        <v>230</v>
      </c>
      <c r="B220" s="660">
        <v>1</v>
      </c>
      <c r="C220" s="661">
        <v>6279370</v>
      </c>
      <c r="D220" s="661" t="s">
        <v>230</v>
      </c>
      <c r="E220" s="660">
        <v>1</v>
      </c>
      <c r="F220" s="661">
        <v>6279370</v>
      </c>
      <c r="G220" s="514" t="s">
        <v>1950</v>
      </c>
      <c r="H220" s="662">
        <v>1</v>
      </c>
      <c r="I220" s="663">
        <v>0.10390000000000001</v>
      </c>
      <c r="J220" s="663">
        <v>3.3999999999999998E-3</v>
      </c>
      <c r="K220" s="664">
        <v>1.6399999999999999E-202</v>
      </c>
      <c r="L220" s="514" t="s">
        <v>232</v>
      </c>
      <c r="M220" s="514" t="s">
        <v>19291</v>
      </c>
      <c r="N220" s="663">
        <v>-0.18355299999999999</v>
      </c>
      <c r="O220" s="663">
        <v>4.7739400000000001E-2</v>
      </c>
      <c r="P220" s="664">
        <v>1.71922E-4</v>
      </c>
      <c r="Q220" s="697">
        <v>0.55455546615027096</v>
      </c>
      <c r="R220" s="630" t="s">
        <v>14956</v>
      </c>
    </row>
    <row r="221" spans="1:48" customFormat="1" ht="14.4">
      <c r="A221" s="3" t="s">
        <v>524</v>
      </c>
      <c r="B221" s="504">
        <v>1</v>
      </c>
      <c r="C221" s="488">
        <v>10705880</v>
      </c>
      <c r="D221" s="488" t="s">
        <v>2018</v>
      </c>
      <c r="E221" s="504">
        <v>1</v>
      </c>
      <c r="F221" s="488">
        <v>10709309</v>
      </c>
      <c r="G221" t="s">
        <v>1943</v>
      </c>
      <c r="H221" s="640">
        <v>0.90876699999999999</v>
      </c>
      <c r="I221" s="641">
        <v>1.84E-2</v>
      </c>
      <c r="J221" s="641">
        <v>3.7000000000000002E-3</v>
      </c>
      <c r="K221" s="642">
        <v>5.7329999999999998E-7</v>
      </c>
      <c r="L221" t="s">
        <v>2019</v>
      </c>
      <c r="M221" t="s">
        <v>19304</v>
      </c>
      <c r="N221" s="641">
        <v>-0.27686100000000002</v>
      </c>
      <c r="O221" s="641">
        <v>7.2797299999999995E-2</v>
      </c>
      <c r="P221" s="642">
        <v>2.2455500000000001E-4</v>
      </c>
      <c r="Q221" s="696">
        <v>0.27081811813445</v>
      </c>
      <c r="R221" s="645" t="s">
        <v>14985</v>
      </c>
    </row>
    <row r="222" spans="1:48" customFormat="1" ht="14.4">
      <c r="A222" s="516" t="s">
        <v>526</v>
      </c>
      <c r="B222" s="646">
        <v>1</v>
      </c>
      <c r="C222" s="647">
        <v>16344402</v>
      </c>
      <c r="D222" s="647" t="s">
        <v>691</v>
      </c>
      <c r="E222" s="646">
        <v>1</v>
      </c>
      <c r="F222" s="647">
        <v>16339772</v>
      </c>
      <c r="G222" s="517" t="s">
        <v>1943</v>
      </c>
      <c r="H222" s="648">
        <v>0.90288199999999996</v>
      </c>
      <c r="I222" s="649">
        <v>-2.1399999999999999E-2</v>
      </c>
      <c r="J222" s="649">
        <v>2.8999999999999998E-3</v>
      </c>
      <c r="K222" s="650">
        <v>2.329E-13</v>
      </c>
      <c r="L222" s="517" t="s">
        <v>1669</v>
      </c>
      <c r="M222" s="517" t="s">
        <v>19298</v>
      </c>
      <c r="N222" s="649">
        <v>-0.72460000000000002</v>
      </c>
      <c r="O222" s="649">
        <v>7.8380099999999994E-2</v>
      </c>
      <c r="P222" s="650">
        <v>5.9836600000000003E-16</v>
      </c>
      <c r="Q222" s="698">
        <v>0.84719378382539601</v>
      </c>
      <c r="R222" s="1041" t="s">
        <v>14985</v>
      </c>
    </row>
    <row r="223" spans="1:48" customFormat="1" ht="14.4">
      <c r="A223" s="515" t="s">
        <v>526</v>
      </c>
      <c r="B223" s="672">
        <v>1</v>
      </c>
      <c r="C223" s="509">
        <v>16344402</v>
      </c>
      <c r="D223" s="509" t="s">
        <v>2020</v>
      </c>
      <c r="E223" s="672">
        <v>1</v>
      </c>
      <c r="F223" s="509">
        <v>16340048</v>
      </c>
      <c r="G223" s="1" t="s">
        <v>19330</v>
      </c>
      <c r="H223" s="673">
        <v>0.98076399999999997</v>
      </c>
      <c r="I223" s="674">
        <v>-2.2800000000000001E-2</v>
      </c>
      <c r="J223" s="674">
        <v>3.3999999999999998E-3</v>
      </c>
      <c r="K223" s="675">
        <v>2.0540000000000001E-11</v>
      </c>
      <c r="L223" s="1" t="s">
        <v>1669</v>
      </c>
      <c r="M223" s="1" t="s">
        <v>19299</v>
      </c>
      <c r="N223" s="674">
        <v>-0.60267899999999996</v>
      </c>
      <c r="O223" s="674">
        <v>6.6424499999999997E-2</v>
      </c>
      <c r="P223" s="675">
        <v>3.7449700000000002E-16</v>
      </c>
      <c r="Q223" s="699">
        <v>0.79703544516384195</v>
      </c>
      <c r="R223" s="1041"/>
    </row>
    <row r="224" spans="1:48" customFormat="1" ht="14.4">
      <c r="A224" s="515" t="s">
        <v>526</v>
      </c>
      <c r="B224" s="672">
        <v>1</v>
      </c>
      <c r="C224" s="509">
        <v>16344402</v>
      </c>
      <c r="D224" s="509" t="s">
        <v>2024</v>
      </c>
      <c r="E224" s="672">
        <v>1</v>
      </c>
      <c r="F224" s="509">
        <v>16345619</v>
      </c>
      <c r="G224" s="1" t="s">
        <v>1944</v>
      </c>
      <c r="H224" s="673">
        <v>0.83759499999999998</v>
      </c>
      <c r="I224" s="674">
        <v>-0.02</v>
      </c>
      <c r="J224" s="674">
        <v>2.8999999999999998E-3</v>
      </c>
      <c r="K224" s="675">
        <v>5.078E-12</v>
      </c>
      <c r="L224" s="1" t="s">
        <v>1669</v>
      </c>
      <c r="M224" s="1" t="s">
        <v>19300</v>
      </c>
      <c r="N224" s="674">
        <v>-0.464173</v>
      </c>
      <c r="O224" s="674">
        <v>8.5255700000000004E-2</v>
      </c>
      <c r="P224" s="675">
        <v>2.6410900000000003E-7</v>
      </c>
      <c r="Q224" s="699">
        <v>0.79463851764543003</v>
      </c>
      <c r="R224" s="1041"/>
    </row>
    <row r="225" spans="1:18" customFormat="1" ht="14.4">
      <c r="A225" s="515" t="s">
        <v>526</v>
      </c>
      <c r="B225" s="672">
        <v>1</v>
      </c>
      <c r="C225" s="509">
        <v>16344402</v>
      </c>
      <c r="D225" s="509" t="s">
        <v>2023</v>
      </c>
      <c r="E225" s="672">
        <v>1</v>
      </c>
      <c r="F225" s="509">
        <v>16339313</v>
      </c>
      <c r="G225" s="1" t="s">
        <v>1943</v>
      </c>
      <c r="H225" s="673">
        <v>0.90556599999999998</v>
      </c>
      <c r="I225" s="674">
        <v>2.06E-2</v>
      </c>
      <c r="J225" s="674">
        <v>2.8999999999999998E-3</v>
      </c>
      <c r="K225" s="675">
        <v>1.618E-12</v>
      </c>
      <c r="L225" s="1" t="s">
        <v>2022</v>
      </c>
      <c r="M225" s="1" t="s">
        <v>19293</v>
      </c>
      <c r="N225" s="674">
        <v>-0.13522400000000001</v>
      </c>
      <c r="O225" s="674">
        <v>2.71162E-2</v>
      </c>
      <c r="P225" s="675">
        <v>1.0368800000000001E-6</v>
      </c>
      <c r="Q225" s="699">
        <v>0.78321319638735598</v>
      </c>
      <c r="R225" s="1041"/>
    </row>
    <row r="226" spans="1:18" customFormat="1" ht="14.4">
      <c r="A226" s="515" t="s">
        <v>526</v>
      </c>
      <c r="B226" s="672">
        <v>1</v>
      </c>
      <c r="C226" s="509">
        <v>16344402</v>
      </c>
      <c r="D226" s="509" t="s">
        <v>691</v>
      </c>
      <c r="E226" s="672">
        <v>1</v>
      </c>
      <c r="F226" s="509">
        <v>16339772</v>
      </c>
      <c r="G226" s="1" t="s">
        <v>1943</v>
      </c>
      <c r="H226" s="673">
        <v>0.90288199999999996</v>
      </c>
      <c r="I226" s="674">
        <v>-2.1399999999999999E-2</v>
      </c>
      <c r="J226" s="674">
        <v>2.8999999999999998E-3</v>
      </c>
      <c r="K226" s="675">
        <v>2.329E-13</v>
      </c>
      <c r="L226" s="1" t="s">
        <v>1669</v>
      </c>
      <c r="M226" s="1" t="s">
        <v>19331</v>
      </c>
      <c r="N226" s="674">
        <v>-0.384328</v>
      </c>
      <c r="O226" s="674">
        <v>5.9221000000000003E-2</v>
      </c>
      <c r="P226" s="675">
        <v>8.7381999999999999E-10</v>
      </c>
      <c r="Q226" s="699">
        <v>0.77780813120944303</v>
      </c>
      <c r="R226" s="1041"/>
    </row>
    <row r="227" spans="1:18" customFormat="1" ht="14.4">
      <c r="A227" s="3" t="s">
        <v>526</v>
      </c>
      <c r="B227" s="504">
        <v>1</v>
      </c>
      <c r="C227" s="488">
        <v>16344402</v>
      </c>
      <c r="D227" s="488" t="s">
        <v>1672</v>
      </c>
      <c r="E227" s="504">
        <v>1</v>
      </c>
      <c r="F227" s="488">
        <v>16344625</v>
      </c>
      <c r="G227" t="s">
        <v>1943</v>
      </c>
      <c r="H227" s="640">
        <v>0.91332599999999997</v>
      </c>
      <c r="I227" s="641">
        <v>-2.01E-2</v>
      </c>
      <c r="J227" s="641">
        <v>2.8999999999999998E-3</v>
      </c>
      <c r="K227" s="642">
        <v>3.2389999999999998E-12</v>
      </c>
      <c r="L227" t="s">
        <v>2022</v>
      </c>
      <c r="M227" t="s">
        <v>19298</v>
      </c>
      <c r="N227" s="641">
        <v>-0.33006799999999997</v>
      </c>
      <c r="O227" s="641">
        <v>7.0299899999999999E-2</v>
      </c>
      <c r="P227" s="642">
        <v>6.6695399999999997E-6</v>
      </c>
      <c r="Q227" s="696">
        <v>0.58706615982974497</v>
      </c>
      <c r="R227" s="1041"/>
    </row>
    <row r="228" spans="1:18" customFormat="1" ht="14.4">
      <c r="A228" s="3" t="s">
        <v>526</v>
      </c>
      <c r="B228" s="504">
        <v>1</v>
      </c>
      <c r="C228" s="488">
        <v>16344402</v>
      </c>
      <c r="D228" s="488" t="s">
        <v>2021</v>
      </c>
      <c r="E228" s="504">
        <v>1</v>
      </c>
      <c r="F228" s="488">
        <v>16344858</v>
      </c>
      <c r="G228" t="s">
        <v>1946</v>
      </c>
      <c r="H228" s="640">
        <v>0.95389599999999997</v>
      </c>
      <c r="I228" s="641">
        <v>-2.06E-2</v>
      </c>
      <c r="J228" s="641">
        <v>2.8999999999999998E-3</v>
      </c>
      <c r="K228" s="642">
        <v>1.055E-12</v>
      </c>
      <c r="L228" t="s">
        <v>1669</v>
      </c>
      <c r="M228" t="s">
        <v>19332</v>
      </c>
      <c r="N228" s="641">
        <v>-0.46365299999999998</v>
      </c>
      <c r="O228" s="641">
        <v>4.5865999999999997E-2</v>
      </c>
      <c r="P228" s="642">
        <v>5.2406499999999997E-21</v>
      </c>
      <c r="Q228" s="696">
        <v>0.37259821062841098</v>
      </c>
      <c r="R228" s="1041"/>
    </row>
    <row r="229" spans="1:18" customFormat="1" ht="14.4">
      <c r="A229" s="3" t="s">
        <v>526</v>
      </c>
      <c r="B229" s="504">
        <v>1</v>
      </c>
      <c r="C229" s="488">
        <v>16344402</v>
      </c>
      <c r="D229" s="488" t="s">
        <v>2021</v>
      </c>
      <c r="E229" s="504">
        <v>1</v>
      </c>
      <c r="F229" s="488">
        <v>16344858</v>
      </c>
      <c r="G229" t="s">
        <v>1946</v>
      </c>
      <c r="H229" s="640">
        <v>0.95389599999999997</v>
      </c>
      <c r="I229" s="641">
        <v>-2.06E-2</v>
      </c>
      <c r="J229" s="641">
        <v>2.8999999999999998E-3</v>
      </c>
      <c r="K229" s="642">
        <v>1.055E-12</v>
      </c>
      <c r="L229" t="s">
        <v>1669</v>
      </c>
      <c r="M229" t="s">
        <v>19304</v>
      </c>
      <c r="N229" s="641">
        <v>-0.71740700000000002</v>
      </c>
      <c r="O229" s="641">
        <v>7.9784300000000002E-2</v>
      </c>
      <c r="P229" s="642">
        <v>3.8227000000000004E-15</v>
      </c>
      <c r="Q229" s="696">
        <v>0.29849489537281398</v>
      </c>
      <c r="R229" s="1041"/>
    </row>
    <row r="230" spans="1:18" customFormat="1" ht="14.4">
      <c r="A230" s="3" t="s">
        <v>526</v>
      </c>
      <c r="B230" s="504">
        <v>1</v>
      </c>
      <c r="C230" s="488">
        <v>16344402</v>
      </c>
      <c r="D230" s="488" t="s">
        <v>2023</v>
      </c>
      <c r="E230" s="504">
        <v>1</v>
      </c>
      <c r="F230" s="488">
        <v>16339313</v>
      </c>
      <c r="G230" t="s">
        <v>1943</v>
      </c>
      <c r="H230" s="640">
        <v>0.90556599999999998</v>
      </c>
      <c r="I230" s="641">
        <v>2.06E-2</v>
      </c>
      <c r="J230" s="641">
        <v>2.8999999999999998E-3</v>
      </c>
      <c r="K230" s="642">
        <v>1.618E-12</v>
      </c>
      <c r="L230" t="s">
        <v>2022</v>
      </c>
      <c r="M230" t="s">
        <v>19299</v>
      </c>
      <c r="N230" s="641">
        <v>0.29135800000000001</v>
      </c>
      <c r="O230" s="641">
        <v>6.8388099999999993E-2</v>
      </c>
      <c r="P230" s="642">
        <v>3.4514899999999997E-5</v>
      </c>
      <c r="Q230" s="696">
        <v>0.15967085962764099</v>
      </c>
      <c r="R230" s="1041"/>
    </row>
    <row r="231" spans="1:18" customFormat="1" ht="14.4">
      <c r="A231" s="5" t="s">
        <v>526</v>
      </c>
      <c r="B231" s="507">
        <v>1</v>
      </c>
      <c r="C231" s="492">
        <v>16344402</v>
      </c>
      <c r="D231" s="492" t="s">
        <v>2023</v>
      </c>
      <c r="E231" s="507">
        <v>1</v>
      </c>
      <c r="F231" s="492">
        <v>16339313</v>
      </c>
      <c r="G231" s="6" t="s">
        <v>1943</v>
      </c>
      <c r="H231" s="635">
        <v>0.90556599999999998</v>
      </c>
      <c r="I231" s="636">
        <v>2.06E-2</v>
      </c>
      <c r="J231" s="636">
        <v>2.8999999999999998E-3</v>
      </c>
      <c r="K231" s="637">
        <v>1.618E-12</v>
      </c>
      <c r="L231" s="6" t="s">
        <v>2025</v>
      </c>
      <c r="M231" s="6" t="s">
        <v>19312</v>
      </c>
      <c r="N231" s="636">
        <v>-0.315216</v>
      </c>
      <c r="O231" s="636">
        <v>8.7209099999999998E-2</v>
      </c>
      <c r="P231" s="637">
        <v>3.9680500000000002E-4</v>
      </c>
      <c r="Q231" s="700">
        <v>3.03750884284936E-2</v>
      </c>
      <c r="R231" s="1041"/>
    </row>
    <row r="232" spans="1:18" customFormat="1" ht="14.4">
      <c r="A232" s="515" t="s">
        <v>233</v>
      </c>
      <c r="B232" s="672">
        <v>1</v>
      </c>
      <c r="C232" s="509">
        <v>23710475</v>
      </c>
      <c r="D232" s="509" t="s">
        <v>233</v>
      </c>
      <c r="E232" s="672">
        <v>1</v>
      </c>
      <c r="F232" s="509">
        <v>23710475</v>
      </c>
      <c r="G232" s="1" t="s">
        <v>1946</v>
      </c>
      <c r="H232" s="673">
        <v>1</v>
      </c>
      <c r="I232" s="674">
        <v>5.2699999999999997E-2</v>
      </c>
      <c r="J232" s="674">
        <v>3.0000000000000001E-3</v>
      </c>
      <c r="K232" s="675">
        <v>1.0090000000000001E-69</v>
      </c>
      <c r="L232" s="1" t="s">
        <v>235</v>
      </c>
      <c r="M232" s="1" t="s">
        <v>19292</v>
      </c>
      <c r="N232" s="674">
        <v>0.23436599999999999</v>
      </c>
      <c r="O232" s="674">
        <v>2.2123299999999999E-2</v>
      </c>
      <c r="P232" s="675">
        <v>1.2164899999999999E-22</v>
      </c>
      <c r="Q232" s="699">
        <v>0.99999992843416696</v>
      </c>
      <c r="R232" s="1041" t="s">
        <v>14956</v>
      </c>
    </row>
    <row r="233" spans="1:18" customFormat="1" ht="14.4">
      <c r="A233" s="515" t="s">
        <v>233</v>
      </c>
      <c r="B233" s="672">
        <v>1</v>
      </c>
      <c r="C233" s="509">
        <v>23710475</v>
      </c>
      <c r="D233" s="509" t="s">
        <v>233</v>
      </c>
      <c r="E233" s="672">
        <v>1</v>
      </c>
      <c r="F233" s="509">
        <v>23710475</v>
      </c>
      <c r="G233" s="1" t="s">
        <v>1946</v>
      </c>
      <c r="H233" s="673">
        <v>1</v>
      </c>
      <c r="I233" s="674">
        <v>5.2699999999999997E-2</v>
      </c>
      <c r="J233" s="674">
        <v>3.0000000000000001E-3</v>
      </c>
      <c r="K233" s="675">
        <v>1.0090000000000001E-69</v>
      </c>
      <c r="L233" s="1" t="s">
        <v>235</v>
      </c>
      <c r="M233" s="1" t="s">
        <v>19293</v>
      </c>
      <c r="N233" s="674">
        <v>0.152974</v>
      </c>
      <c r="O233" s="674">
        <v>2.55687E-2</v>
      </c>
      <c r="P233" s="675">
        <v>6.1964099999999997E-9</v>
      </c>
      <c r="Q233" s="699">
        <v>0.96940935874555201</v>
      </c>
      <c r="R233" s="1041"/>
    </row>
    <row r="234" spans="1:18" customFormat="1" ht="14.4">
      <c r="A234" s="519" t="s">
        <v>239</v>
      </c>
      <c r="B234" s="678">
        <v>1</v>
      </c>
      <c r="C234" s="679">
        <v>66984572</v>
      </c>
      <c r="D234" s="679" t="s">
        <v>239</v>
      </c>
      <c r="E234" s="678">
        <v>1</v>
      </c>
      <c r="F234" s="679">
        <v>66984572</v>
      </c>
      <c r="G234" s="520" t="s">
        <v>1575</v>
      </c>
      <c r="H234" s="680">
        <v>1</v>
      </c>
      <c r="I234" s="681">
        <v>3.1399999999999997E-2</v>
      </c>
      <c r="J234" s="681">
        <v>3.5000000000000001E-3</v>
      </c>
      <c r="K234" s="682">
        <v>1.056E-19</v>
      </c>
      <c r="L234" s="520" t="s">
        <v>241</v>
      </c>
      <c r="M234" s="520" t="s">
        <v>19292</v>
      </c>
      <c r="N234" s="681">
        <v>0.73427299999999995</v>
      </c>
      <c r="O234" s="681">
        <v>4.9477E-2</v>
      </c>
      <c r="P234" s="682">
        <v>3.5809899999999999E-38</v>
      </c>
      <c r="Q234" s="701">
        <v>0.94864963127179502</v>
      </c>
      <c r="R234" s="629" t="s">
        <v>14956</v>
      </c>
    </row>
    <row r="235" spans="1:18" customFormat="1" ht="14.4">
      <c r="A235" s="3" t="s">
        <v>23</v>
      </c>
      <c r="B235" s="504">
        <v>1</v>
      </c>
      <c r="C235" s="488">
        <v>154167788</v>
      </c>
      <c r="D235" s="488" t="s">
        <v>1795</v>
      </c>
      <c r="E235" s="504">
        <v>1</v>
      </c>
      <c r="F235" s="488">
        <v>154231943</v>
      </c>
      <c r="G235" t="s">
        <v>1944</v>
      </c>
      <c r="H235" s="640">
        <v>0.87443300000000002</v>
      </c>
      <c r="I235" s="641">
        <v>-1.9199999999999998E-2</v>
      </c>
      <c r="J235" s="641">
        <v>2.8999999999999998E-3</v>
      </c>
      <c r="K235" s="642">
        <v>5.6370000000000002E-11</v>
      </c>
      <c r="L235" t="s">
        <v>1404</v>
      </c>
      <c r="M235" t="s">
        <v>19296</v>
      </c>
      <c r="N235" s="641">
        <v>0.17191100000000001</v>
      </c>
      <c r="O235" s="641">
        <v>4.5557899999999998E-2</v>
      </c>
      <c r="P235" s="642">
        <v>2.4017E-4</v>
      </c>
      <c r="Q235" s="696">
        <v>0.21580814745970101</v>
      </c>
      <c r="R235" s="1040" t="s">
        <v>14985</v>
      </c>
    </row>
    <row r="236" spans="1:18" customFormat="1" ht="14.4">
      <c r="A236" s="3" t="s">
        <v>23</v>
      </c>
      <c r="B236" s="504">
        <v>1</v>
      </c>
      <c r="C236" s="488">
        <v>154167788</v>
      </c>
      <c r="D236" s="488" t="s">
        <v>1796</v>
      </c>
      <c r="E236" s="504">
        <v>1</v>
      </c>
      <c r="F236" s="488">
        <v>154150911</v>
      </c>
      <c r="G236" t="s">
        <v>1461</v>
      </c>
      <c r="H236" s="640">
        <v>0.845302</v>
      </c>
      <c r="I236" s="641">
        <v>-1.7399999999999999E-2</v>
      </c>
      <c r="J236" s="641">
        <v>2.8999999999999998E-3</v>
      </c>
      <c r="K236" s="642">
        <v>1.699E-9</v>
      </c>
      <c r="L236" t="s">
        <v>1797</v>
      </c>
      <c r="M236" t="s">
        <v>19297</v>
      </c>
      <c r="N236" s="641">
        <v>-0.14890500000000001</v>
      </c>
      <c r="O236" s="641">
        <v>3.9433000000000003E-2</v>
      </c>
      <c r="P236" s="642">
        <v>2.2698299999999999E-4</v>
      </c>
      <c r="Q236" s="696">
        <v>2.00172803967484E-2</v>
      </c>
      <c r="R236" s="1040"/>
    </row>
    <row r="237" spans="1:18" customFormat="1" ht="14.4">
      <c r="A237" s="495" t="s">
        <v>242</v>
      </c>
      <c r="B237" s="501">
        <v>1</v>
      </c>
      <c r="C237" s="497">
        <v>162033890</v>
      </c>
      <c r="D237" s="497" t="s">
        <v>242</v>
      </c>
      <c r="E237" s="501">
        <v>1</v>
      </c>
      <c r="F237" s="497">
        <v>162033890</v>
      </c>
      <c r="G237" s="496" t="s">
        <v>1946</v>
      </c>
      <c r="H237" s="667">
        <v>1</v>
      </c>
      <c r="I237" s="668">
        <v>0.20200000000000001</v>
      </c>
      <c r="J237" s="668">
        <v>3.3E-3</v>
      </c>
      <c r="K237" s="669" t="s">
        <v>16341</v>
      </c>
      <c r="L237" s="496" t="s">
        <v>1798</v>
      </c>
      <c r="M237" s="496" t="s">
        <v>19293</v>
      </c>
      <c r="N237" s="668">
        <v>0.33014900000000003</v>
      </c>
      <c r="O237" s="668">
        <v>4.0098099999999998E-2</v>
      </c>
      <c r="P237" s="669">
        <v>5.5395199999999997E-15</v>
      </c>
      <c r="Q237" s="702">
        <v>0.36446626828749801</v>
      </c>
      <c r="R237" s="1040" t="s">
        <v>14956</v>
      </c>
    </row>
    <row r="238" spans="1:18" customFormat="1" ht="14.4">
      <c r="A238" s="5" t="s">
        <v>242</v>
      </c>
      <c r="B238" s="507">
        <v>1</v>
      </c>
      <c r="C238" s="492">
        <v>162033890</v>
      </c>
      <c r="D238" s="492" t="s">
        <v>242</v>
      </c>
      <c r="E238" s="507">
        <v>1</v>
      </c>
      <c r="F238" s="492">
        <v>162033890</v>
      </c>
      <c r="G238" s="6" t="s">
        <v>1946</v>
      </c>
      <c r="H238" s="635">
        <v>1</v>
      </c>
      <c r="I238" s="636">
        <v>0.20200000000000001</v>
      </c>
      <c r="J238" s="636">
        <v>3.3E-3</v>
      </c>
      <c r="K238" s="637" t="s">
        <v>16341</v>
      </c>
      <c r="L238" s="6" t="s">
        <v>1798</v>
      </c>
      <c r="M238" s="6" t="s">
        <v>19292</v>
      </c>
      <c r="N238" s="636">
        <v>0.33942499999999998</v>
      </c>
      <c r="O238" s="636">
        <v>3.9355099999999997E-2</v>
      </c>
      <c r="P238" s="637">
        <v>3.1678199999999998E-16</v>
      </c>
      <c r="Q238" s="700">
        <v>0.35622895144828898</v>
      </c>
      <c r="R238" s="1040"/>
    </row>
    <row r="239" spans="1:18" customFormat="1" ht="14.4">
      <c r="A239" s="3" t="s">
        <v>536</v>
      </c>
      <c r="B239" s="504">
        <v>1</v>
      </c>
      <c r="C239" s="488">
        <v>212239485</v>
      </c>
      <c r="D239" s="488" t="s">
        <v>2027</v>
      </c>
      <c r="E239" s="504">
        <v>1</v>
      </c>
      <c r="F239" s="488">
        <v>212121410</v>
      </c>
      <c r="G239" t="s">
        <v>1944</v>
      </c>
      <c r="H239" s="640">
        <v>0.93707600000000002</v>
      </c>
      <c r="I239" s="641">
        <v>-2.3E-2</v>
      </c>
      <c r="J239" s="641">
        <v>3.0000000000000001E-3</v>
      </c>
      <c r="K239" s="642">
        <v>6.286E-15</v>
      </c>
      <c r="L239" t="s">
        <v>2028</v>
      </c>
      <c r="M239" t="s">
        <v>19293</v>
      </c>
      <c r="N239" s="641">
        <v>-0.129028</v>
      </c>
      <c r="O239" s="641">
        <v>2.8055299999999998E-2</v>
      </c>
      <c r="P239" s="642">
        <v>6.2507899999999997E-6</v>
      </c>
      <c r="Q239" s="696">
        <v>0.62904986561614396</v>
      </c>
      <c r="R239" s="645" t="s">
        <v>14985</v>
      </c>
    </row>
    <row r="240" spans="1:18" customFormat="1" ht="14.4">
      <c r="A240" s="513" t="s">
        <v>544</v>
      </c>
      <c r="B240" s="660">
        <v>2</v>
      </c>
      <c r="C240" s="661">
        <v>85429198</v>
      </c>
      <c r="D240" s="661" t="s">
        <v>2029</v>
      </c>
      <c r="E240" s="660">
        <v>2</v>
      </c>
      <c r="F240" s="661">
        <v>85424067</v>
      </c>
      <c r="G240" s="514" t="s">
        <v>1946</v>
      </c>
      <c r="H240" s="662">
        <v>0.951681</v>
      </c>
      <c r="I240" s="663">
        <v>1.9900000000000001E-2</v>
      </c>
      <c r="J240" s="663">
        <v>3.2000000000000002E-3</v>
      </c>
      <c r="K240" s="664">
        <v>7.5699999999999997E-10</v>
      </c>
      <c r="L240" s="514" t="s">
        <v>2030</v>
      </c>
      <c r="M240" s="514" t="s">
        <v>19300</v>
      </c>
      <c r="N240" s="663">
        <v>-0.148817</v>
      </c>
      <c r="O240" s="663">
        <v>4.0694399999999999E-2</v>
      </c>
      <c r="P240" s="664">
        <v>3.7461100000000001E-4</v>
      </c>
      <c r="Q240" s="697">
        <v>0.26305938886788799</v>
      </c>
      <c r="R240" s="630" t="s">
        <v>14985</v>
      </c>
    </row>
    <row r="241" spans="1:18" customFormat="1" ht="14.4">
      <c r="A241" s="515" t="s">
        <v>39</v>
      </c>
      <c r="B241" s="672">
        <v>2</v>
      </c>
      <c r="C241" s="509">
        <v>97482001</v>
      </c>
      <c r="D241" s="509" t="s">
        <v>39</v>
      </c>
      <c r="E241" s="672">
        <v>2</v>
      </c>
      <c r="F241" s="509">
        <v>97482001</v>
      </c>
      <c r="G241" s="1" t="s">
        <v>1575</v>
      </c>
      <c r="H241" s="673">
        <v>1</v>
      </c>
      <c r="I241" s="674">
        <v>-7.2800000000000004E-2</v>
      </c>
      <c r="J241" s="674">
        <v>1.1900000000000001E-2</v>
      </c>
      <c r="K241" s="675">
        <v>8.3240000000000004E-10</v>
      </c>
      <c r="L241" s="1" t="s">
        <v>1407</v>
      </c>
      <c r="M241" s="1" t="s">
        <v>19293</v>
      </c>
      <c r="N241" s="674">
        <v>0.54670099999999999</v>
      </c>
      <c r="O241" s="674">
        <v>0.103149</v>
      </c>
      <c r="P241" s="675">
        <v>2.2376499999999999E-7</v>
      </c>
      <c r="Q241" s="699">
        <v>0.88812089047769005</v>
      </c>
      <c r="R241" s="1041" t="s">
        <v>14985</v>
      </c>
    </row>
    <row r="242" spans="1:18" customFormat="1" ht="14.4">
      <c r="A242" s="3" t="s">
        <v>39</v>
      </c>
      <c r="B242" s="504">
        <v>2</v>
      </c>
      <c r="C242" s="488">
        <v>97482001</v>
      </c>
      <c r="D242" s="488" t="s">
        <v>39</v>
      </c>
      <c r="E242" s="504">
        <v>2</v>
      </c>
      <c r="F242" s="488">
        <v>97482001</v>
      </c>
      <c r="G242" t="s">
        <v>1575</v>
      </c>
      <c r="H242" s="640">
        <v>1</v>
      </c>
      <c r="I242" s="641">
        <v>-7.2800000000000004E-2</v>
      </c>
      <c r="J242" s="641">
        <v>1.1900000000000001E-2</v>
      </c>
      <c r="K242" s="642">
        <v>8.3240000000000004E-10</v>
      </c>
      <c r="L242" t="s">
        <v>1407</v>
      </c>
      <c r="M242" t="s">
        <v>19292</v>
      </c>
      <c r="N242" s="641">
        <v>0.5181</v>
      </c>
      <c r="O242" s="641">
        <v>0.110592</v>
      </c>
      <c r="P242" s="642">
        <v>4.1692699999999996E-6</v>
      </c>
      <c r="Q242" s="696">
        <v>8.4835582382693703E-2</v>
      </c>
      <c r="R242" s="1041"/>
    </row>
    <row r="243" spans="1:18" customFormat="1" ht="14.4">
      <c r="A243" s="513" t="s">
        <v>257</v>
      </c>
      <c r="B243" s="660">
        <v>2</v>
      </c>
      <c r="C243" s="661">
        <v>201163454</v>
      </c>
      <c r="D243" s="661" t="s">
        <v>257</v>
      </c>
      <c r="E243" s="660">
        <v>2</v>
      </c>
      <c r="F243" s="661">
        <v>201163454</v>
      </c>
      <c r="G243" s="514" t="s">
        <v>1510</v>
      </c>
      <c r="H243" s="662">
        <v>1</v>
      </c>
      <c r="I243" s="663">
        <v>2.4799999999999999E-2</v>
      </c>
      <c r="J243" s="663">
        <v>2.8999999999999998E-3</v>
      </c>
      <c r="K243" s="664">
        <v>3.3440000000000001E-17</v>
      </c>
      <c r="L243" s="514" t="s">
        <v>259</v>
      </c>
      <c r="M243" s="514" t="s">
        <v>19292</v>
      </c>
      <c r="N243" s="663">
        <v>-0.19561500000000001</v>
      </c>
      <c r="O243" s="663">
        <v>2.8632700000000001E-2</v>
      </c>
      <c r="P243" s="664">
        <v>4.3155900000000001E-11</v>
      </c>
      <c r="Q243" s="697">
        <v>0.68761238079005904</v>
      </c>
      <c r="R243" s="630" t="s">
        <v>14956</v>
      </c>
    </row>
    <row r="244" spans="1:18" customFormat="1" ht="14.4">
      <c r="A244" s="515" t="s">
        <v>51</v>
      </c>
      <c r="B244" s="672">
        <v>3</v>
      </c>
      <c r="C244" s="509">
        <v>24472866</v>
      </c>
      <c r="D244" s="509" t="s">
        <v>1801</v>
      </c>
      <c r="E244" s="672">
        <v>3</v>
      </c>
      <c r="F244" s="509">
        <v>24464955</v>
      </c>
      <c r="G244" s="1" t="s">
        <v>1575</v>
      </c>
      <c r="H244" s="673">
        <v>0.94258799999999998</v>
      </c>
      <c r="I244" s="674">
        <v>1.8700000000000001E-2</v>
      </c>
      <c r="J244" s="674">
        <v>3.2000000000000002E-3</v>
      </c>
      <c r="K244" s="675">
        <v>3.2019999999999999E-9</v>
      </c>
      <c r="L244" s="1" t="s">
        <v>1800</v>
      </c>
      <c r="M244" s="1" t="s">
        <v>19293</v>
      </c>
      <c r="N244" s="674">
        <v>0.42988799999999999</v>
      </c>
      <c r="O244" s="674">
        <v>4.8920199999999997E-2</v>
      </c>
      <c r="P244" s="675">
        <v>1.1752199999999999E-16</v>
      </c>
      <c r="Q244" s="699">
        <v>0.92981652325123598</v>
      </c>
      <c r="R244" s="1041" t="s">
        <v>14985</v>
      </c>
    </row>
    <row r="245" spans="1:18" customFormat="1" ht="14.4">
      <c r="A245" s="515" t="s">
        <v>51</v>
      </c>
      <c r="B245" s="672">
        <v>3</v>
      </c>
      <c r="C245" s="509">
        <v>24472866</v>
      </c>
      <c r="D245" s="509" t="s">
        <v>1799</v>
      </c>
      <c r="E245" s="672">
        <v>3</v>
      </c>
      <c r="F245" s="509">
        <v>24463912</v>
      </c>
      <c r="G245" s="1" t="s">
        <v>1461</v>
      </c>
      <c r="H245" s="673">
        <v>0.91151800000000005</v>
      </c>
      <c r="I245" s="674">
        <v>1.84E-2</v>
      </c>
      <c r="J245" s="674">
        <v>3.2000000000000002E-3</v>
      </c>
      <c r="K245" s="675">
        <v>5.2279999999999997E-9</v>
      </c>
      <c r="L245" s="1" t="s">
        <v>1800</v>
      </c>
      <c r="M245" s="1" t="s">
        <v>19292</v>
      </c>
      <c r="N245" s="674">
        <v>0.158581</v>
      </c>
      <c r="O245" s="674">
        <v>2.5637500000000001E-2</v>
      </c>
      <c r="P245" s="675">
        <v>1.9140100000000001E-9</v>
      </c>
      <c r="Q245" s="699">
        <v>0.84984074680412902</v>
      </c>
      <c r="R245" s="1041"/>
    </row>
    <row r="246" spans="1:18" customFormat="1" ht="14.4">
      <c r="A246" s="495" t="s">
        <v>636</v>
      </c>
      <c r="B246" s="501">
        <v>3</v>
      </c>
      <c r="C246" s="497">
        <v>46888471</v>
      </c>
      <c r="D246" s="497" t="s">
        <v>2031</v>
      </c>
      <c r="E246" s="501">
        <v>3</v>
      </c>
      <c r="F246" s="497">
        <v>46889187</v>
      </c>
      <c r="G246" s="496" t="s">
        <v>1575</v>
      </c>
      <c r="H246" s="667">
        <v>0.90631700000000004</v>
      </c>
      <c r="I246" s="668">
        <v>-2.7699999999999999E-2</v>
      </c>
      <c r="J246" s="668">
        <v>4.4999999999999997E-3</v>
      </c>
      <c r="K246" s="669">
        <v>1.07E-9</v>
      </c>
      <c r="L246" s="496" t="s">
        <v>2032</v>
      </c>
      <c r="M246" s="496" t="s">
        <v>19300</v>
      </c>
      <c r="N246" s="668">
        <v>0.289601</v>
      </c>
      <c r="O246" s="668">
        <v>6.7142099999999996E-2</v>
      </c>
      <c r="P246" s="669">
        <v>3.2341700000000002E-5</v>
      </c>
      <c r="Q246" s="702">
        <v>0.30279889407095301</v>
      </c>
      <c r="R246" s="1040" t="s">
        <v>14956</v>
      </c>
    </row>
    <row r="247" spans="1:18" customFormat="1" ht="14.4">
      <c r="A247" s="5" t="s">
        <v>636</v>
      </c>
      <c r="B247" s="507">
        <v>3</v>
      </c>
      <c r="C247" s="492">
        <v>46888471</v>
      </c>
      <c r="D247" s="492" t="s">
        <v>2033</v>
      </c>
      <c r="E247" s="507">
        <v>3</v>
      </c>
      <c r="F247" s="492">
        <v>46888198</v>
      </c>
      <c r="G247" s="6" t="s">
        <v>1944</v>
      </c>
      <c r="H247" s="635">
        <v>0.97801800000000005</v>
      </c>
      <c r="I247" s="636">
        <v>-2.87E-2</v>
      </c>
      <c r="J247" s="636">
        <v>4.4999999999999997E-3</v>
      </c>
      <c r="K247" s="637">
        <v>1.527E-10</v>
      </c>
      <c r="L247" s="6" t="s">
        <v>2034</v>
      </c>
      <c r="M247" s="6" t="s">
        <v>19304</v>
      </c>
      <c r="N247" s="636">
        <v>0.38714799999999999</v>
      </c>
      <c r="O247" s="636">
        <v>0.12635099999999999</v>
      </c>
      <c r="P247" s="637">
        <v>2.68791E-3</v>
      </c>
      <c r="Q247" s="700">
        <v>6.8756186582173404E-2</v>
      </c>
      <c r="R247" s="1040"/>
    </row>
    <row r="248" spans="1:18" customFormat="1" ht="14.4">
      <c r="A248" s="3" t="s">
        <v>268</v>
      </c>
      <c r="B248" s="504">
        <v>3</v>
      </c>
      <c r="C248" s="488">
        <v>122013465</v>
      </c>
      <c r="D248" s="488" t="s">
        <v>1539</v>
      </c>
      <c r="E248" s="504">
        <v>3</v>
      </c>
      <c r="F248" s="488">
        <v>122003757</v>
      </c>
      <c r="G248" t="s">
        <v>1948</v>
      </c>
      <c r="H248" s="640">
        <v>0.939191</v>
      </c>
      <c r="I248" s="641">
        <v>-4.41E-2</v>
      </c>
      <c r="J248" s="641">
        <v>4.3E-3</v>
      </c>
      <c r="K248" s="642">
        <v>3.3389999999999999E-24</v>
      </c>
      <c r="L248" t="s">
        <v>1812</v>
      </c>
      <c r="M248" t="s">
        <v>19301</v>
      </c>
      <c r="N248" s="641">
        <v>0.48692200000000002</v>
      </c>
      <c r="O248" s="641">
        <v>0.11225499999999999</v>
      </c>
      <c r="P248" s="642">
        <v>2.8648699999999999E-5</v>
      </c>
      <c r="Q248" s="696">
        <v>0.43103745238116598</v>
      </c>
      <c r="R248" s="645" t="s">
        <v>14956</v>
      </c>
    </row>
    <row r="249" spans="1:18" customFormat="1" ht="14.4">
      <c r="A249" s="495" t="s">
        <v>638</v>
      </c>
      <c r="B249" s="501">
        <v>3</v>
      </c>
      <c r="C249" s="497">
        <v>185307879</v>
      </c>
      <c r="D249" s="497" t="s">
        <v>1975</v>
      </c>
      <c r="E249" s="501">
        <v>3</v>
      </c>
      <c r="F249" s="497">
        <v>185308602</v>
      </c>
      <c r="G249" s="496" t="s">
        <v>1510</v>
      </c>
      <c r="H249" s="667">
        <v>0.94413499999999995</v>
      </c>
      <c r="I249" s="668">
        <v>2.6599999999999999E-2</v>
      </c>
      <c r="J249" s="668">
        <v>3.5000000000000001E-3</v>
      </c>
      <c r="K249" s="669">
        <v>2.3340000000000001E-14</v>
      </c>
      <c r="L249" s="496" t="s">
        <v>273</v>
      </c>
      <c r="M249" s="496" t="s">
        <v>19332</v>
      </c>
      <c r="N249" s="668">
        <v>0.185699</v>
      </c>
      <c r="O249" s="668">
        <v>3.1598500000000002E-2</v>
      </c>
      <c r="P249" s="669">
        <v>1.05843E-8</v>
      </c>
      <c r="Q249" s="702">
        <v>0.62402440508165202</v>
      </c>
      <c r="R249" s="1040" t="s">
        <v>14956</v>
      </c>
    </row>
    <row r="250" spans="1:18" customFormat="1" ht="14.4">
      <c r="A250" s="5" t="s">
        <v>638</v>
      </c>
      <c r="B250" s="507">
        <v>3</v>
      </c>
      <c r="C250" s="492">
        <v>185307879</v>
      </c>
      <c r="D250" s="492" t="s">
        <v>1974</v>
      </c>
      <c r="E250" s="507">
        <v>3</v>
      </c>
      <c r="F250" s="492">
        <v>185347230</v>
      </c>
      <c r="G250" s="6" t="s">
        <v>1943</v>
      </c>
      <c r="H250" s="635">
        <v>0.86199199999999998</v>
      </c>
      <c r="I250" s="636">
        <v>2.8299999999999999E-2</v>
      </c>
      <c r="J250" s="636">
        <v>3.0000000000000001E-3</v>
      </c>
      <c r="K250" s="637">
        <v>6.228E-21</v>
      </c>
      <c r="L250" s="6" t="s">
        <v>273</v>
      </c>
      <c r="M250" s="6" t="s">
        <v>19331</v>
      </c>
      <c r="N250" s="636">
        <v>0.21577499999999999</v>
      </c>
      <c r="O250" s="636">
        <v>5.0079699999999998E-2</v>
      </c>
      <c r="P250" s="637">
        <v>2.7492899999999999E-5</v>
      </c>
      <c r="Q250" s="700">
        <v>0.29016991895919098</v>
      </c>
      <c r="R250" s="1040"/>
    </row>
    <row r="251" spans="1:18" customFormat="1" ht="14.4">
      <c r="A251" s="515" t="s">
        <v>274</v>
      </c>
      <c r="B251" s="672">
        <v>3</v>
      </c>
      <c r="C251" s="509">
        <v>194299967</v>
      </c>
      <c r="D251" s="509" t="s">
        <v>274</v>
      </c>
      <c r="E251" s="672">
        <v>3</v>
      </c>
      <c r="F251" s="509">
        <v>194299967</v>
      </c>
      <c r="G251" s="1" t="s">
        <v>1948</v>
      </c>
      <c r="H251" s="673">
        <v>1</v>
      </c>
      <c r="I251" s="674">
        <v>-4.5100000000000001E-2</v>
      </c>
      <c r="J251" s="674">
        <v>3.0999999999999999E-3</v>
      </c>
      <c r="K251" s="675">
        <v>3.0109999999999999E-49</v>
      </c>
      <c r="L251" s="1" t="s">
        <v>1813</v>
      </c>
      <c r="M251" s="1" t="s">
        <v>19332</v>
      </c>
      <c r="N251" s="674">
        <v>-0.23135700000000001</v>
      </c>
      <c r="O251" s="674">
        <v>2.8030200000000002E-2</v>
      </c>
      <c r="P251" s="675">
        <v>4.1773499999999999E-15</v>
      </c>
      <c r="Q251" s="699">
        <v>0.99998039809199502</v>
      </c>
      <c r="R251" s="1041" t="s">
        <v>14956</v>
      </c>
    </row>
    <row r="252" spans="1:18" customFormat="1" ht="14.4">
      <c r="A252" s="515" t="s">
        <v>274</v>
      </c>
      <c r="B252" s="672">
        <v>3</v>
      </c>
      <c r="C252" s="509">
        <v>194299967</v>
      </c>
      <c r="D252" s="509" t="s">
        <v>274</v>
      </c>
      <c r="E252" s="672">
        <v>3</v>
      </c>
      <c r="F252" s="509">
        <v>194299967</v>
      </c>
      <c r="G252" s="1" t="s">
        <v>1948</v>
      </c>
      <c r="H252" s="673">
        <v>1</v>
      </c>
      <c r="I252" s="674">
        <v>-4.5100000000000001E-2</v>
      </c>
      <c r="J252" s="674">
        <v>3.0999999999999999E-3</v>
      </c>
      <c r="K252" s="675">
        <v>3.0109999999999999E-49</v>
      </c>
      <c r="L252" s="1" t="s">
        <v>1813</v>
      </c>
      <c r="M252" s="1" t="s">
        <v>19292</v>
      </c>
      <c r="N252" s="674">
        <v>-0.29393399999999997</v>
      </c>
      <c r="O252" s="674">
        <v>2.5127E-2</v>
      </c>
      <c r="P252" s="675">
        <v>1.6576699999999999E-26</v>
      </c>
      <c r="Q252" s="699">
        <v>0.99997916775435602</v>
      </c>
      <c r="R252" s="1041"/>
    </row>
    <row r="253" spans="1:18" customFormat="1" ht="14.4">
      <c r="A253" s="515" t="s">
        <v>274</v>
      </c>
      <c r="B253" s="672">
        <v>3</v>
      </c>
      <c r="C253" s="509">
        <v>194299967</v>
      </c>
      <c r="D253" s="509" t="s">
        <v>274</v>
      </c>
      <c r="E253" s="672">
        <v>3</v>
      </c>
      <c r="F253" s="509">
        <v>194299967</v>
      </c>
      <c r="G253" s="1" t="s">
        <v>1948</v>
      </c>
      <c r="H253" s="673">
        <v>1</v>
      </c>
      <c r="I253" s="674">
        <v>-4.5100000000000001E-2</v>
      </c>
      <c r="J253" s="674">
        <v>3.0999999999999999E-3</v>
      </c>
      <c r="K253" s="675">
        <v>3.0109999999999999E-49</v>
      </c>
      <c r="L253" s="1" t="s">
        <v>1813</v>
      </c>
      <c r="M253" s="1" t="s">
        <v>19293</v>
      </c>
      <c r="N253" s="674">
        <v>-0.19332199999999999</v>
      </c>
      <c r="O253" s="674">
        <v>2.27955E-2</v>
      </c>
      <c r="P253" s="675">
        <v>1.0110800000000001E-15</v>
      </c>
      <c r="Q253" s="699">
        <v>0.99947004071983103</v>
      </c>
      <c r="R253" s="1041"/>
    </row>
    <row r="254" spans="1:18" customFormat="1" ht="14.4">
      <c r="A254" s="515" t="s">
        <v>274</v>
      </c>
      <c r="B254" s="672">
        <v>3</v>
      </c>
      <c r="C254" s="509">
        <v>194299967</v>
      </c>
      <c r="D254" s="509" t="s">
        <v>274</v>
      </c>
      <c r="E254" s="672">
        <v>3</v>
      </c>
      <c r="F254" s="509">
        <v>194299967</v>
      </c>
      <c r="G254" s="1" t="s">
        <v>1948</v>
      </c>
      <c r="H254" s="673">
        <v>1</v>
      </c>
      <c r="I254" s="674">
        <v>-4.5100000000000001E-2</v>
      </c>
      <c r="J254" s="674">
        <v>3.0999999999999999E-3</v>
      </c>
      <c r="K254" s="675">
        <v>3.0109999999999999E-49</v>
      </c>
      <c r="L254" s="1" t="s">
        <v>1815</v>
      </c>
      <c r="M254" s="1" t="s">
        <v>19293</v>
      </c>
      <c r="N254" s="674">
        <v>-0.26112999999999997</v>
      </c>
      <c r="O254" s="674">
        <v>4.2977700000000001E-2</v>
      </c>
      <c r="P254" s="675">
        <v>3.7064399999999999E-9</v>
      </c>
      <c r="Q254" s="699">
        <v>0.99612220137631602</v>
      </c>
      <c r="R254" s="1041"/>
    </row>
    <row r="255" spans="1:18" customFormat="1" ht="14.4">
      <c r="A255" s="515" t="s">
        <v>274</v>
      </c>
      <c r="B255" s="672">
        <v>3</v>
      </c>
      <c r="C255" s="509">
        <v>194299967</v>
      </c>
      <c r="D255" s="509" t="s">
        <v>274</v>
      </c>
      <c r="E255" s="672">
        <v>3</v>
      </c>
      <c r="F255" s="509">
        <v>194299967</v>
      </c>
      <c r="G255" s="1" t="s">
        <v>1948</v>
      </c>
      <c r="H255" s="673">
        <v>1</v>
      </c>
      <c r="I255" s="674">
        <v>-4.5100000000000001E-2</v>
      </c>
      <c r="J255" s="674">
        <v>3.0999999999999999E-3</v>
      </c>
      <c r="K255" s="675">
        <v>3.0109999999999999E-49</v>
      </c>
      <c r="L255" s="1" t="s">
        <v>1815</v>
      </c>
      <c r="M255" s="1" t="s">
        <v>19292</v>
      </c>
      <c r="N255" s="674">
        <v>-0.31251099999999998</v>
      </c>
      <c r="O255" s="674">
        <v>4.9748300000000002E-2</v>
      </c>
      <c r="P255" s="675">
        <v>1.1068199999999999E-9</v>
      </c>
      <c r="Q255" s="699">
        <v>0.98843699608366697</v>
      </c>
      <c r="R255" s="1041"/>
    </row>
    <row r="256" spans="1:18" customFormat="1" ht="14.4">
      <c r="A256" s="3" t="s">
        <v>274</v>
      </c>
      <c r="B256" s="504">
        <v>3</v>
      </c>
      <c r="C256" s="488">
        <v>194299967</v>
      </c>
      <c r="D256" s="488" t="s">
        <v>274</v>
      </c>
      <c r="E256" s="504">
        <v>3</v>
      </c>
      <c r="F256" s="488">
        <v>194299967</v>
      </c>
      <c r="G256" t="s">
        <v>1948</v>
      </c>
      <c r="H256" s="640">
        <v>1</v>
      </c>
      <c r="I256" s="641">
        <v>-4.5100000000000001E-2</v>
      </c>
      <c r="J256" s="641">
        <v>3.0999999999999999E-3</v>
      </c>
      <c r="K256" s="642">
        <v>3.0109999999999999E-49</v>
      </c>
      <c r="L256" t="s">
        <v>1814</v>
      </c>
      <c r="M256" t="s">
        <v>19292</v>
      </c>
      <c r="N256" s="641">
        <v>-0.240616</v>
      </c>
      <c r="O256" s="641">
        <v>5.6723599999999999E-2</v>
      </c>
      <c r="P256" s="642">
        <v>2.9147400000000002E-5</v>
      </c>
      <c r="Q256" s="696">
        <v>0.27541378041173997</v>
      </c>
      <c r="R256" s="1041"/>
    </row>
    <row r="257" spans="1:18" customFormat="1" ht="14.4">
      <c r="A257" s="513" t="s">
        <v>73</v>
      </c>
      <c r="B257" s="660">
        <v>4</v>
      </c>
      <c r="C257" s="661">
        <v>83926921</v>
      </c>
      <c r="D257" s="661" t="s">
        <v>73</v>
      </c>
      <c r="E257" s="660">
        <v>4</v>
      </c>
      <c r="F257" s="661">
        <v>83926921</v>
      </c>
      <c r="G257" s="514" t="s">
        <v>1951</v>
      </c>
      <c r="H257" s="662">
        <v>1</v>
      </c>
      <c r="I257" s="663">
        <v>2.24E-2</v>
      </c>
      <c r="J257" s="663">
        <v>2.8999999999999998E-3</v>
      </c>
      <c r="K257" s="664">
        <v>2.7539999999999999E-14</v>
      </c>
      <c r="L257" s="514" t="s">
        <v>1816</v>
      </c>
      <c r="M257" s="514" t="s">
        <v>19298</v>
      </c>
      <c r="N257" s="663">
        <v>0.236841</v>
      </c>
      <c r="O257" s="663">
        <v>5.6284500000000001E-2</v>
      </c>
      <c r="P257" s="664">
        <v>4.7705499999999999E-5</v>
      </c>
      <c r="Q257" s="697">
        <v>0.24628970252403401</v>
      </c>
      <c r="R257" s="630" t="s">
        <v>14985</v>
      </c>
    </row>
    <row r="258" spans="1:18" customFormat="1" ht="14.4">
      <c r="A258" s="3" t="s">
        <v>430</v>
      </c>
      <c r="B258" s="504">
        <v>4</v>
      </c>
      <c r="C258" s="488">
        <v>141901704</v>
      </c>
      <c r="D258" s="488" t="s">
        <v>1821</v>
      </c>
      <c r="E258" s="504">
        <v>4</v>
      </c>
      <c r="F258" s="488">
        <v>141899254</v>
      </c>
      <c r="G258" t="s">
        <v>1943</v>
      </c>
      <c r="H258" s="640">
        <v>0.99341100000000004</v>
      </c>
      <c r="I258" s="641">
        <v>1.9699999999999999E-2</v>
      </c>
      <c r="J258" s="641">
        <v>3.0999999999999999E-3</v>
      </c>
      <c r="K258" s="642">
        <v>2.271E-10</v>
      </c>
      <c r="L258" t="s">
        <v>1822</v>
      </c>
      <c r="M258" t="s">
        <v>19293</v>
      </c>
      <c r="N258" s="641">
        <v>-0.106215</v>
      </c>
      <c r="O258" s="641">
        <v>2.6424099999999999E-2</v>
      </c>
      <c r="P258" s="642">
        <v>7.3676899999999999E-5</v>
      </c>
      <c r="Q258" s="696">
        <v>0.16092840286312601</v>
      </c>
      <c r="R258" s="645" t="s">
        <v>14985</v>
      </c>
    </row>
    <row r="259" spans="1:18" customFormat="1" ht="14.4">
      <c r="A259" s="513" t="s">
        <v>81</v>
      </c>
      <c r="B259" s="660">
        <v>4</v>
      </c>
      <c r="C259" s="661">
        <v>174581749</v>
      </c>
      <c r="D259" s="661" t="s">
        <v>81</v>
      </c>
      <c r="E259" s="660">
        <v>4</v>
      </c>
      <c r="F259" s="661">
        <v>174581749</v>
      </c>
      <c r="G259" s="514" t="s">
        <v>1575</v>
      </c>
      <c r="H259" s="662">
        <v>1</v>
      </c>
      <c r="I259" s="663">
        <v>5.6500000000000002E-2</v>
      </c>
      <c r="J259" s="663">
        <v>8.3000000000000001E-3</v>
      </c>
      <c r="K259" s="664">
        <v>8.0319999999999997E-12</v>
      </c>
      <c r="L259" s="514" t="s">
        <v>1412</v>
      </c>
      <c r="M259" s="514" t="s">
        <v>19292</v>
      </c>
      <c r="N259" s="663">
        <v>-0.40654699999999999</v>
      </c>
      <c r="O259" s="663">
        <v>9.2799099999999995E-2</v>
      </c>
      <c r="P259" s="664">
        <v>1.60963E-5</v>
      </c>
      <c r="Q259" s="697">
        <v>2.6786615746685501E-2</v>
      </c>
      <c r="R259" s="630" t="s">
        <v>14985</v>
      </c>
    </row>
    <row r="260" spans="1:18" customFormat="1" ht="14.4">
      <c r="A260" s="3" t="s">
        <v>646</v>
      </c>
      <c r="B260" s="504">
        <v>5</v>
      </c>
      <c r="C260" s="488">
        <v>128295798</v>
      </c>
      <c r="D260" s="488" t="s">
        <v>1823</v>
      </c>
      <c r="E260" s="504">
        <v>5</v>
      </c>
      <c r="F260" s="488">
        <v>128291354</v>
      </c>
      <c r="G260" t="s">
        <v>1946</v>
      </c>
      <c r="H260" s="640">
        <v>0.86484300000000003</v>
      </c>
      <c r="I260" s="641">
        <v>2.1899999999999999E-2</v>
      </c>
      <c r="J260" s="641">
        <v>3.2000000000000002E-3</v>
      </c>
      <c r="K260" s="642">
        <v>4.9040000000000001E-12</v>
      </c>
      <c r="L260" t="s">
        <v>289</v>
      </c>
      <c r="M260" t="s">
        <v>19304</v>
      </c>
      <c r="N260" s="641">
        <v>-0.66586400000000001</v>
      </c>
      <c r="O260" s="641">
        <v>0.117381</v>
      </c>
      <c r="P260" s="642">
        <v>9.6391900000000002E-8</v>
      </c>
      <c r="Q260" s="696">
        <v>0.20588411162628301</v>
      </c>
      <c r="R260" s="1040" t="s">
        <v>14956</v>
      </c>
    </row>
    <row r="261" spans="1:18" customFormat="1" ht="14.4">
      <c r="A261" s="3" t="s">
        <v>646</v>
      </c>
      <c r="B261" s="504">
        <v>5</v>
      </c>
      <c r="C261" s="488">
        <v>128295798</v>
      </c>
      <c r="D261" s="488" t="s">
        <v>2035</v>
      </c>
      <c r="E261" s="504">
        <v>5</v>
      </c>
      <c r="F261" s="488">
        <v>128305668</v>
      </c>
      <c r="G261" t="s">
        <v>1950</v>
      </c>
      <c r="H261" s="640">
        <v>0.87555400000000005</v>
      </c>
      <c r="I261" s="641">
        <v>2.5600000000000001E-2</v>
      </c>
      <c r="J261" s="641">
        <v>3.7000000000000002E-3</v>
      </c>
      <c r="K261" s="642">
        <v>3.3639999999999998E-12</v>
      </c>
      <c r="L261" t="s">
        <v>289</v>
      </c>
      <c r="M261" t="s">
        <v>19298</v>
      </c>
      <c r="N261" s="641">
        <v>-0.70483200000000001</v>
      </c>
      <c r="O261" s="641">
        <v>9.9984000000000003E-2</v>
      </c>
      <c r="P261" s="642">
        <v>9.4743900000000003E-11</v>
      </c>
      <c r="Q261" s="696">
        <v>0.135606438462858</v>
      </c>
      <c r="R261" s="1040"/>
    </row>
    <row r="262" spans="1:18" customFormat="1" ht="14.4">
      <c r="A262" s="516" t="s">
        <v>648</v>
      </c>
      <c r="B262" s="646">
        <v>5</v>
      </c>
      <c r="C262" s="647">
        <v>137364795</v>
      </c>
      <c r="D262" s="647" t="s">
        <v>1826</v>
      </c>
      <c r="E262" s="646">
        <v>5</v>
      </c>
      <c r="F262" s="647">
        <v>137383078</v>
      </c>
      <c r="G262" s="517" t="s">
        <v>1949</v>
      </c>
      <c r="H262" s="648">
        <v>0.80493400000000004</v>
      </c>
      <c r="I262" s="649">
        <v>-3.8899999999999997E-2</v>
      </c>
      <c r="J262" s="649">
        <v>3.8999999999999998E-3</v>
      </c>
      <c r="K262" s="650">
        <v>4.1380000000000001E-23</v>
      </c>
      <c r="L262" s="517" t="s">
        <v>1413</v>
      </c>
      <c r="M262" s="517" t="s">
        <v>19293</v>
      </c>
      <c r="N262" s="649">
        <v>-0.31375999999999998</v>
      </c>
      <c r="O262" s="649">
        <v>4.2643599999999997E-2</v>
      </c>
      <c r="P262" s="650">
        <v>1.77837E-12</v>
      </c>
      <c r="Q262" s="698">
        <v>0.79056343782633198</v>
      </c>
      <c r="R262" s="1041" t="s">
        <v>14956</v>
      </c>
    </row>
    <row r="263" spans="1:18" customFormat="1" ht="14.4">
      <c r="A263" s="515" t="s">
        <v>648</v>
      </c>
      <c r="B263" s="672">
        <v>5</v>
      </c>
      <c r="C263" s="509">
        <v>137364795</v>
      </c>
      <c r="D263" s="509" t="s">
        <v>648</v>
      </c>
      <c r="E263" s="672">
        <v>5</v>
      </c>
      <c r="F263" s="509">
        <v>137364795</v>
      </c>
      <c r="G263" s="1" t="s">
        <v>1946</v>
      </c>
      <c r="H263" s="673">
        <v>1</v>
      </c>
      <c r="I263" s="674">
        <v>-3.95E-2</v>
      </c>
      <c r="J263" s="674">
        <v>4.0000000000000001E-3</v>
      </c>
      <c r="K263" s="675">
        <v>3.9430000000000001E-23</v>
      </c>
      <c r="L263" s="1" t="s">
        <v>1824</v>
      </c>
      <c r="M263" s="1" t="s">
        <v>19292</v>
      </c>
      <c r="N263" s="674">
        <v>-0.662192</v>
      </c>
      <c r="O263" s="674">
        <v>8.1014500000000003E-2</v>
      </c>
      <c r="P263" s="675">
        <v>7.3073499999999999E-15</v>
      </c>
      <c r="Q263" s="699">
        <v>0.76423247927917604</v>
      </c>
      <c r="R263" s="1041"/>
    </row>
    <row r="264" spans="1:18" customFormat="1" ht="14.4">
      <c r="A264" s="5" t="s">
        <v>648</v>
      </c>
      <c r="B264" s="507">
        <v>5</v>
      </c>
      <c r="C264" s="492">
        <v>137364795</v>
      </c>
      <c r="D264" s="492" t="s">
        <v>1825</v>
      </c>
      <c r="E264" s="507">
        <v>5</v>
      </c>
      <c r="F264" s="492">
        <v>137406410</v>
      </c>
      <c r="G264" s="6" t="s">
        <v>1948</v>
      </c>
      <c r="H264" s="635">
        <v>0.80735500000000004</v>
      </c>
      <c r="I264" s="636">
        <v>-4.3900000000000002E-2</v>
      </c>
      <c r="J264" s="636">
        <v>4.5999999999999999E-3</v>
      </c>
      <c r="K264" s="637">
        <v>2.2130000000000001E-21</v>
      </c>
      <c r="L264" s="6" t="s">
        <v>1414</v>
      </c>
      <c r="M264" s="6" t="s">
        <v>19304</v>
      </c>
      <c r="N264" s="636">
        <v>0.32403799999999999</v>
      </c>
      <c r="O264" s="636">
        <v>8.3477200000000001E-2</v>
      </c>
      <c r="P264" s="637">
        <v>1.6878499999999999E-4</v>
      </c>
      <c r="Q264" s="700">
        <v>4.8236923632375202E-2</v>
      </c>
      <c r="R264" s="1041"/>
    </row>
    <row r="265" spans="1:18" customFormat="1" ht="14.4">
      <c r="A265" s="3" t="s">
        <v>562</v>
      </c>
      <c r="B265" s="504">
        <v>6</v>
      </c>
      <c r="C265" s="488">
        <v>7419922</v>
      </c>
      <c r="D265" s="488" t="s">
        <v>2042</v>
      </c>
      <c r="E265" s="504">
        <v>6</v>
      </c>
      <c r="F265" s="488">
        <v>7394262</v>
      </c>
      <c r="G265" t="s">
        <v>1948</v>
      </c>
      <c r="H265" s="640">
        <v>0.97590699999999997</v>
      </c>
      <c r="I265" s="641">
        <v>1.7600000000000001E-2</v>
      </c>
      <c r="J265" s="641">
        <v>2.8999999999999998E-3</v>
      </c>
      <c r="K265" s="642">
        <v>8.8179999999999999E-10</v>
      </c>
      <c r="L265" t="s">
        <v>2037</v>
      </c>
      <c r="M265" t="s">
        <v>19293</v>
      </c>
      <c r="N265" s="641">
        <v>0.16344400000000001</v>
      </c>
      <c r="O265" s="641">
        <v>3.02597E-2</v>
      </c>
      <c r="P265" s="642">
        <v>1.3421200000000001E-7</v>
      </c>
      <c r="Q265" s="696">
        <v>0.49471910821209097</v>
      </c>
      <c r="R265" s="1040" t="s">
        <v>14985</v>
      </c>
    </row>
    <row r="266" spans="1:18" customFormat="1" ht="14.4">
      <c r="A266" s="3" t="s">
        <v>562</v>
      </c>
      <c r="B266" s="504">
        <v>6</v>
      </c>
      <c r="C266" s="488">
        <v>7419922</v>
      </c>
      <c r="D266" s="488" t="s">
        <v>2036</v>
      </c>
      <c r="E266" s="504">
        <v>6</v>
      </c>
      <c r="F266" s="488">
        <v>7429652</v>
      </c>
      <c r="G266" t="s">
        <v>1947</v>
      </c>
      <c r="H266" s="640">
        <v>0.88698600000000005</v>
      </c>
      <c r="I266" s="641">
        <v>1.9400000000000001E-2</v>
      </c>
      <c r="J266" s="641">
        <v>3.3999999999999998E-3</v>
      </c>
      <c r="K266" s="642">
        <v>1.824E-8</v>
      </c>
      <c r="L266" t="s">
        <v>2037</v>
      </c>
      <c r="M266" t="s">
        <v>19299</v>
      </c>
      <c r="N266" s="641">
        <v>0.388903</v>
      </c>
      <c r="O266" s="641">
        <v>5.2590400000000002E-2</v>
      </c>
      <c r="P266" s="642">
        <v>7.1866499999999999E-12</v>
      </c>
      <c r="Q266" s="696">
        <v>0.33268179527828301</v>
      </c>
      <c r="R266" s="1040"/>
    </row>
    <row r="267" spans="1:18" customFormat="1" ht="14.4">
      <c r="A267" s="3" t="s">
        <v>562</v>
      </c>
      <c r="B267" s="504">
        <v>6</v>
      </c>
      <c r="C267" s="488">
        <v>7419922</v>
      </c>
      <c r="D267" s="488" t="s">
        <v>2038</v>
      </c>
      <c r="E267" s="504">
        <v>6</v>
      </c>
      <c r="F267" s="488">
        <v>7446182</v>
      </c>
      <c r="G267" t="s">
        <v>1575</v>
      </c>
      <c r="H267" s="640">
        <v>0.83252999999999999</v>
      </c>
      <c r="I267" s="641">
        <v>1.61E-2</v>
      </c>
      <c r="J267" s="641">
        <v>2.8999999999999998E-3</v>
      </c>
      <c r="K267" s="642">
        <v>3.5999999999999998E-8</v>
      </c>
      <c r="L267" t="s">
        <v>2039</v>
      </c>
      <c r="M267" t="s">
        <v>19297</v>
      </c>
      <c r="N267" s="641">
        <v>0.24592600000000001</v>
      </c>
      <c r="O267" s="641">
        <v>5.8034500000000003E-2</v>
      </c>
      <c r="P267" s="642">
        <v>3.8775400000000001E-5</v>
      </c>
      <c r="Q267" s="696">
        <v>0.17219047114672301</v>
      </c>
      <c r="R267" s="1040"/>
    </row>
    <row r="268" spans="1:18" customFormat="1" ht="14.4">
      <c r="A268" s="3" t="s">
        <v>562</v>
      </c>
      <c r="B268" s="504">
        <v>6</v>
      </c>
      <c r="C268" s="488">
        <v>7419922</v>
      </c>
      <c r="D268" s="488" t="s">
        <v>2040</v>
      </c>
      <c r="E268" s="504">
        <v>6</v>
      </c>
      <c r="F268" s="488">
        <v>7393452</v>
      </c>
      <c r="G268" t="s">
        <v>1946</v>
      </c>
      <c r="H268" s="640">
        <v>0.91399200000000003</v>
      </c>
      <c r="I268" s="641">
        <v>1.7100000000000001E-2</v>
      </c>
      <c r="J268" s="641">
        <v>2.8999999999999998E-3</v>
      </c>
      <c r="K268" s="642">
        <v>3.0220000000000001E-9</v>
      </c>
      <c r="L268" t="s">
        <v>2041</v>
      </c>
      <c r="M268" t="s">
        <v>19293</v>
      </c>
      <c r="N268" s="641">
        <v>-8.3400100000000005E-2</v>
      </c>
      <c r="O268" s="641">
        <v>1.87727E-2</v>
      </c>
      <c r="P268" s="642">
        <v>1.24872E-5</v>
      </c>
      <c r="Q268" s="696">
        <v>9.4459480725638797E-2</v>
      </c>
      <c r="R268" s="1040"/>
    </row>
    <row r="269" spans="1:18" customFormat="1" ht="14.4">
      <c r="A269" s="516" t="s">
        <v>97</v>
      </c>
      <c r="B269" s="646">
        <v>6</v>
      </c>
      <c r="C269" s="647">
        <v>18210109</v>
      </c>
      <c r="D269" s="647" t="s">
        <v>97</v>
      </c>
      <c r="E269" s="646">
        <v>6</v>
      </c>
      <c r="F269" s="647">
        <v>18210109</v>
      </c>
      <c r="G269" s="517" t="s">
        <v>1575</v>
      </c>
      <c r="H269" s="648">
        <v>1</v>
      </c>
      <c r="I269" s="649">
        <v>-4.5199999999999997E-2</v>
      </c>
      <c r="J269" s="649">
        <v>3.5000000000000001E-3</v>
      </c>
      <c r="K269" s="650">
        <v>6.3430000000000006E-39</v>
      </c>
      <c r="L269" s="517" t="s">
        <v>1415</v>
      </c>
      <c r="M269" s="517" t="s">
        <v>19292</v>
      </c>
      <c r="N269" s="649">
        <v>0.35806399999999999</v>
      </c>
      <c r="O269" s="649">
        <v>2.5364100000000001E-2</v>
      </c>
      <c r="P269" s="650">
        <v>2.0065800000000001E-35</v>
      </c>
      <c r="Q269" s="698">
        <v>0.99999984939564701</v>
      </c>
      <c r="R269" s="1041" t="s">
        <v>14985</v>
      </c>
    </row>
    <row r="270" spans="1:18" customFormat="1" ht="14.4">
      <c r="A270" s="515" t="s">
        <v>97</v>
      </c>
      <c r="B270" s="672">
        <v>6</v>
      </c>
      <c r="C270" s="509">
        <v>18210109</v>
      </c>
      <c r="D270" s="509" t="s">
        <v>97</v>
      </c>
      <c r="E270" s="672">
        <v>6</v>
      </c>
      <c r="F270" s="509">
        <v>18210109</v>
      </c>
      <c r="G270" s="1" t="s">
        <v>1575</v>
      </c>
      <c r="H270" s="673">
        <v>1</v>
      </c>
      <c r="I270" s="674">
        <v>-4.5199999999999997E-2</v>
      </c>
      <c r="J270" s="674">
        <v>3.5000000000000001E-3</v>
      </c>
      <c r="K270" s="675">
        <v>6.3430000000000006E-39</v>
      </c>
      <c r="L270" s="1" t="s">
        <v>1829</v>
      </c>
      <c r="M270" s="1" t="s">
        <v>19292</v>
      </c>
      <c r="N270" s="674">
        <v>0.390154</v>
      </c>
      <c r="O270" s="674">
        <v>3.3133599999999999E-2</v>
      </c>
      <c r="P270" s="675">
        <v>8.77738E-27</v>
      </c>
      <c r="Q270" s="699">
        <v>0.99999984939563302</v>
      </c>
      <c r="R270" s="1041"/>
    </row>
    <row r="271" spans="1:18" customFormat="1" ht="14.4">
      <c r="A271" s="515" t="s">
        <v>97</v>
      </c>
      <c r="B271" s="672">
        <v>6</v>
      </c>
      <c r="C271" s="509">
        <v>18210109</v>
      </c>
      <c r="D271" s="509" t="s">
        <v>97</v>
      </c>
      <c r="E271" s="672">
        <v>6</v>
      </c>
      <c r="F271" s="509">
        <v>18210109</v>
      </c>
      <c r="G271" s="1" t="s">
        <v>1575</v>
      </c>
      <c r="H271" s="673">
        <v>1</v>
      </c>
      <c r="I271" s="674">
        <v>-4.5199999999999997E-2</v>
      </c>
      <c r="J271" s="674">
        <v>3.5000000000000001E-3</v>
      </c>
      <c r="K271" s="675">
        <v>6.3430000000000006E-39</v>
      </c>
      <c r="L271" s="1" t="s">
        <v>1829</v>
      </c>
      <c r="M271" s="1" t="s">
        <v>19293</v>
      </c>
      <c r="N271" s="674">
        <v>0.42777500000000002</v>
      </c>
      <c r="O271" s="674">
        <v>3.9810600000000002E-2</v>
      </c>
      <c r="P271" s="675">
        <v>5.0717399999999999E-23</v>
      </c>
      <c r="Q271" s="699">
        <v>0.99999984930171304</v>
      </c>
      <c r="R271" s="1041"/>
    </row>
    <row r="272" spans="1:18" customFormat="1" ht="14.4">
      <c r="A272" s="515" t="s">
        <v>97</v>
      </c>
      <c r="B272" s="672">
        <v>6</v>
      </c>
      <c r="C272" s="509">
        <v>18210109</v>
      </c>
      <c r="D272" s="509" t="s">
        <v>97</v>
      </c>
      <c r="E272" s="672">
        <v>6</v>
      </c>
      <c r="F272" s="509">
        <v>18210109</v>
      </c>
      <c r="G272" s="1" t="s">
        <v>1575</v>
      </c>
      <c r="H272" s="673">
        <v>1</v>
      </c>
      <c r="I272" s="674">
        <v>-4.5199999999999997E-2</v>
      </c>
      <c r="J272" s="674">
        <v>3.5000000000000001E-3</v>
      </c>
      <c r="K272" s="675">
        <v>6.3430000000000006E-39</v>
      </c>
      <c r="L272" s="1" t="s">
        <v>1830</v>
      </c>
      <c r="M272" s="1" t="s">
        <v>19292</v>
      </c>
      <c r="N272" s="674">
        <v>0.185812</v>
      </c>
      <c r="O272" s="674">
        <v>2.8393499999999999E-2</v>
      </c>
      <c r="P272" s="675">
        <v>2.4135499999999999E-10</v>
      </c>
      <c r="Q272" s="699">
        <v>0.993248788332185</v>
      </c>
      <c r="R272" s="1041"/>
    </row>
    <row r="273" spans="1:18" customFormat="1" ht="14.4">
      <c r="A273" s="518" t="s">
        <v>97</v>
      </c>
      <c r="B273" s="653">
        <v>6</v>
      </c>
      <c r="C273" s="654">
        <v>18210109</v>
      </c>
      <c r="D273" s="654" t="s">
        <v>97</v>
      </c>
      <c r="E273" s="653">
        <v>6</v>
      </c>
      <c r="F273" s="654">
        <v>18210109</v>
      </c>
      <c r="G273" s="2" t="s">
        <v>1575</v>
      </c>
      <c r="H273" s="655">
        <v>1</v>
      </c>
      <c r="I273" s="656">
        <v>-4.5199999999999997E-2</v>
      </c>
      <c r="J273" s="656">
        <v>3.5000000000000001E-3</v>
      </c>
      <c r="K273" s="657">
        <v>6.3430000000000006E-39</v>
      </c>
      <c r="L273" s="2" t="s">
        <v>1830</v>
      </c>
      <c r="M273" s="2" t="s">
        <v>19293</v>
      </c>
      <c r="N273" s="656">
        <v>0.27001199999999997</v>
      </c>
      <c r="O273" s="656">
        <v>3.78012E-2</v>
      </c>
      <c r="P273" s="657">
        <v>6.8627499999999996E-12</v>
      </c>
      <c r="Q273" s="703">
        <v>0.99303063532951896</v>
      </c>
      <c r="R273" s="1041"/>
    </row>
    <row r="274" spans="1:18" customFormat="1" ht="14.4">
      <c r="A274" s="3" t="s">
        <v>564</v>
      </c>
      <c r="B274" s="504">
        <v>6</v>
      </c>
      <c r="C274" s="488">
        <v>34673496</v>
      </c>
      <c r="D274" s="488" t="s">
        <v>2045</v>
      </c>
      <c r="E274" s="504">
        <v>6</v>
      </c>
      <c r="F274" s="488">
        <v>34641078</v>
      </c>
      <c r="G274" t="s">
        <v>1945</v>
      </c>
      <c r="H274" s="640">
        <v>0.96380999999999994</v>
      </c>
      <c r="I274" s="641">
        <v>-2.4400000000000002E-2</v>
      </c>
      <c r="J274" s="641">
        <v>4.4000000000000003E-3</v>
      </c>
      <c r="K274" s="642">
        <v>3.0729999999999998E-8</v>
      </c>
      <c r="L274" t="s">
        <v>2046</v>
      </c>
      <c r="M274" t="s">
        <v>19293</v>
      </c>
      <c r="N274" s="641">
        <v>-0.24526500000000001</v>
      </c>
      <c r="O274" s="641">
        <v>5.9149599999999997E-2</v>
      </c>
      <c r="P274" s="642">
        <v>4.3909000000000003E-5</v>
      </c>
      <c r="Q274" s="696">
        <v>0.25896271557591299</v>
      </c>
      <c r="R274" s="1040" t="s">
        <v>14985</v>
      </c>
    </row>
    <row r="275" spans="1:18" customFormat="1" ht="14.4">
      <c r="A275" s="3" t="s">
        <v>564</v>
      </c>
      <c r="B275" s="504">
        <v>6</v>
      </c>
      <c r="C275" s="488">
        <v>34673496</v>
      </c>
      <c r="D275" s="488" t="s">
        <v>2043</v>
      </c>
      <c r="E275" s="504">
        <v>6</v>
      </c>
      <c r="F275" s="488">
        <v>34606386</v>
      </c>
      <c r="G275" t="s">
        <v>1944</v>
      </c>
      <c r="H275" s="640">
        <v>0.98789000000000005</v>
      </c>
      <c r="I275" s="641">
        <v>-2.4899999999999999E-2</v>
      </c>
      <c r="J275" s="641">
        <v>4.4000000000000003E-3</v>
      </c>
      <c r="K275" s="642">
        <v>1.522E-8</v>
      </c>
      <c r="L275" t="s">
        <v>2044</v>
      </c>
      <c r="M275" t="s">
        <v>19293</v>
      </c>
      <c r="N275" s="641">
        <v>0.213698</v>
      </c>
      <c r="O275" s="641">
        <v>5.92513E-2</v>
      </c>
      <c r="P275" s="642">
        <v>3.6282900000000001E-4</v>
      </c>
      <c r="Q275" s="696">
        <v>4.7346334669010601E-2</v>
      </c>
      <c r="R275" s="1040"/>
    </row>
    <row r="276" spans="1:18" customFormat="1" ht="14.4">
      <c r="A276" s="513" t="s">
        <v>304</v>
      </c>
      <c r="B276" s="660">
        <v>6</v>
      </c>
      <c r="C276" s="661">
        <v>118667522</v>
      </c>
      <c r="D276" s="661" t="s">
        <v>1836</v>
      </c>
      <c r="E276" s="660">
        <v>6</v>
      </c>
      <c r="F276" s="661">
        <v>118653705</v>
      </c>
      <c r="G276" s="514" t="s">
        <v>1510</v>
      </c>
      <c r="H276" s="662">
        <v>0.88259100000000001</v>
      </c>
      <c r="I276" s="663">
        <v>5.62E-2</v>
      </c>
      <c r="J276" s="663">
        <v>2.8999999999999998E-3</v>
      </c>
      <c r="K276" s="664">
        <v>5.7900000000000004E-84</v>
      </c>
      <c r="L276" s="514" t="s">
        <v>1837</v>
      </c>
      <c r="M276" s="514" t="s">
        <v>19292</v>
      </c>
      <c r="N276" s="663">
        <v>0.22695499999999999</v>
      </c>
      <c r="O276" s="663">
        <v>6.0191300000000003E-2</v>
      </c>
      <c r="P276" s="664">
        <v>1.9437400000000001E-4</v>
      </c>
      <c r="Q276" s="697">
        <v>0.3076556001811</v>
      </c>
      <c r="R276" s="630" t="s">
        <v>14956</v>
      </c>
    </row>
    <row r="277" spans="1:18" customFormat="1" ht="14.4">
      <c r="A277" s="3" t="s">
        <v>101</v>
      </c>
      <c r="B277" s="504">
        <v>6</v>
      </c>
      <c r="C277" s="488">
        <v>126097457</v>
      </c>
      <c r="D277" s="488" t="s">
        <v>1840</v>
      </c>
      <c r="E277" s="504">
        <v>6</v>
      </c>
      <c r="F277" s="488">
        <v>126077381</v>
      </c>
      <c r="G277" t="s">
        <v>1946</v>
      </c>
      <c r="H277" s="640">
        <v>0.80305199999999999</v>
      </c>
      <c r="I277" s="641">
        <v>-2.9600000000000001E-2</v>
      </c>
      <c r="J277" s="641">
        <v>2.8999999999999998E-3</v>
      </c>
      <c r="K277" s="642">
        <v>1.6680000000000001E-24</v>
      </c>
      <c r="L277" t="s">
        <v>1839</v>
      </c>
      <c r="M277" t="s">
        <v>19299</v>
      </c>
      <c r="N277" s="641">
        <v>-0.557056</v>
      </c>
      <c r="O277" s="641">
        <v>4.1397400000000001E-2</v>
      </c>
      <c r="P277" s="642">
        <v>3.4465800000000002E-28</v>
      </c>
      <c r="Q277" s="696">
        <v>0.70171919205584599</v>
      </c>
      <c r="R277" s="1040" t="s">
        <v>14985</v>
      </c>
    </row>
    <row r="278" spans="1:18" customFormat="1" ht="14.4">
      <c r="A278" s="3" t="s">
        <v>101</v>
      </c>
      <c r="B278" s="504">
        <v>6</v>
      </c>
      <c r="C278" s="488">
        <v>126097457</v>
      </c>
      <c r="D278" s="488" t="s">
        <v>1841</v>
      </c>
      <c r="E278" s="504">
        <v>6</v>
      </c>
      <c r="F278" s="488">
        <v>126081319</v>
      </c>
      <c r="G278" t="s">
        <v>1948</v>
      </c>
      <c r="H278" s="640">
        <v>0.812415</v>
      </c>
      <c r="I278" s="641">
        <v>-2.9600000000000001E-2</v>
      </c>
      <c r="J278" s="641">
        <v>2.8999999999999998E-3</v>
      </c>
      <c r="K278" s="642">
        <v>3.5040000000000004E-24</v>
      </c>
      <c r="L278" t="s">
        <v>1839</v>
      </c>
      <c r="M278" t="s">
        <v>19305</v>
      </c>
      <c r="N278" s="641">
        <v>-0.51927000000000001</v>
      </c>
      <c r="O278" s="641">
        <v>6.11692E-2</v>
      </c>
      <c r="P278" s="642">
        <v>3.3097999999999999E-14</v>
      </c>
      <c r="Q278" s="696">
        <v>0.68218249578247903</v>
      </c>
      <c r="R278" s="1040"/>
    </row>
    <row r="279" spans="1:18" customFormat="1" ht="14.4">
      <c r="A279" s="3" t="s">
        <v>101</v>
      </c>
      <c r="B279" s="504">
        <v>6</v>
      </c>
      <c r="C279" s="488">
        <v>126097457</v>
      </c>
      <c r="D279" s="488" t="s">
        <v>1838</v>
      </c>
      <c r="E279" s="504">
        <v>6</v>
      </c>
      <c r="F279" s="488">
        <v>126099246</v>
      </c>
      <c r="G279" t="s">
        <v>1949</v>
      </c>
      <c r="H279" s="640">
        <v>0.98922900000000002</v>
      </c>
      <c r="I279" s="641">
        <v>-3.0200000000000001E-2</v>
      </c>
      <c r="J279" s="641">
        <v>2.8999999999999998E-3</v>
      </c>
      <c r="K279" s="642">
        <v>5.3600000000000004E-25</v>
      </c>
      <c r="L279" t="s">
        <v>1839</v>
      </c>
      <c r="M279" t="s">
        <v>19331</v>
      </c>
      <c r="N279" s="641">
        <v>-0.319075</v>
      </c>
      <c r="O279" s="641">
        <v>4.8140599999999999E-2</v>
      </c>
      <c r="P279" s="642">
        <v>4.1600199999999998E-10</v>
      </c>
      <c r="Q279" s="696">
        <v>0.66510549620872605</v>
      </c>
      <c r="R279" s="1040"/>
    </row>
    <row r="280" spans="1:18" customFormat="1" ht="14.4">
      <c r="A280" s="3" t="s">
        <v>101</v>
      </c>
      <c r="B280" s="504">
        <v>6</v>
      </c>
      <c r="C280" s="488">
        <v>126097457</v>
      </c>
      <c r="D280" s="488" t="s">
        <v>723</v>
      </c>
      <c r="E280" s="504">
        <v>6</v>
      </c>
      <c r="F280" s="488">
        <v>126086290</v>
      </c>
      <c r="G280" t="s">
        <v>1949</v>
      </c>
      <c r="H280" s="640">
        <v>0.81666700000000003</v>
      </c>
      <c r="I280" s="641">
        <v>-0.03</v>
      </c>
      <c r="J280" s="641">
        <v>2.8999999999999998E-3</v>
      </c>
      <c r="K280" s="642">
        <v>3.6089999999999999E-25</v>
      </c>
      <c r="L280" t="s">
        <v>1839</v>
      </c>
      <c r="M280" t="s">
        <v>19296</v>
      </c>
      <c r="N280" s="641">
        <v>-0.480547</v>
      </c>
      <c r="O280" s="641">
        <v>6.8906499999999996E-2</v>
      </c>
      <c r="P280" s="642">
        <v>1.2490100000000001E-10</v>
      </c>
      <c r="Q280" s="696">
        <v>0.65890319324721203</v>
      </c>
      <c r="R280" s="1040"/>
    </row>
    <row r="281" spans="1:18" customFormat="1" ht="14.4">
      <c r="A281" s="519" t="s">
        <v>103</v>
      </c>
      <c r="B281" s="678">
        <v>6</v>
      </c>
      <c r="C281" s="679">
        <v>134379869</v>
      </c>
      <c r="D281" s="679" t="s">
        <v>103</v>
      </c>
      <c r="E281" s="678">
        <v>6</v>
      </c>
      <c r="F281" s="679">
        <v>134379869</v>
      </c>
      <c r="G281" s="520" t="s">
        <v>1510</v>
      </c>
      <c r="H281" s="680">
        <v>1</v>
      </c>
      <c r="I281" s="681">
        <v>-2.4400000000000002E-2</v>
      </c>
      <c r="J281" s="681">
        <v>3.0999999999999999E-3</v>
      </c>
      <c r="K281" s="682">
        <v>6.3070000000000001E-15</v>
      </c>
      <c r="L281" s="520" t="s">
        <v>1842</v>
      </c>
      <c r="M281" s="520" t="s">
        <v>19292</v>
      </c>
      <c r="N281" s="681">
        <v>-0.231346</v>
      </c>
      <c r="O281" s="681">
        <v>2.3664399999999999E-2</v>
      </c>
      <c r="P281" s="682">
        <v>6.7987400000000002E-20</v>
      </c>
      <c r="Q281" s="701">
        <v>0.99999982456440595</v>
      </c>
      <c r="R281" s="629" t="s">
        <v>14985</v>
      </c>
    </row>
    <row r="282" spans="1:18" customFormat="1" ht="14.4">
      <c r="A282" s="3" t="s">
        <v>566</v>
      </c>
      <c r="B282" s="504">
        <v>7</v>
      </c>
      <c r="C282" s="488">
        <v>30251254</v>
      </c>
      <c r="D282" s="488" t="s">
        <v>2047</v>
      </c>
      <c r="E282" s="504">
        <v>7</v>
      </c>
      <c r="F282" s="488">
        <v>30281728</v>
      </c>
      <c r="G282" t="s">
        <v>1950</v>
      </c>
      <c r="H282" s="640">
        <v>0.864039</v>
      </c>
      <c r="I282" s="641">
        <v>3.6999999999999998E-2</v>
      </c>
      <c r="J282" s="641">
        <v>6.6E-3</v>
      </c>
      <c r="K282" s="642">
        <v>2.463E-8</v>
      </c>
      <c r="L282" t="s">
        <v>2048</v>
      </c>
      <c r="M282" t="s">
        <v>19292</v>
      </c>
      <c r="N282" s="641">
        <v>0.39639200000000002</v>
      </c>
      <c r="O282" s="641">
        <v>7.4569300000000005E-2</v>
      </c>
      <c r="P282" s="642">
        <v>2.0116000000000001E-7</v>
      </c>
      <c r="Q282" s="696">
        <v>8.3909836246350802E-2</v>
      </c>
      <c r="R282" s="1040" t="s">
        <v>14985</v>
      </c>
    </row>
    <row r="283" spans="1:18" customFormat="1" ht="14.4">
      <c r="A283" s="3" t="s">
        <v>566</v>
      </c>
      <c r="B283" s="504">
        <v>7</v>
      </c>
      <c r="C283" s="488">
        <v>30251254</v>
      </c>
      <c r="D283" s="488" t="s">
        <v>2049</v>
      </c>
      <c r="E283" s="504">
        <v>7</v>
      </c>
      <c r="F283" s="488">
        <v>30247697</v>
      </c>
      <c r="G283" t="s">
        <v>1461</v>
      </c>
      <c r="H283" s="640">
        <v>0.86941299999999999</v>
      </c>
      <c r="I283" s="641">
        <v>3.2099999999999997E-2</v>
      </c>
      <c r="J283" s="641">
        <v>7.1000000000000004E-3</v>
      </c>
      <c r="K283" s="642">
        <v>6.7530000000000004E-6</v>
      </c>
      <c r="L283" t="s">
        <v>2050</v>
      </c>
      <c r="M283" t="s">
        <v>19292</v>
      </c>
      <c r="N283" s="641">
        <v>0.562608</v>
      </c>
      <c r="O283" s="641">
        <v>0.11071300000000001</v>
      </c>
      <c r="P283" s="642">
        <v>6.41434E-7</v>
      </c>
      <c r="Q283" s="696">
        <v>5.0295912083908101E-2</v>
      </c>
      <c r="R283" s="1040"/>
    </row>
    <row r="284" spans="1:18" customFormat="1" ht="14.4">
      <c r="A284" s="513" t="s">
        <v>570</v>
      </c>
      <c r="B284" s="660">
        <v>7</v>
      </c>
      <c r="C284" s="661">
        <v>95051652</v>
      </c>
      <c r="D284" s="661" t="s">
        <v>1843</v>
      </c>
      <c r="E284" s="660">
        <v>7</v>
      </c>
      <c r="F284" s="661">
        <v>95030321</v>
      </c>
      <c r="G284" s="514" t="s">
        <v>1461</v>
      </c>
      <c r="H284" s="662">
        <v>0.86719299999999999</v>
      </c>
      <c r="I284" s="663">
        <v>-2.4899999999999999E-2</v>
      </c>
      <c r="J284" s="663">
        <v>3.3E-3</v>
      </c>
      <c r="K284" s="664">
        <v>7.9700000000000004E-14</v>
      </c>
      <c r="L284" s="514" t="s">
        <v>1570</v>
      </c>
      <c r="M284" s="514" t="s">
        <v>19332</v>
      </c>
      <c r="N284" s="663">
        <v>-0.18467</v>
      </c>
      <c r="O284" s="663">
        <v>3.5681999999999998E-2</v>
      </c>
      <c r="P284" s="664">
        <v>4.0440699999999998E-7</v>
      </c>
      <c r="Q284" s="697">
        <v>0.34611051825071298</v>
      </c>
      <c r="R284" s="630" t="s">
        <v>14985</v>
      </c>
    </row>
    <row r="285" spans="1:18" customFormat="1" ht="14.4">
      <c r="A285" s="3" t="s">
        <v>572</v>
      </c>
      <c r="B285" s="504">
        <v>7</v>
      </c>
      <c r="C285" s="488">
        <v>100064719</v>
      </c>
      <c r="D285" s="488" t="s">
        <v>572</v>
      </c>
      <c r="E285" s="504">
        <v>7</v>
      </c>
      <c r="F285" s="488">
        <v>100064719</v>
      </c>
      <c r="G285" t="s">
        <v>1461</v>
      </c>
      <c r="H285" s="640">
        <v>1</v>
      </c>
      <c r="I285" s="641">
        <v>1.8800000000000001E-2</v>
      </c>
      <c r="J285" s="641">
        <v>3.0000000000000001E-3</v>
      </c>
      <c r="K285" s="642">
        <v>5.08E-10</v>
      </c>
      <c r="L285" t="s">
        <v>19333</v>
      </c>
      <c r="M285" t="s">
        <v>19296</v>
      </c>
      <c r="N285" s="641">
        <v>-0.13448299999999999</v>
      </c>
      <c r="O285" s="641">
        <v>3.8951899999999998E-2</v>
      </c>
      <c r="P285" s="642">
        <v>7.4199200000000002E-4</v>
      </c>
      <c r="Q285" s="696">
        <v>0.36180187189969798</v>
      </c>
      <c r="R285" s="645" t="s">
        <v>14985</v>
      </c>
    </row>
    <row r="286" spans="1:18" customFormat="1" ht="14.4">
      <c r="A286" s="513" t="s">
        <v>574</v>
      </c>
      <c r="B286" s="660">
        <v>7</v>
      </c>
      <c r="C286" s="661">
        <v>112101443</v>
      </c>
      <c r="D286" s="661" t="s">
        <v>2051</v>
      </c>
      <c r="E286" s="660">
        <v>7</v>
      </c>
      <c r="F286" s="661">
        <v>112121882</v>
      </c>
      <c r="G286" s="514" t="s">
        <v>1948</v>
      </c>
      <c r="H286" s="662">
        <v>0.84338299999999999</v>
      </c>
      <c r="I286" s="663">
        <v>-1.44E-2</v>
      </c>
      <c r="J286" s="663">
        <v>2.8999999999999998E-3</v>
      </c>
      <c r="K286" s="664">
        <v>5.4560000000000002E-7</v>
      </c>
      <c r="L286" s="514" t="s">
        <v>1418</v>
      </c>
      <c r="M286" s="514" t="s">
        <v>19293</v>
      </c>
      <c r="N286" s="663">
        <v>0.16547700000000001</v>
      </c>
      <c r="O286" s="663">
        <v>2.4176599999999999E-2</v>
      </c>
      <c r="P286" s="664">
        <v>4.2841499999999998E-11</v>
      </c>
      <c r="Q286" s="697">
        <v>0.72544425615478603</v>
      </c>
      <c r="R286" s="630" t="s">
        <v>14985</v>
      </c>
    </row>
    <row r="287" spans="1:18" customFormat="1" ht="14.4">
      <c r="A287" s="3" t="s">
        <v>660</v>
      </c>
      <c r="B287" s="504">
        <v>8</v>
      </c>
      <c r="C287" s="488">
        <v>98829573</v>
      </c>
      <c r="D287" s="488" t="s">
        <v>2052</v>
      </c>
      <c r="E287" s="504">
        <v>8</v>
      </c>
      <c r="F287" s="488">
        <v>98833677</v>
      </c>
      <c r="G287" t="s">
        <v>1944</v>
      </c>
      <c r="H287" s="640">
        <v>0.83210300000000004</v>
      </c>
      <c r="I287" s="641">
        <v>-3.6200000000000003E-2</v>
      </c>
      <c r="J287" s="641">
        <v>3.0000000000000001E-3</v>
      </c>
      <c r="K287" s="642">
        <v>4.1710000000000001E-34</v>
      </c>
      <c r="L287" t="s">
        <v>318</v>
      </c>
      <c r="M287" t="s">
        <v>19292</v>
      </c>
      <c r="N287" s="641">
        <v>-0.138707</v>
      </c>
      <c r="O287" s="641">
        <v>2.2280299999999999E-2</v>
      </c>
      <c r="P287" s="642">
        <v>1.5255E-9</v>
      </c>
      <c r="Q287" s="696">
        <v>0.47454787137864202</v>
      </c>
      <c r="R287" s="645" t="s">
        <v>14956</v>
      </c>
    </row>
    <row r="288" spans="1:18" customFormat="1" ht="14.4">
      <c r="A288" s="513" t="s">
        <v>582</v>
      </c>
      <c r="B288" s="660">
        <v>9</v>
      </c>
      <c r="C288" s="661">
        <v>72386105</v>
      </c>
      <c r="D288" s="661" t="s">
        <v>2054</v>
      </c>
      <c r="E288" s="660">
        <v>9</v>
      </c>
      <c r="F288" s="661">
        <v>72346075</v>
      </c>
      <c r="G288" s="514" t="s">
        <v>1575</v>
      </c>
      <c r="H288" s="662">
        <v>0.94686800000000004</v>
      </c>
      <c r="I288" s="663">
        <v>2.0500000000000001E-2</v>
      </c>
      <c r="J288" s="663">
        <v>3.0999999999999999E-3</v>
      </c>
      <c r="K288" s="664">
        <v>1.888E-11</v>
      </c>
      <c r="L288" s="514" t="s">
        <v>2053</v>
      </c>
      <c r="M288" s="514" t="s">
        <v>19296</v>
      </c>
      <c r="N288" s="663">
        <v>-0.21224699999999999</v>
      </c>
      <c r="O288" s="663">
        <v>4.6412200000000001E-2</v>
      </c>
      <c r="P288" s="664">
        <v>1.0756300000000001E-5</v>
      </c>
      <c r="Q288" s="697">
        <v>0.50700302711501399</v>
      </c>
      <c r="R288" s="630" t="s">
        <v>14985</v>
      </c>
    </row>
    <row r="289" spans="1:18" customFormat="1" ht="14.4">
      <c r="A289" s="3" t="s">
        <v>664</v>
      </c>
      <c r="B289" s="504">
        <v>10</v>
      </c>
      <c r="C289" s="488">
        <v>75080045</v>
      </c>
      <c r="D289" s="488" t="s">
        <v>2057</v>
      </c>
      <c r="E289" s="504">
        <v>10</v>
      </c>
      <c r="F289" s="488">
        <v>74931992</v>
      </c>
      <c r="G289" t="s">
        <v>1946</v>
      </c>
      <c r="H289" s="640">
        <v>0.882637</v>
      </c>
      <c r="I289" s="641">
        <v>3.1099999999999999E-2</v>
      </c>
      <c r="J289" s="641">
        <v>5.7000000000000002E-3</v>
      </c>
      <c r="K289" s="642">
        <v>4.6240000000000002E-8</v>
      </c>
      <c r="L289" t="s">
        <v>2055</v>
      </c>
      <c r="M289" t="s">
        <v>19297</v>
      </c>
      <c r="N289" s="641">
        <v>-0.97816899999999996</v>
      </c>
      <c r="O289" s="641">
        <v>0.130472</v>
      </c>
      <c r="P289" s="642">
        <v>4.8067300000000001E-12</v>
      </c>
      <c r="Q289" s="696">
        <v>0.132941886630529</v>
      </c>
      <c r="R289" s="1040" t="s">
        <v>14956</v>
      </c>
    </row>
    <row r="290" spans="1:18" customFormat="1" ht="14.4">
      <c r="A290" s="3" t="s">
        <v>664</v>
      </c>
      <c r="B290" s="504">
        <v>10</v>
      </c>
      <c r="C290" s="488">
        <v>75080045</v>
      </c>
      <c r="D290" s="488" t="s">
        <v>2058</v>
      </c>
      <c r="E290" s="504">
        <v>10</v>
      </c>
      <c r="F290" s="488">
        <v>74936893</v>
      </c>
      <c r="G290" t="s">
        <v>1946</v>
      </c>
      <c r="H290" s="640">
        <v>0.87239800000000001</v>
      </c>
      <c r="I290" s="641">
        <v>2.9600000000000001E-2</v>
      </c>
      <c r="J290" s="641">
        <v>5.5999999999999999E-3</v>
      </c>
      <c r="K290" s="642">
        <v>1.3650000000000001E-7</v>
      </c>
      <c r="L290" t="s">
        <v>2055</v>
      </c>
      <c r="M290" t="s">
        <v>19291</v>
      </c>
      <c r="N290" s="641">
        <v>-0.98110900000000001</v>
      </c>
      <c r="O290" s="641">
        <v>0.15735199999999999</v>
      </c>
      <c r="P290" s="642">
        <v>3.6437199999999999E-9</v>
      </c>
      <c r="Q290" s="696">
        <v>0.103463983139749</v>
      </c>
      <c r="R290" s="1040"/>
    </row>
    <row r="291" spans="1:18" customFormat="1" ht="14.4">
      <c r="A291" s="3" t="s">
        <v>664</v>
      </c>
      <c r="B291" s="504">
        <v>10</v>
      </c>
      <c r="C291" s="488">
        <v>75080045</v>
      </c>
      <c r="D291" s="488" t="s">
        <v>2064</v>
      </c>
      <c r="E291" s="504">
        <v>10</v>
      </c>
      <c r="F291" s="488">
        <v>74995086</v>
      </c>
      <c r="G291" t="s">
        <v>1946</v>
      </c>
      <c r="H291" s="640">
        <v>0.96727799999999997</v>
      </c>
      <c r="I291" s="641">
        <v>3.1099999999999999E-2</v>
      </c>
      <c r="J291" s="641">
        <v>5.7000000000000002E-3</v>
      </c>
      <c r="K291" s="642">
        <v>5.4030000000000001E-8</v>
      </c>
      <c r="L291" t="s">
        <v>2055</v>
      </c>
      <c r="M291" t="s">
        <v>19296</v>
      </c>
      <c r="N291" s="641">
        <v>-0.92827499999999996</v>
      </c>
      <c r="O291" s="641">
        <v>0.13645299999999999</v>
      </c>
      <c r="P291" s="642">
        <v>3.03887E-10</v>
      </c>
      <c r="Q291" s="696">
        <v>7.9960979123491302E-2</v>
      </c>
      <c r="R291" s="1040"/>
    </row>
    <row r="292" spans="1:18" customFormat="1" ht="14.4">
      <c r="A292" s="3" t="s">
        <v>664</v>
      </c>
      <c r="B292" s="504">
        <v>10</v>
      </c>
      <c r="C292" s="488">
        <v>75080045</v>
      </c>
      <c r="D292" s="488" t="s">
        <v>2064</v>
      </c>
      <c r="E292" s="504">
        <v>10</v>
      </c>
      <c r="F292" s="488">
        <v>74995086</v>
      </c>
      <c r="G292" t="s">
        <v>1946</v>
      </c>
      <c r="H292" s="640">
        <v>0.96727799999999997</v>
      </c>
      <c r="I292" s="641">
        <v>3.1099999999999999E-2</v>
      </c>
      <c r="J292" s="641">
        <v>5.7000000000000002E-3</v>
      </c>
      <c r="K292" s="642">
        <v>5.4030000000000001E-8</v>
      </c>
      <c r="L292" t="s">
        <v>1692</v>
      </c>
      <c r="M292" t="s">
        <v>19296</v>
      </c>
      <c r="N292" s="641">
        <v>-0.57023000000000001</v>
      </c>
      <c r="O292" s="641">
        <v>8.0823400000000004E-2</v>
      </c>
      <c r="P292" s="642">
        <v>8.1550699999999996E-11</v>
      </c>
      <c r="Q292" s="696">
        <v>7.1454124035969804E-2</v>
      </c>
      <c r="R292" s="1040"/>
    </row>
    <row r="293" spans="1:18" customFormat="1" ht="14.4">
      <c r="A293" s="3" t="s">
        <v>664</v>
      </c>
      <c r="B293" s="504">
        <v>10</v>
      </c>
      <c r="C293" s="488">
        <v>75080045</v>
      </c>
      <c r="D293" s="488" t="s">
        <v>2056</v>
      </c>
      <c r="E293" s="504">
        <v>10</v>
      </c>
      <c r="F293" s="488">
        <v>74966764</v>
      </c>
      <c r="G293" t="s">
        <v>1951</v>
      </c>
      <c r="H293" s="640">
        <v>0.93621399999999999</v>
      </c>
      <c r="I293" s="641">
        <v>3.1E-2</v>
      </c>
      <c r="J293" s="641">
        <v>5.7000000000000002E-3</v>
      </c>
      <c r="K293" s="642">
        <v>5.2579999999999998E-8</v>
      </c>
      <c r="L293" t="s">
        <v>2055</v>
      </c>
      <c r="M293" t="s">
        <v>19290</v>
      </c>
      <c r="N293" s="641">
        <v>-1.15462</v>
      </c>
      <c r="O293" s="641">
        <v>0.199352</v>
      </c>
      <c r="P293" s="642">
        <v>7.4707400000000004E-8</v>
      </c>
      <c r="Q293" s="696">
        <v>6.24545995702986E-2</v>
      </c>
      <c r="R293" s="1040"/>
    </row>
    <row r="294" spans="1:18" customFormat="1" ht="14.4">
      <c r="A294" s="3" t="s">
        <v>664</v>
      </c>
      <c r="B294" s="504">
        <v>10</v>
      </c>
      <c r="C294" s="488">
        <v>75080045</v>
      </c>
      <c r="D294" s="488" t="s">
        <v>2061</v>
      </c>
      <c r="E294" s="504">
        <v>10</v>
      </c>
      <c r="F294" s="488">
        <v>75152152</v>
      </c>
      <c r="G294" t="s">
        <v>2086</v>
      </c>
      <c r="H294" s="640">
        <v>0.88322800000000001</v>
      </c>
      <c r="I294" s="641">
        <v>2.9000000000000001E-2</v>
      </c>
      <c r="J294" s="641">
        <v>7.3000000000000001E-3</v>
      </c>
      <c r="K294" s="642">
        <v>7.8670000000000004E-5</v>
      </c>
      <c r="L294" t="s">
        <v>2062</v>
      </c>
      <c r="M294" t="s">
        <v>19332</v>
      </c>
      <c r="N294" s="641">
        <v>0.26263900000000001</v>
      </c>
      <c r="O294" s="641">
        <v>6.7216600000000001E-2</v>
      </c>
      <c r="P294" s="642">
        <v>1.14102E-4</v>
      </c>
      <c r="Q294" s="696">
        <v>4.2565560497251298E-2</v>
      </c>
      <c r="R294" s="1040"/>
    </row>
    <row r="295" spans="1:18" customFormat="1" ht="14.4">
      <c r="A295" s="3" t="s">
        <v>664</v>
      </c>
      <c r="B295" s="504">
        <v>10</v>
      </c>
      <c r="C295" s="488">
        <v>75080045</v>
      </c>
      <c r="D295" s="488" t="s">
        <v>2061</v>
      </c>
      <c r="E295" s="504">
        <v>10</v>
      </c>
      <c r="F295" s="488">
        <v>75152152</v>
      </c>
      <c r="G295" t="s">
        <v>2086</v>
      </c>
      <c r="H295" s="640">
        <v>0.88322800000000001</v>
      </c>
      <c r="I295" s="641">
        <v>2.9000000000000001E-2</v>
      </c>
      <c r="J295" s="641">
        <v>7.3000000000000001E-3</v>
      </c>
      <c r="K295" s="642">
        <v>7.8670000000000004E-5</v>
      </c>
      <c r="L295" t="s">
        <v>2062</v>
      </c>
      <c r="M295" t="s">
        <v>19312</v>
      </c>
      <c r="N295" s="641">
        <v>0.55508999999999997</v>
      </c>
      <c r="O295" s="641">
        <v>0.124085</v>
      </c>
      <c r="P295" s="642">
        <v>1.4085400000000001E-5</v>
      </c>
      <c r="Q295" s="696">
        <v>2.5009153923468301E-2</v>
      </c>
      <c r="R295" s="1040"/>
    </row>
    <row r="296" spans="1:18" customFormat="1" ht="14.4">
      <c r="A296" s="3" t="s">
        <v>664</v>
      </c>
      <c r="B296" s="504">
        <v>10</v>
      </c>
      <c r="C296" s="488">
        <v>75080045</v>
      </c>
      <c r="D296" s="488" t="s">
        <v>2058</v>
      </c>
      <c r="E296" s="504">
        <v>10</v>
      </c>
      <c r="F296" s="488">
        <v>74936893</v>
      </c>
      <c r="G296" t="s">
        <v>1946</v>
      </c>
      <c r="H296" s="640">
        <v>0.87239800000000001</v>
      </c>
      <c r="I296" s="641">
        <v>2.9600000000000001E-2</v>
      </c>
      <c r="J296" s="641">
        <v>5.5999999999999999E-3</v>
      </c>
      <c r="K296" s="642">
        <v>1.3650000000000001E-7</v>
      </c>
      <c r="L296" t="s">
        <v>1692</v>
      </c>
      <c r="M296" t="s">
        <v>19331</v>
      </c>
      <c r="N296" s="641">
        <v>-0.33722600000000003</v>
      </c>
      <c r="O296" s="641">
        <v>8.3606700000000006E-2</v>
      </c>
      <c r="P296" s="642">
        <v>8.2320199999999998E-5</v>
      </c>
      <c r="Q296" s="696">
        <v>2.1765078687686502E-2</v>
      </c>
      <c r="R296" s="1040"/>
    </row>
    <row r="297" spans="1:18" customFormat="1" ht="14.4">
      <c r="A297" s="3" t="s">
        <v>664</v>
      </c>
      <c r="B297" s="504">
        <v>10</v>
      </c>
      <c r="C297" s="488">
        <v>75080045</v>
      </c>
      <c r="D297" s="488" t="s">
        <v>2063</v>
      </c>
      <c r="E297" s="504">
        <v>10</v>
      </c>
      <c r="F297" s="488">
        <v>75010137</v>
      </c>
      <c r="G297" t="s">
        <v>1946</v>
      </c>
      <c r="H297" s="640">
        <v>0.97427200000000003</v>
      </c>
      <c r="I297" s="641">
        <v>3.0099999999999998E-2</v>
      </c>
      <c r="J297" s="641">
        <v>6.4999999999999997E-3</v>
      </c>
      <c r="K297" s="642">
        <v>3.7780000000000001E-6</v>
      </c>
      <c r="L297" t="s">
        <v>1692</v>
      </c>
      <c r="M297" t="s">
        <v>19291</v>
      </c>
      <c r="N297" s="641">
        <v>-0.42431000000000002</v>
      </c>
      <c r="O297" s="641">
        <v>0.12861800000000001</v>
      </c>
      <c r="P297" s="642">
        <v>1.1887899999999999E-3</v>
      </c>
      <c r="Q297" s="696">
        <v>1.3002599218325099E-2</v>
      </c>
      <c r="R297" s="1040"/>
    </row>
    <row r="298" spans="1:18" customFormat="1" ht="14.4">
      <c r="A298" s="3" t="s">
        <v>664</v>
      </c>
      <c r="B298" s="504">
        <v>10</v>
      </c>
      <c r="C298" s="488">
        <v>75080045</v>
      </c>
      <c r="D298" s="488" t="s">
        <v>2059</v>
      </c>
      <c r="E298" s="504">
        <v>10</v>
      </c>
      <c r="F298" s="488">
        <v>75145784</v>
      </c>
      <c r="G298" t="s">
        <v>1944</v>
      </c>
      <c r="H298" s="640">
        <v>0.97407299999999997</v>
      </c>
      <c r="I298" s="641">
        <v>3.0200000000000001E-2</v>
      </c>
      <c r="J298" s="641">
        <v>5.7999999999999996E-3</v>
      </c>
      <c r="K298" s="642">
        <v>1.473E-7</v>
      </c>
      <c r="L298" t="s">
        <v>2060</v>
      </c>
      <c r="M298" t="s">
        <v>19332</v>
      </c>
      <c r="N298" s="641">
        <v>-0.403609</v>
      </c>
      <c r="O298" s="641">
        <v>0.11684899999999999</v>
      </c>
      <c r="P298" s="642">
        <v>6.2724000000000005E-4</v>
      </c>
      <c r="Q298" s="696">
        <v>1.0870454321926799E-2</v>
      </c>
      <c r="R298" s="1040"/>
    </row>
    <row r="299" spans="1:18" customFormat="1" ht="14.4">
      <c r="A299" s="495" t="s">
        <v>666</v>
      </c>
      <c r="B299" s="501">
        <v>10</v>
      </c>
      <c r="C299" s="497">
        <v>104060529</v>
      </c>
      <c r="D299" s="497" t="s">
        <v>1854</v>
      </c>
      <c r="E299" s="501">
        <v>10</v>
      </c>
      <c r="F299" s="497">
        <v>103998671</v>
      </c>
      <c r="G299" s="496" t="s">
        <v>1510</v>
      </c>
      <c r="H299" s="667">
        <v>0.91371500000000005</v>
      </c>
      <c r="I299" s="668">
        <v>2.4899999999999999E-2</v>
      </c>
      <c r="J299" s="668">
        <v>3.0000000000000001E-3</v>
      </c>
      <c r="K299" s="669">
        <v>9.6930000000000004E-17</v>
      </c>
      <c r="L299" s="496" t="s">
        <v>1423</v>
      </c>
      <c r="M299" s="496" t="s">
        <v>19293</v>
      </c>
      <c r="N299" s="668">
        <v>-0.27561000000000002</v>
      </c>
      <c r="O299" s="668">
        <v>5.1891199999999998E-2</v>
      </c>
      <c r="P299" s="669">
        <v>2.1152700000000001E-7</v>
      </c>
      <c r="Q299" s="702">
        <v>0.579612695260463</v>
      </c>
      <c r="R299" s="1040" t="s">
        <v>14956</v>
      </c>
    </row>
    <row r="300" spans="1:18" customFormat="1" ht="14.4">
      <c r="A300" s="5" t="s">
        <v>666</v>
      </c>
      <c r="B300" s="507">
        <v>10</v>
      </c>
      <c r="C300" s="492">
        <v>104060529</v>
      </c>
      <c r="D300" s="492" t="s">
        <v>1852</v>
      </c>
      <c r="E300" s="507">
        <v>10</v>
      </c>
      <c r="F300" s="492">
        <v>104072327</v>
      </c>
      <c r="G300" s="6" t="s">
        <v>1944</v>
      </c>
      <c r="H300" s="635">
        <v>0.92251499999999997</v>
      </c>
      <c r="I300" s="636">
        <v>-2.4799999999999999E-2</v>
      </c>
      <c r="J300" s="636">
        <v>3.0000000000000001E-3</v>
      </c>
      <c r="K300" s="637">
        <v>1.08E-16</v>
      </c>
      <c r="L300" s="6" t="s">
        <v>1853</v>
      </c>
      <c r="M300" s="6" t="s">
        <v>19304</v>
      </c>
      <c r="N300" s="636">
        <v>-0.225884</v>
      </c>
      <c r="O300" s="636">
        <v>5.0801300000000001E-2</v>
      </c>
      <c r="P300" s="637">
        <v>1.9381600000000001E-5</v>
      </c>
      <c r="Q300" s="700">
        <v>0.51693795252830999</v>
      </c>
      <c r="R300" s="1040"/>
    </row>
    <row r="301" spans="1:18" customFormat="1" ht="14.4">
      <c r="A301" s="515" t="s">
        <v>155</v>
      </c>
      <c r="B301" s="672">
        <v>11</v>
      </c>
      <c r="C301" s="509">
        <v>17497794</v>
      </c>
      <c r="D301" s="509" t="s">
        <v>155</v>
      </c>
      <c r="E301" s="672">
        <v>11</v>
      </c>
      <c r="F301" s="509">
        <v>17497794</v>
      </c>
      <c r="G301" s="1" t="s">
        <v>1943</v>
      </c>
      <c r="H301" s="673">
        <v>1</v>
      </c>
      <c r="I301" s="674">
        <v>-2.24E-2</v>
      </c>
      <c r="J301" s="674">
        <v>3.0999999999999999E-3</v>
      </c>
      <c r="K301" s="675">
        <v>1.103E-12</v>
      </c>
      <c r="L301" s="1" t="s">
        <v>1856</v>
      </c>
      <c r="M301" s="1" t="s">
        <v>19292</v>
      </c>
      <c r="N301" s="674">
        <v>0.58419200000000004</v>
      </c>
      <c r="O301" s="674">
        <v>3.7906599999999999E-2</v>
      </c>
      <c r="P301" s="675">
        <v>2.3462699999999998E-40</v>
      </c>
      <c r="Q301" s="699">
        <v>0.9869368664057</v>
      </c>
      <c r="R301" s="1041" t="s">
        <v>14985</v>
      </c>
    </row>
    <row r="302" spans="1:18" customFormat="1" ht="14.4">
      <c r="A302" s="515" t="s">
        <v>155</v>
      </c>
      <c r="B302" s="672">
        <v>11</v>
      </c>
      <c r="C302" s="509">
        <v>17497794</v>
      </c>
      <c r="D302" s="509" t="s">
        <v>155</v>
      </c>
      <c r="E302" s="672">
        <v>11</v>
      </c>
      <c r="F302" s="509">
        <v>17497794</v>
      </c>
      <c r="G302" s="1" t="s">
        <v>1943</v>
      </c>
      <c r="H302" s="673">
        <v>1</v>
      </c>
      <c r="I302" s="674">
        <v>-2.24E-2</v>
      </c>
      <c r="J302" s="674">
        <v>3.0999999999999999E-3</v>
      </c>
      <c r="K302" s="675">
        <v>1.103E-12</v>
      </c>
      <c r="L302" s="1" t="s">
        <v>1856</v>
      </c>
      <c r="M302" s="1" t="s">
        <v>19293</v>
      </c>
      <c r="N302" s="674">
        <v>0.63812100000000005</v>
      </c>
      <c r="O302" s="674">
        <v>4.3177899999999998E-2</v>
      </c>
      <c r="P302" s="675">
        <v>1.4469100000000001E-37</v>
      </c>
      <c r="Q302" s="699">
        <v>0.98693686640554501</v>
      </c>
      <c r="R302" s="1041"/>
    </row>
    <row r="303" spans="1:18" customFormat="1" ht="14.4">
      <c r="A303" s="515" t="s">
        <v>155</v>
      </c>
      <c r="B303" s="672">
        <v>11</v>
      </c>
      <c r="C303" s="509">
        <v>17497794</v>
      </c>
      <c r="D303" s="509" t="s">
        <v>155</v>
      </c>
      <c r="E303" s="672">
        <v>11</v>
      </c>
      <c r="F303" s="509">
        <v>17497794</v>
      </c>
      <c r="G303" s="1" t="s">
        <v>1943</v>
      </c>
      <c r="H303" s="673">
        <v>1</v>
      </c>
      <c r="I303" s="674">
        <v>-2.24E-2</v>
      </c>
      <c r="J303" s="674">
        <v>3.0999999999999999E-3</v>
      </c>
      <c r="K303" s="675">
        <v>1.103E-12</v>
      </c>
      <c r="L303" s="1" t="s">
        <v>1856</v>
      </c>
      <c r="M303" s="1" t="s">
        <v>19301</v>
      </c>
      <c r="N303" s="674">
        <v>0.45385700000000001</v>
      </c>
      <c r="O303" s="674">
        <v>5.2031399999999998E-2</v>
      </c>
      <c r="P303" s="675">
        <v>1.11729E-14</v>
      </c>
      <c r="Q303" s="699">
        <v>0.98693686601929098</v>
      </c>
      <c r="R303" s="1041"/>
    </row>
    <row r="304" spans="1:18" customFormat="1" ht="14.4">
      <c r="A304" s="515" t="s">
        <v>155</v>
      </c>
      <c r="B304" s="672">
        <v>11</v>
      </c>
      <c r="C304" s="509">
        <v>17497794</v>
      </c>
      <c r="D304" s="509" t="s">
        <v>155</v>
      </c>
      <c r="E304" s="672">
        <v>11</v>
      </c>
      <c r="F304" s="509">
        <v>17497794</v>
      </c>
      <c r="G304" s="1" t="s">
        <v>1943</v>
      </c>
      <c r="H304" s="673">
        <v>1</v>
      </c>
      <c r="I304" s="674">
        <v>-2.24E-2</v>
      </c>
      <c r="J304" s="674">
        <v>3.0999999999999999E-3</v>
      </c>
      <c r="K304" s="675">
        <v>1.103E-12</v>
      </c>
      <c r="L304" s="1" t="s">
        <v>1856</v>
      </c>
      <c r="M304" s="1" t="s">
        <v>19298</v>
      </c>
      <c r="N304" s="674">
        <v>0.46363100000000002</v>
      </c>
      <c r="O304" s="674">
        <v>4.8364999999999998E-2</v>
      </c>
      <c r="P304" s="675">
        <v>8.6698600000000002E-17</v>
      </c>
      <c r="Q304" s="699">
        <v>0.98693684884176702</v>
      </c>
      <c r="R304" s="1041"/>
    </row>
    <row r="305" spans="1:18" customFormat="1" ht="14.4">
      <c r="A305" s="515" t="s">
        <v>155</v>
      </c>
      <c r="B305" s="672">
        <v>11</v>
      </c>
      <c r="C305" s="509">
        <v>17497794</v>
      </c>
      <c r="D305" s="509" t="s">
        <v>155</v>
      </c>
      <c r="E305" s="672">
        <v>11</v>
      </c>
      <c r="F305" s="509">
        <v>17497794</v>
      </c>
      <c r="G305" s="1" t="s">
        <v>1943</v>
      </c>
      <c r="H305" s="673">
        <v>1</v>
      </c>
      <c r="I305" s="674">
        <v>-2.24E-2</v>
      </c>
      <c r="J305" s="674">
        <v>3.0999999999999999E-3</v>
      </c>
      <c r="K305" s="675">
        <v>1.103E-12</v>
      </c>
      <c r="L305" s="1" t="s">
        <v>1856</v>
      </c>
      <c r="M305" s="1" t="s">
        <v>19304</v>
      </c>
      <c r="N305" s="674">
        <v>0.38304899999999997</v>
      </c>
      <c r="O305" s="674">
        <v>4.56687E-2</v>
      </c>
      <c r="P305" s="675">
        <v>1.0199300000000001E-13</v>
      </c>
      <c r="Q305" s="699">
        <v>0.98693683693489098</v>
      </c>
      <c r="R305" s="1041"/>
    </row>
    <row r="306" spans="1:18" customFormat="1" ht="14.4">
      <c r="A306" s="515" t="s">
        <v>155</v>
      </c>
      <c r="B306" s="672">
        <v>11</v>
      </c>
      <c r="C306" s="509">
        <v>17497794</v>
      </c>
      <c r="D306" s="509" t="s">
        <v>155</v>
      </c>
      <c r="E306" s="672">
        <v>11</v>
      </c>
      <c r="F306" s="509">
        <v>17497794</v>
      </c>
      <c r="G306" s="1" t="s">
        <v>1943</v>
      </c>
      <c r="H306" s="673">
        <v>1</v>
      </c>
      <c r="I306" s="674">
        <v>-2.24E-2</v>
      </c>
      <c r="J306" s="674">
        <v>3.0999999999999999E-3</v>
      </c>
      <c r="K306" s="675">
        <v>1.103E-12</v>
      </c>
      <c r="L306" s="1" t="s">
        <v>1856</v>
      </c>
      <c r="M306" s="1" t="s">
        <v>19299</v>
      </c>
      <c r="N306" s="674">
        <v>0.51478500000000005</v>
      </c>
      <c r="O306" s="674">
        <v>5.7282199999999998E-2</v>
      </c>
      <c r="P306" s="675">
        <v>6.3279099999999999E-16</v>
      </c>
      <c r="Q306" s="699">
        <v>0.98693682736882504</v>
      </c>
      <c r="R306" s="1041"/>
    </row>
    <row r="307" spans="1:18" customFormat="1" ht="14.4">
      <c r="A307" s="515" t="s">
        <v>155</v>
      </c>
      <c r="B307" s="672">
        <v>11</v>
      </c>
      <c r="C307" s="509">
        <v>17497794</v>
      </c>
      <c r="D307" s="509" t="s">
        <v>155</v>
      </c>
      <c r="E307" s="672">
        <v>11</v>
      </c>
      <c r="F307" s="509">
        <v>17497794</v>
      </c>
      <c r="G307" s="1" t="s">
        <v>1943</v>
      </c>
      <c r="H307" s="673">
        <v>1</v>
      </c>
      <c r="I307" s="674">
        <v>-2.24E-2</v>
      </c>
      <c r="J307" s="674">
        <v>3.0999999999999999E-3</v>
      </c>
      <c r="K307" s="675">
        <v>1.103E-12</v>
      </c>
      <c r="L307" s="1" t="s">
        <v>1856</v>
      </c>
      <c r="M307" s="1" t="s">
        <v>19300</v>
      </c>
      <c r="N307" s="674">
        <v>0.28519899999999998</v>
      </c>
      <c r="O307" s="674">
        <v>4.0890099999999999E-2</v>
      </c>
      <c r="P307" s="675">
        <v>1.5781800000000001E-10</v>
      </c>
      <c r="Q307" s="699">
        <v>0.98693647854213895</v>
      </c>
      <c r="R307" s="1041"/>
    </row>
    <row r="308" spans="1:18" customFormat="1" ht="14.4">
      <c r="A308" s="515" t="s">
        <v>155</v>
      </c>
      <c r="B308" s="672">
        <v>11</v>
      </c>
      <c r="C308" s="509">
        <v>17497794</v>
      </c>
      <c r="D308" s="509" t="s">
        <v>155</v>
      </c>
      <c r="E308" s="672">
        <v>11</v>
      </c>
      <c r="F308" s="509">
        <v>17497794</v>
      </c>
      <c r="G308" s="1" t="s">
        <v>1943</v>
      </c>
      <c r="H308" s="673">
        <v>1</v>
      </c>
      <c r="I308" s="674">
        <v>-2.24E-2</v>
      </c>
      <c r="J308" s="674">
        <v>3.0999999999999999E-3</v>
      </c>
      <c r="K308" s="675">
        <v>1.103E-12</v>
      </c>
      <c r="L308" s="1" t="s">
        <v>1856</v>
      </c>
      <c r="M308" s="1" t="s">
        <v>19297</v>
      </c>
      <c r="N308" s="674">
        <v>0.46289999999999998</v>
      </c>
      <c r="O308" s="674">
        <v>5.14224E-2</v>
      </c>
      <c r="P308" s="675">
        <v>7.86198E-16</v>
      </c>
      <c r="Q308" s="699">
        <v>0.98693621298337597</v>
      </c>
      <c r="R308" s="1041"/>
    </row>
    <row r="309" spans="1:18" customFormat="1" ht="14.4">
      <c r="A309" s="515" t="s">
        <v>155</v>
      </c>
      <c r="B309" s="672">
        <v>11</v>
      </c>
      <c r="C309" s="509">
        <v>17497794</v>
      </c>
      <c r="D309" s="509" t="s">
        <v>155</v>
      </c>
      <c r="E309" s="672">
        <v>11</v>
      </c>
      <c r="F309" s="509">
        <v>17497794</v>
      </c>
      <c r="G309" s="1" t="s">
        <v>1943</v>
      </c>
      <c r="H309" s="673">
        <v>1</v>
      </c>
      <c r="I309" s="674">
        <v>-2.24E-2</v>
      </c>
      <c r="J309" s="674">
        <v>3.0999999999999999E-3</v>
      </c>
      <c r="K309" s="675">
        <v>1.103E-12</v>
      </c>
      <c r="L309" s="1" t="s">
        <v>1856</v>
      </c>
      <c r="M309" s="1" t="s">
        <v>19290</v>
      </c>
      <c r="N309" s="674">
        <v>0.42530400000000002</v>
      </c>
      <c r="O309" s="674">
        <v>7.4170700000000006E-2</v>
      </c>
      <c r="P309" s="675">
        <v>9.6826199999999994E-8</v>
      </c>
      <c r="Q309" s="699">
        <v>0.97014092497221605</v>
      </c>
      <c r="R309" s="1041"/>
    </row>
    <row r="310" spans="1:18" customFormat="1" ht="14.4">
      <c r="A310" s="513" t="s">
        <v>670</v>
      </c>
      <c r="B310" s="660">
        <v>11</v>
      </c>
      <c r="C310" s="661">
        <v>61591636</v>
      </c>
      <c r="D310" s="661" t="s">
        <v>670</v>
      </c>
      <c r="E310" s="660">
        <v>11</v>
      </c>
      <c r="F310" s="661">
        <v>61591636</v>
      </c>
      <c r="G310" s="514" t="s">
        <v>1943</v>
      </c>
      <c r="H310" s="662">
        <v>1</v>
      </c>
      <c r="I310" s="663">
        <v>-3.0700000000000002E-2</v>
      </c>
      <c r="J310" s="663">
        <v>4.3E-3</v>
      </c>
      <c r="K310" s="664">
        <v>1.3229999999999999E-12</v>
      </c>
      <c r="L310" s="514" t="s">
        <v>2065</v>
      </c>
      <c r="M310" s="514" t="s">
        <v>19312</v>
      </c>
      <c r="N310" s="663">
        <v>0.35458400000000001</v>
      </c>
      <c r="O310" s="663">
        <v>8.0896599999999999E-2</v>
      </c>
      <c r="P310" s="664">
        <v>2.0489899999999998E-5</v>
      </c>
      <c r="Q310" s="697">
        <v>0.46936563237052198</v>
      </c>
      <c r="R310" s="630" t="s">
        <v>14956</v>
      </c>
    </row>
    <row r="311" spans="1:18" customFormat="1" ht="14.4">
      <c r="A311" s="3" t="s">
        <v>672</v>
      </c>
      <c r="B311" s="504">
        <v>12</v>
      </c>
      <c r="C311" s="488">
        <v>32992139</v>
      </c>
      <c r="D311" s="488" t="s">
        <v>2066</v>
      </c>
      <c r="E311" s="504">
        <v>12</v>
      </c>
      <c r="F311" s="488">
        <v>32988907</v>
      </c>
      <c r="G311" t="s">
        <v>1946</v>
      </c>
      <c r="H311" s="640">
        <v>0.946191</v>
      </c>
      <c r="I311" s="641">
        <v>2.8199999999999999E-2</v>
      </c>
      <c r="J311" s="641">
        <v>4.1999999999999997E-3</v>
      </c>
      <c r="K311" s="642">
        <v>1.235E-11</v>
      </c>
      <c r="L311" t="s">
        <v>342</v>
      </c>
      <c r="M311" t="s">
        <v>19293</v>
      </c>
      <c r="N311" s="641">
        <v>-0.14947099999999999</v>
      </c>
      <c r="O311" s="641">
        <v>2.98754E-2</v>
      </c>
      <c r="P311" s="642">
        <v>9.5913900000000008E-7</v>
      </c>
      <c r="Q311" s="696">
        <v>0.135216116204491</v>
      </c>
      <c r="R311" s="645" t="s">
        <v>14956</v>
      </c>
    </row>
    <row r="312" spans="1:18" customFormat="1" ht="14.4">
      <c r="A312" s="495" t="s">
        <v>674</v>
      </c>
      <c r="B312" s="501">
        <v>12</v>
      </c>
      <c r="C312" s="497">
        <v>57103154</v>
      </c>
      <c r="D312" s="497" t="s">
        <v>1987</v>
      </c>
      <c r="E312" s="501">
        <v>12</v>
      </c>
      <c r="F312" s="497">
        <v>57053540</v>
      </c>
      <c r="G312" s="496" t="s">
        <v>1943</v>
      </c>
      <c r="H312" s="667">
        <v>0.83321400000000001</v>
      </c>
      <c r="I312" s="668">
        <v>2.6599999999999999E-2</v>
      </c>
      <c r="J312" s="668">
        <v>3.3E-3</v>
      </c>
      <c r="K312" s="669">
        <v>1.687E-15</v>
      </c>
      <c r="L312" s="496" t="s">
        <v>1988</v>
      </c>
      <c r="M312" s="496" t="s">
        <v>19300</v>
      </c>
      <c r="N312" s="668">
        <v>-0.14932500000000001</v>
      </c>
      <c r="O312" s="668">
        <v>4.2511699999999999E-2</v>
      </c>
      <c r="P312" s="669">
        <v>6.18375E-4</v>
      </c>
      <c r="Q312" s="702">
        <v>0.35312972218106298</v>
      </c>
      <c r="R312" s="1040" t="s">
        <v>14956</v>
      </c>
    </row>
    <row r="313" spans="1:18" customFormat="1" ht="14.4">
      <c r="A313" s="5" t="s">
        <v>674</v>
      </c>
      <c r="B313" s="507">
        <v>12</v>
      </c>
      <c r="C313" s="492">
        <v>57103154</v>
      </c>
      <c r="D313" s="492" t="s">
        <v>1989</v>
      </c>
      <c r="E313" s="507">
        <v>12</v>
      </c>
      <c r="F313" s="492">
        <v>57023284</v>
      </c>
      <c r="G313" s="6" t="s">
        <v>1943</v>
      </c>
      <c r="H313" s="635">
        <v>0.81767999999999996</v>
      </c>
      <c r="I313" s="636">
        <v>2.7400000000000001E-2</v>
      </c>
      <c r="J313" s="636">
        <v>3.3999999999999998E-3</v>
      </c>
      <c r="K313" s="637">
        <v>8.5850000000000005E-16</v>
      </c>
      <c r="L313" s="6" t="s">
        <v>1990</v>
      </c>
      <c r="M313" s="6" t="s">
        <v>19293</v>
      </c>
      <c r="N313" s="636">
        <v>0.13126499999999999</v>
      </c>
      <c r="O313" s="636">
        <v>3.61743E-2</v>
      </c>
      <c r="P313" s="637">
        <v>3.3440299999999999E-4</v>
      </c>
      <c r="Q313" s="700">
        <v>1.1199960906688899E-2</v>
      </c>
      <c r="R313" s="1040"/>
    </row>
    <row r="314" spans="1:18" customFormat="1" ht="14.4">
      <c r="A314" s="3" t="s">
        <v>677</v>
      </c>
      <c r="B314" s="504">
        <v>12</v>
      </c>
      <c r="C314" s="488">
        <v>110543466</v>
      </c>
      <c r="D314" s="488" t="s">
        <v>1876</v>
      </c>
      <c r="E314" s="504">
        <v>12</v>
      </c>
      <c r="F314" s="488">
        <v>110783241</v>
      </c>
      <c r="G314" t="s">
        <v>1575</v>
      </c>
      <c r="H314" s="640">
        <v>0.91779900000000003</v>
      </c>
      <c r="I314" s="641">
        <v>3.9399999999999998E-2</v>
      </c>
      <c r="J314" s="641">
        <v>3.5000000000000001E-3</v>
      </c>
      <c r="K314" s="642">
        <v>9.959E-29</v>
      </c>
      <c r="L314" t="s">
        <v>1425</v>
      </c>
      <c r="M314" t="s">
        <v>19312</v>
      </c>
      <c r="N314" s="641">
        <v>-0.23590900000000001</v>
      </c>
      <c r="O314" s="641">
        <v>6.1469900000000001E-2</v>
      </c>
      <c r="P314" s="642">
        <v>1.7515099999999999E-4</v>
      </c>
      <c r="Q314" s="696">
        <v>6.9093530566795694E-2</v>
      </c>
      <c r="R314" s="645" t="s">
        <v>14956</v>
      </c>
    </row>
    <row r="315" spans="1:18" customFormat="1" ht="14.4">
      <c r="A315" s="516" t="s">
        <v>165</v>
      </c>
      <c r="B315" s="646">
        <v>12</v>
      </c>
      <c r="C315" s="647">
        <v>120671647</v>
      </c>
      <c r="D315" s="647" t="s">
        <v>1877</v>
      </c>
      <c r="E315" s="646">
        <v>12</v>
      </c>
      <c r="F315" s="647">
        <v>120646830</v>
      </c>
      <c r="G315" s="517" t="s">
        <v>1943</v>
      </c>
      <c r="H315" s="648">
        <v>0.81935500000000006</v>
      </c>
      <c r="I315" s="649">
        <v>-5.9700000000000003E-2</v>
      </c>
      <c r="J315" s="649">
        <v>9.4999999999999998E-3</v>
      </c>
      <c r="K315" s="650">
        <v>2.8969999999999999E-10</v>
      </c>
      <c r="L315" s="517" t="s">
        <v>1426</v>
      </c>
      <c r="M315" s="517" t="s">
        <v>19292</v>
      </c>
      <c r="N315" s="649">
        <v>-0.61018799999999995</v>
      </c>
      <c r="O315" s="649">
        <v>8.1154400000000002E-2</v>
      </c>
      <c r="P315" s="650">
        <v>5.75939E-13</v>
      </c>
      <c r="Q315" s="698">
        <v>0.90449629679875698</v>
      </c>
      <c r="R315" s="1041" t="s">
        <v>14985</v>
      </c>
    </row>
    <row r="316" spans="1:18" customFormat="1" ht="14.4">
      <c r="A316" s="3" t="s">
        <v>165</v>
      </c>
      <c r="B316" s="504">
        <v>12</v>
      </c>
      <c r="C316" s="488">
        <v>120671647</v>
      </c>
      <c r="D316" s="488" t="s">
        <v>1878</v>
      </c>
      <c r="E316" s="504">
        <v>12</v>
      </c>
      <c r="F316" s="488">
        <v>120668534</v>
      </c>
      <c r="G316" t="s">
        <v>1575</v>
      </c>
      <c r="H316" s="640">
        <v>1</v>
      </c>
      <c r="I316" s="641">
        <v>-7.3300000000000004E-2</v>
      </c>
      <c r="J316" s="641">
        <v>1.09E-2</v>
      </c>
      <c r="K316" s="642">
        <v>1.5469999999999999E-11</v>
      </c>
      <c r="L316" t="s">
        <v>1426</v>
      </c>
      <c r="M316" t="s">
        <v>19293</v>
      </c>
      <c r="N316" s="641">
        <v>-0.56569100000000005</v>
      </c>
      <c r="O316" s="641">
        <v>0.13016800000000001</v>
      </c>
      <c r="P316" s="642">
        <v>1.8978200000000001E-5</v>
      </c>
      <c r="Q316" s="696">
        <v>0.57022361429313695</v>
      </c>
      <c r="R316" s="1041"/>
    </row>
    <row r="317" spans="1:18" customFormat="1" ht="14.4">
      <c r="A317" s="5" t="s">
        <v>165</v>
      </c>
      <c r="B317" s="507">
        <v>12</v>
      </c>
      <c r="C317" s="492">
        <v>120671647</v>
      </c>
      <c r="D317" s="492" t="s">
        <v>165</v>
      </c>
      <c r="E317" s="507">
        <v>12</v>
      </c>
      <c r="F317" s="492">
        <v>120671647</v>
      </c>
      <c r="G317" s="6" t="s">
        <v>1946</v>
      </c>
      <c r="H317" s="635">
        <v>1</v>
      </c>
      <c r="I317" s="636">
        <v>-7.5200000000000003E-2</v>
      </c>
      <c r="J317" s="636">
        <v>1.09E-2</v>
      </c>
      <c r="K317" s="637">
        <v>4.7220000000000003E-12</v>
      </c>
      <c r="L317" s="6" t="s">
        <v>1426</v>
      </c>
      <c r="M317" s="6" t="s">
        <v>19332</v>
      </c>
      <c r="N317" s="636">
        <v>-0.49854100000000001</v>
      </c>
      <c r="O317" s="636">
        <v>0.140071</v>
      </c>
      <c r="P317" s="637">
        <v>4.2890199999999999E-4</v>
      </c>
      <c r="Q317" s="700">
        <v>9.3262706306330906E-2</v>
      </c>
      <c r="R317" s="1041"/>
    </row>
    <row r="318" spans="1:18" customFormat="1" ht="14.4">
      <c r="A318" s="3" t="s">
        <v>594</v>
      </c>
      <c r="B318" s="504">
        <v>13</v>
      </c>
      <c r="C318" s="488">
        <v>47245318</v>
      </c>
      <c r="D318" s="488" t="s">
        <v>483</v>
      </c>
      <c r="E318" s="504">
        <v>13</v>
      </c>
      <c r="F318" s="488">
        <v>47237952</v>
      </c>
      <c r="G318" t="s">
        <v>1575</v>
      </c>
      <c r="H318" s="640">
        <v>0.92194900000000002</v>
      </c>
      <c r="I318" s="641">
        <v>-2.3900000000000001E-2</v>
      </c>
      <c r="J318" s="641">
        <v>3.0999999999999999E-3</v>
      </c>
      <c r="K318" s="642">
        <v>5.8230000000000002E-15</v>
      </c>
      <c r="L318" t="s">
        <v>2067</v>
      </c>
      <c r="M318" t="s">
        <v>19297</v>
      </c>
      <c r="N318" s="641">
        <v>0.36953000000000003</v>
      </c>
      <c r="O318" s="641">
        <v>9.2124800000000007E-2</v>
      </c>
      <c r="P318" s="642">
        <v>9.3964599999999998E-5</v>
      </c>
      <c r="Q318" s="696">
        <v>0.49148881423570701</v>
      </c>
      <c r="R318" s="645" t="s">
        <v>14985</v>
      </c>
    </row>
    <row r="319" spans="1:18" customFormat="1" ht="14.4">
      <c r="A319" s="519" t="s">
        <v>352</v>
      </c>
      <c r="B319" s="678">
        <v>13</v>
      </c>
      <c r="C319" s="679">
        <v>74511991</v>
      </c>
      <c r="D319" s="679" t="s">
        <v>1879</v>
      </c>
      <c r="E319" s="678">
        <v>13</v>
      </c>
      <c r="F319" s="679">
        <v>74509346</v>
      </c>
      <c r="G319" s="520" t="s">
        <v>1575</v>
      </c>
      <c r="H319" s="680">
        <v>0.968997</v>
      </c>
      <c r="I319" s="681">
        <v>6.3E-2</v>
      </c>
      <c r="J319" s="681">
        <v>3.0999999999999999E-3</v>
      </c>
      <c r="K319" s="682">
        <v>3.1399999999999999E-93</v>
      </c>
      <c r="L319" s="520" t="s">
        <v>354</v>
      </c>
      <c r="M319" s="520" t="s">
        <v>19293</v>
      </c>
      <c r="N319" s="681">
        <v>0.265843</v>
      </c>
      <c r="O319" s="681">
        <v>3.7964900000000003E-2</v>
      </c>
      <c r="P319" s="682">
        <v>1.63747E-11</v>
      </c>
      <c r="Q319" s="701">
        <v>0.93815016599913703</v>
      </c>
      <c r="R319" s="629" t="s">
        <v>14956</v>
      </c>
    </row>
    <row r="320" spans="1:18" customFormat="1" ht="14.4">
      <c r="A320" s="515" t="s">
        <v>355</v>
      </c>
      <c r="B320" s="672">
        <v>14</v>
      </c>
      <c r="C320" s="509">
        <v>102974999</v>
      </c>
      <c r="D320" s="509" t="s">
        <v>1884</v>
      </c>
      <c r="E320" s="672">
        <v>14</v>
      </c>
      <c r="F320" s="509">
        <v>102956489</v>
      </c>
      <c r="G320" s="1" t="s">
        <v>1950</v>
      </c>
      <c r="H320" s="673">
        <v>0.89492499999999997</v>
      </c>
      <c r="I320" s="674">
        <v>-3.3000000000000002E-2</v>
      </c>
      <c r="J320" s="674">
        <v>3.2000000000000002E-3</v>
      </c>
      <c r="K320" s="675">
        <v>1.456E-25</v>
      </c>
      <c r="L320" s="1" t="s">
        <v>357</v>
      </c>
      <c r="M320" s="1" t="s">
        <v>19297</v>
      </c>
      <c r="N320" s="674">
        <v>0.32293100000000002</v>
      </c>
      <c r="O320" s="674">
        <v>3.2449100000000002E-2</v>
      </c>
      <c r="P320" s="675">
        <v>2.51361E-18</v>
      </c>
      <c r="Q320" s="699">
        <v>0.91660604592802897</v>
      </c>
      <c r="R320" s="1041" t="s">
        <v>14956</v>
      </c>
    </row>
    <row r="321" spans="1:18" customFormat="1" ht="14.4">
      <c r="A321" s="515" t="s">
        <v>355</v>
      </c>
      <c r="B321" s="672">
        <v>14</v>
      </c>
      <c r="C321" s="509">
        <v>102974999</v>
      </c>
      <c r="D321" s="509" t="s">
        <v>1884</v>
      </c>
      <c r="E321" s="672">
        <v>14</v>
      </c>
      <c r="F321" s="509">
        <v>102956489</v>
      </c>
      <c r="G321" s="1" t="s">
        <v>1950</v>
      </c>
      <c r="H321" s="673">
        <v>0.89492499999999997</v>
      </c>
      <c r="I321" s="674">
        <v>-3.3000000000000002E-2</v>
      </c>
      <c r="J321" s="674">
        <v>3.2000000000000002E-3</v>
      </c>
      <c r="K321" s="675">
        <v>1.456E-25</v>
      </c>
      <c r="L321" s="1" t="s">
        <v>357</v>
      </c>
      <c r="M321" s="1" t="s">
        <v>19305</v>
      </c>
      <c r="N321" s="674">
        <v>0.38647100000000001</v>
      </c>
      <c r="O321" s="674">
        <v>4.4817299999999997E-2</v>
      </c>
      <c r="P321" s="675">
        <v>1.5570199999999999E-14</v>
      </c>
      <c r="Q321" s="699">
        <v>0.89164231350915202</v>
      </c>
      <c r="R321" s="1041"/>
    </row>
    <row r="322" spans="1:18" customFormat="1" ht="14.4">
      <c r="A322" s="515" t="s">
        <v>355</v>
      </c>
      <c r="B322" s="672">
        <v>14</v>
      </c>
      <c r="C322" s="509">
        <v>102974999</v>
      </c>
      <c r="D322" s="509" t="s">
        <v>355</v>
      </c>
      <c r="E322" s="672">
        <v>14</v>
      </c>
      <c r="F322" s="509">
        <v>102974999</v>
      </c>
      <c r="G322" s="1" t="s">
        <v>1944</v>
      </c>
      <c r="H322" s="673">
        <v>1</v>
      </c>
      <c r="I322" s="674">
        <v>-3.4500000000000003E-2</v>
      </c>
      <c r="J322" s="674">
        <v>3.2000000000000002E-3</v>
      </c>
      <c r="K322" s="675">
        <v>5.6700000000000003E-27</v>
      </c>
      <c r="L322" s="1" t="s">
        <v>357</v>
      </c>
      <c r="M322" s="1" t="s">
        <v>19304</v>
      </c>
      <c r="N322" s="674">
        <v>0.38712999999999997</v>
      </c>
      <c r="O322" s="674">
        <v>6.0901900000000002E-2</v>
      </c>
      <c r="P322" s="675">
        <v>3.7246000000000001E-9</v>
      </c>
      <c r="Q322" s="699">
        <v>0.85309639456233599</v>
      </c>
      <c r="R322" s="1041"/>
    </row>
    <row r="323" spans="1:18" customFormat="1" ht="14.4">
      <c r="A323" s="515" t="s">
        <v>355</v>
      </c>
      <c r="B323" s="672">
        <v>14</v>
      </c>
      <c r="C323" s="509">
        <v>102974999</v>
      </c>
      <c r="D323" s="509" t="s">
        <v>1885</v>
      </c>
      <c r="E323" s="672">
        <v>14</v>
      </c>
      <c r="F323" s="509">
        <v>102949332</v>
      </c>
      <c r="G323" s="1" t="s">
        <v>1944</v>
      </c>
      <c r="H323" s="673">
        <v>0.87901399999999996</v>
      </c>
      <c r="I323" s="674">
        <v>-3.3099999999999997E-2</v>
      </c>
      <c r="J323" s="674">
        <v>3.7000000000000002E-3</v>
      </c>
      <c r="K323" s="675">
        <v>9.2249999999999991E-19</v>
      </c>
      <c r="L323" s="1" t="s">
        <v>357</v>
      </c>
      <c r="M323" s="1" t="s">
        <v>19300</v>
      </c>
      <c r="N323" s="674">
        <v>0.35359099999999999</v>
      </c>
      <c r="O323" s="674">
        <v>6.0879599999999999E-2</v>
      </c>
      <c r="P323" s="675">
        <v>4.9223700000000002E-8</v>
      </c>
      <c r="Q323" s="699">
        <v>0.84521469865627197</v>
      </c>
      <c r="R323" s="1041"/>
    </row>
    <row r="324" spans="1:18" customFormat="1" ht="14.4">
      <c r="A324" s="515" t="s">
        <v>355</v>
      </c>
      <c r="B324" s="672">
        <v>14</v>
      </c>
      <c r="C324" s="509">
        <v>102974999</v>
      </c>
      <c r="D324" s="509" t="s">
        <v>1887</v>
      </c>
      <c r="E324" s="672">
        <v>14</v>
      </c>
      <c r="F324" s="509">
        <v>102980993</v>
      </c>
      <c r="G324" s="1" t="s">
        <v>1950</v>
      </c>
      <c r="H324" s="673">
        <v>0.97041999999999995</v>
      </c>
      <c r="I324" s="674">
        <v>-3.4000000000000002E-2</v>
      </c>
      <c r="J324" s="674">
        <v>3.2000000000000002E-3</v>
      </c>
      <c r="K324" s="675">
        <v>4.4329999999999997E-26</v>
      </c>
      <c r="L324" s="1" t="s">
        <v>357</v>
      </c>
      <c r="M324" s="1" t="s">
        <v>19299</v>
      </c>
      <c r="N324" s="674">
        <v>0.306143</v>
      </c>
      <c r="O324" s="674">
        <v>4.0645399999999998E-2</v>
      </c>
      <c r="P324" s="675">
        <v>3.31217E-12</v>
      </c>
      <c r="Q324" s="699">
        <v>0.786340969873633</v>
      </c>
      <c r="R324" s="1041"/>
    </row>
    <row r="325" spans="1:18" customFormat="1" ht="14.4">
      <c r="A325" s="3" t="s">
        <v>355</v>
      </c>
      <c r="B325" s="504">
        <v>14</v>
      </c>
      <c r="C325" s="488">
        <v>102974999</v>
      </c>
      <c r="D325" s="488" t="s">
        <v>1885</v>
      </c>
      <c r="E325" s="504">
        <v>14</v>
      </c>
      <c r="F325" s="488">
        <v>102949332</v>
      </c>
      <c r="G325" t="s">
        <v>1944</v>
      </c>
      <c r="H325" s="640">
        <v>0.87901399999999996</v>
      </c>
      <c r="I325" s="641">
        <v>-3.3099999999999997E-2</v>
      </c>
      <c r="J325" s="641">
        <v>3.7000000000000002E-3</v>
      </c>
      <c r="K325" s="642">
        <v>9.2249999999999991E-19</v>
      </c>
      <c r="L325" t="s">
        <v>357</v>
      </c>
      <c r="M325" t="s">
        <v>19301</v>
      </c>
      <c r="N325" s="641">
        <v>0.38628099999999999</v>
      </c>
      <c r="O325" s="641">
        <v>4.7897799999999997E-2</v>
      </c>
      <c r="P325" s="642">
        <v>4.2135499999999998E-13</v>
      </c>
      <c r="Q325" s="696">
        <v>0.63905366886512205</v>
      </c>
      <c r="R325" s="1041"/>
    </row>
    <row r="326" spans="1:18" customFormat="1" ht="14.4">
      <c r="A326" s="3" t="s">
        <v>355</v>
      </c>
      <c r="B326" s="504">
        <v>14</v>
      </c>
      <c r="C326" s="488">
        <v>102974999</v>
      </c>
      <c r="D326" s="488" t="s">
        <v>1888</v>
      </c>
      <c r="E326" s="504">
        <v>14</v>
      </c>
      <c r="F326" s="488">
        <v>102911508</v>
      </c>
      <c r="G326" t="s">
        <v>1461</v>
      </c>
      <c r="H326" s="640">
        <v>0.85532900000000001</v>
      </c>
      <c r="I326" s="641">
        <v>3.2199999999999999E-2</v>
      </c>
      <c r="J326" s="641">
        <v>3.0999999999999999E-3</v>
      </c>
      <c r="K326" s="642">
        <v>4.208E-25</v>
      </c>
      <c r="L326" t="s">
        <v>357</v>
      </c>
      <c r="M326" t="s">
        <v>19298</v>
      </c>
      <c r="N326" s="641">
        <v>-0.30733100000000002</v>
      </c>
      <c r="O326" s="641">
        <v>3.2187199999999999E-2</v>
      </c>
      <c r="P326" s="642">
        <v>1.07463E-16</v>
      </c>
      <c r="Q326" s="696">
        <v>0.51682601936794603</v>
      </c>
      <c r="R326" s="1041"/>
    </row>
    <row r="327" spans="1:18" customFormat="1" ht="14.4">
      <c r="A327" s="3" t="s">
        <v>355</v>
      </c>
      <c r="B327" s="504">
        <v>14</v>
      </c>
      <c r="C327" s="488">
        <v>102974999</v>
      </c>
      <c r="D327" s="488" t="s">
        <v>1889</v>
      </c>
      <c r="E327" s="504">
        <v>14</v>
      </c>
      <c r="F327" s="488">
        <v>102971016</v>
      </c>
      <c r="G327" t="s">
        <v>1944</v>
      </c>
      <c r="H327" s="640">
        <v>0.84198499999999998</v>
      </c>
      <c r="I327" s="641">
        <v>-3.1099999999999999E-2</v>
      </c>
      <c r="J327" s="641">
        <v>3.0999999999999999E-3</v>
      </c>
      <c r="K327" s="642">
        <v>2.478E-23</v>
      </c>
      <c r="L327" t="s">
        <v>1890</v>
      </c>
      <c r="M327" t="s">
        <v>19296</v>
      </c>
      <c r="N327" s="641">
        <v>-0.32636900000000002</v>
      </c>
      <c r="O327" s="641">
        <v>6.0939100000000003E-2</v>
      </c>
      <c r="P327" s="642">
        <v>3.56945E-7</v>
      </c>
      <c r="Q327" s="696">
        <v>0.26249075539831801</v>
      </c>
      <c r="R327" s="1041"/>
    </row>
    <row r="328" spans="1:18" customFormat="1" ht="14.4">
      <c r="A328" s="495" t="s">
        <v>175</v>
      </c>
      <c r="B328" s="501">
        <v>15</v>
      </c>
      <c r="C328" s="497">
        <v>41694743</v>
      </c>
      <c r="D328" s="497" t="s">
        <v>1894</v>
      </c>
      <c r="E328" s="501">
        <v>15</v>
      </c>
      <c r="F328" s="497">
        <v>41737059</v>
      </c>
      <c r="G328" s="496" t="s">
        <v>1944</v>
      </c>
      <c r="H328" s="667">
        <v>0.905497</v>
      </c>
      <c r="I328" s="668">
        <v>1.95E-2</v>
      </c>
      <c r="J328" s="668">
        <v>3.0999999999999999E-3</v>
      </c>
      <c r="K328" s="669">
        <v>5.073E-10</v>
      </c>
      <c r="L328" s="496" t="s">
        <v>1895</v>
      </c>
      <c r="M328" s="496" t="s">
        <v>19312</v>
      </c>
      <c r="N328" s="668">
        <v>-0.288746</v>
      </c>
      <c r="O328" s="668">
        <v>3.9310100000000001E-2</v>
      </c>
      <c r="P328" s="669">
        <v>8.3187800000000002E-12</v>
      </c>
      <c r="Q328" s="702">
        <v>0.64277228996759095</v>
      </c>
      <c r="R328" s="1040" t="s">
        <v>14985</v>
      </c>
    </row>
    <row r="329" spans="1:18" customFormat="1" ht="14.4">
      <c r="A329" s="3" t="s">
        <v>175</v>
      </c>
      <c r="B329" s="504">
        <v>15</v>
      </c>
      <c r="C329" s="488">
        <v>41694743</v>
      </c>
      <c r="D329" s="488" t="s">
        <v>1892</v>
      </c>
      <c r="E329" s="504">
        <v>15</v>
      </c>
      <c r="F329" s="488">
        <v>41760617</v>
      </c>
      <c r="G329" t="s">
        <v>1461</v>
      </c>
      <c r="H329" s="640">
        <v>0.912443</v>
      </c>
      <c r="I329" s="641">
        <v>1.83E-2</v>
      </c>
      <c r="J329" s="641">
        <v>3.7000000000000002E-3</v>
      </c>
      <c r="K329" s="642">
        <v>9.1169999999999999E-7</v>
      </c>
      <c r="L329" t="s">
        <v>1893</v>
      </c>
      <c r="M329" t="s">
        <v>19299</v>
      </c>
      <c r="N329" s="641">
        <v>-0.48174099999999997</v>
      </c>
      <c r="O329" s="641">
        <v>5.6120099999999999E-2</v>
      </c>
      <c r="P329" s="642">
        <v>7.15913E-15</v>
      </c>
      <c r="Q329" s="696">
        <v>0.61728135204617796</v>
      </c>
      <c r="R329" s="1040"/>
    </row>
    <row r="330" spans="1:18" customFormat="1" ht="14.4">
      <c r="A330" s="3" t="s">
        <v>175</v>
      </c>
      <c r="B330" s="504">
        <v>15</v>
      </c>
      <c r="C330" s="488">
        <v>41694743</v>
      </c>
      <c r="D330" s="488" t="s">
        <v>1894</v>
      </c>
      <c r="E330" s="504">
        <v>15</v>
      </c>
      <c r="F330" s="488">
        <v>41737059</v>
      </c>
      <c r="G330" t="s">
        <v>1944</v>
      </c>
      <c r="H330" s="640">
        <v>0.905497</v>
      </c>
      <c r="I330" s="641">
        <v>1.95E-2</v>
      </c>
      <c r="J330" s="641">
        <v>3.0999999999999999E-3</v>
      </c>
      <c r="K330" s="642">
        <v>5.073E-10</v>
      </c>
      <c r="L330" t="s">
        <v>1895</v>
      </c>
      <c r="M330" t="s">
        <v>19296</v>
      </c>
      <c r="N330" s="641">
        <v>-0.254222</v>
      </c>
      <c r="O330" s="641">
        <v>4.5314199999999999E-2</v>
      </c>
      <c r="P330" s="642">
        <v>1.10045E-7</v>
      </c>
      <c r="Q330" s="696">
        <v>0.52533082551542498</v>
      </c>
      <c r="R330" s="1040"/>
    </row>
    <row r="331" spans="1:18" customFormat="1" ht="14.4">
      <c r="A331" s="5" t="s">
        <v>175</v>
      </c>
      <c r="B331" s="507">
        <v>15</v>
      </c>
      <c r="C331" s="492">
        <v>41694743</v>
      </c>
      <c r="D331" s="492" t="s">
        <v>1891</v>
      </c>
      <c r="E331" s="507">
        <v>15</v>
      </c>
      <c r="F331" s="492">
        <v>41715585</v>
      </c>
      <c r="G331" s="6" t="s">
        <v>1461</v>
      </c>
      <c r="H331" s="635">
        <v>0.93578399999999995</v>
      </c>
      <c r="I331" s="636">
        <v>0.02</v>
      </c>
      <c r="J331" s="636">
        <v>3.0999999999999999E-3</v>
      </c>
      <c r="K331" s="637">
        <v>1.801E-10</v>
      </c>
      <c r="L331" s="6" t="s">
        <v>1429</v>
      </c>
      <c r="M331" s="6" t="s">
        <v>19301</v>
      </c>
      <c r="N331" s="636">
        <v>0.40294000000000002</v>
      </c>
      <c r="O331" s="636">
        <v>0.107339</v>
      </c>
      <c r="P331" s="637">
        <v>2.61444E-4</v>
      </c>
      <c r="Q331" s="700">
        <v>6.8034907031624597E-2</v>
      </c>
      <c r="R331" s="1040"/>
    </row>
    <row r="332" spans="1:18" customFormat="1" ht="14.4">
      <c r="A332" s="3" t="s">
        <v>358</v>
      </c>
      <c r="B332" s="504">
        <v>15</v>
      </c>
      <c r="C332" s="488">
        <v>50838236</v>
      </c>
      <c r="D332" s="488" t="s">
        <v>1897</v>
      </c>
      <c r="E332" s="504">
        <v>15</v>
      </c>
      <c r="F332" s="488">
        <v>50863658</v>
      </c>
      <c r="G332" t="s">
        <v>1944</v>
      </c>
      <c r="H332" s="640">
        <v>0.94755</v>
      </c>
      <c r="I332" s="641">
        <v>3.3500000000000002E-2</v>
      </c>
      <c r="J332" s="641">
        <v>2.8999999999999998E-3</v>
      </c>
      <c r="K332" s="642">
        <v>3.3129999999999999E-30</v>
      </c>
      <c r="L332" t="s">
        <v>1430</v>
      </c>
      <c r="M332" t="s">
        <v>19297</v>
      </c>
      <c r="N332" s="641">
        <v>0.23051099999999999</v>
      </c>
      <c r="O332" s="641">
        <v>3.9607799999999999E-2</v>
      </c>
      <c r="P332" s="642">
        <v>3.3084099999999999E-8</v>
      </c>
      <c r="Q332" s="696">
        <v>0.55423579372844201</v>
      </c>
      <c r="R332" s="1040" t="s">
        <v>14956</v>
      </c>
    </row>
    <row r="333" spans="1:18" customFormat="1" ht="14.4">
      <c r="A333" s="3" t="s">
        <v>358</v>
      </c>
      <c r="B333" s="504">
        <v>15</v>
      </c>
      <c r="C333" s="488">
        <v>50838236</v>
      </c>
      <c r="D333" s="488" t="s">
        <v>1896</v>
      </c>
      <c r="E333" s="504">
        <v>15</v>
      </c>
      <c r="F333" s="488">
        <v>50870271</v>
      </c>
      <c r="G333" t="s">
        <v>1461</v>
      </c>
      <c r="H333" s="640">
        <v>0.81345199999999995</v>
      </c>
      <c r="I333" s="641">
        <v>3.2800000000000003E-2</v>
      </c>
      <c r="J333" s="641">
        <v>2.8999999999999998E-3</v>
      </c>
      <c r="K333" s="642">
        <v>6.0230000000000003E-29</v>
      </c>
      <c r="L333" t="s">
        <v>1430</v>
      </c>
      <c r="M333" t="s">
        <v>19304</v>
      </c>
      <c r="N333" s="641">
        <v>0.18113899999999999</v>
      </c>
      <c r="O333" s="641">
        <v>5.2891500000000001E-2</v>
      </c>
      <c r="P333" s="642">
        <v>8.3886699999999998E-4</v>
      </c>
      <c r="Q333" s="696">
        <v>0.14161294862207399</v>
      </c>
      <c r="R333" s="1040"/>
    </row>
    <row r="334" spans="1:18" customFormat="1" ht="14.4">
      <c r="A334" s="513" t="s">
        <v>360</v>
      </c>
      <c r="B334" s="660">
        <v>15</v>
      </c>
      <c r="C334" s="661">
        <v>85364516</v>
      </c>
      <c r="D334" s="661" t="s">
        <v>1898</v>
      </c>
      <c r="E334" s="660">
        <v>15</v>
      </c>
      <c r="F334" s="661">
        <v>85351332</v>
      </c>
      <c r="G334" s="514" t="s">
        <v>1946</v>
      </c>
      <c r="H334" s="662">
        <v>0.88043400000000005</v>
      </c>
      <c r="I334" s="663">
        <v>2.4199999999999999E-2</v>
      </c>
      <c r="J334" s="663">
        <v>3.5000000000000001E-3</v>
      </c>
      <c r="K334" s="664">
        <v>5.7900000000000002E-12</v>
      </c>
      <c r="L334" s="514" t="s">
        <v>1899</v>
      </c>
      <c r="M334" s="514" t="s">
        <v>19331</v>
      </c>
      <c r="N334" s="663">
        <v>-0.13212599999999999</v>
      </c>
      <c r="O334" s="663">
        <v>4.1433499999999998E-2</v>
      </c>
      <c r="P334" s="664">
        <v>1.6956600000000001E-3</v>
      </c>
      <c r="Q334" s="697">
        <v>5.80938720953382E-2</v>
      </c>
      <c r="R334" s="630" t="s">
        <v>14956</v>
      </c>
    </row>
    <row r="335" spans="1:18" customFormat="1" ht="14.4">
      <c r="A335" s="3" t="s">
        <v>179</v>
      </c>
      <c r="B335" s="504">
        <v>16</v>
      </c>
      <c r="C335" s="488">
        <v>615326</v>
      </c>
      <c r="D335" s="488" t="s">
        <v>179</v>
      </c>
      <c r="E335" s="504">
        <v>16</v>
      </c>
      <c r="F335" s="488">
        <v>615326</v>
      </c>
      <c r="G335" t="s">
        <v>1944</v>
      </c>
      <c r="H335" s="640">
        <v>1</v>
      </c>
      <c r="I335" s="641">
        <v>2.7E-2</v>
      </c>
      <c r="J335" s="641">
        <v>3.0999999999999999E-3</v>
      </c>
      <c r="K335" s="642">
        <v>7.0959999999999998E-18</v>
      </c>
      <c r="L335" t="s">
        <v>19329</v>
      </c>
      <c r="M335" t="s">
        <v>19331</v>
      </c>
      <c r="N335" s="641">
        <v>0.27271600000000001</v>
      </c>
      <c r="O335" s="641">
        <v>6.3572799999999999E-2</v>
      </c>
      <c r="P335" s="642">
        <v>2.96827E-5</v>
      </c>
      <c r="Q335" s="696">
        <v>0.32999736921570599</v>
      </c>
      <c r="R335" s="645" t="s">
        <v>14985</v>
      </c>
    </row>
    <row r="336" spans="1:18" customFormat="1" ht="14.4">
      <c r="A336" s="519" t="s">
        <v>366</v>
      </c>
      <c r="B336" s="678">
        <v>16</v>
      </c>
      <c r="C336" s="679">
        <v>11692658</v>
      </c>
      <c r="D336" s="679" t="s">
        <v>366</v>
      </c>
      <c r="E336" s="678">
        <v>16</v>
      </c>
      <c r="F336" s="679">
        <v>11692658</v>
      </c>
      <c r="G336" s="520" t="s">
        <v>1946</v>
      </c>
      <c r="H336" s="680">
        <v>1</v>
      </c>
      <c r="I336" s="681">
        <v>-7.5300000000000006E-2</v>
      </c>
      <c r="J336" s="681">
        <v>3.0000000000000001E-3</v>
      </c>
      <c r="K336" s="682">
        <v>1.55E-142</v>
      </c>
      <c r="L336" s="520" t="s">
        <v>368</v>
      </c>
      <c r="M336" s="520" t="s">
        <v>19292</v>
      </c>
      <c r="N336" s="681">
        <v>-0.25976500000000002</v>
      </c>
      <c r="O336" s="681">
        <v>3.5546700000000001E-2</v>
      </c>
      <c r="P336" s="682">
        <v>2.2362199999999999E-12</v>
      </c>
      <c r="Q336" s="701">
        <v>0.98978350415478999</v>
      </c>
      <c r="R336" s="629" t="s">
        <v>14956</v>
      </c>
    </row>
    <row r="337" spans="1:18" customFormat="1" ht="14.4">
      <c r="A337" s="3" t="s">
        <v>371</v>
      </c>
      <c r="B337" s="504">
        <v>16</v>
      </c>
      <c r="C337" s="488">
        <v>28838073</v>
      </c>
      <c r="D337" s="488" t="s">
        <v>371</v>
      </c>
      <c r="E337" s="504">
        <v>16</v>
      </c>
      <c r="F337" s="488">
        <v>28838073</v>
      </c>
      <c r="G337" t="s">
        <v>1461</v>
      </c>
      <c r="H337" s="640">
        <v>1</v>
      </c>
      <c r="I337" s="641">
        <v>-4.6300000000000001E-2</v>
      </c>
      <c r="J337" s="641">
        <v>3.3E-3</v>
      </c>
      <c r="K337" s="642">
        <v>3.9610000000000002E-44</v>
      </c>
      <c r="L337" t="s">
        <v>1900</v>
      </c>
      <c r="M337" t="s">
        <v>19292</v>
      </c>
      <c r="N337" s="641">
        <v>-0.10216</v>
      </c>
      <c r="O337" s="641">
        <v>3.0103700000000001E-2</v>
      </c>
      <c r="P337" s="642">
        <v>7.7764000000000002E-4</v>
      </c>
      <c r="Q337" s="696">
        <v>0.410636824617859</v>
      </c>
      <c r="R337" s="645" t="s">
        <v>14956</v>
      </c>
    </row>
    <row r="338" spans="1:18" customFormat="1" ht="14.4">
      <c r="A338" s="495" t="s">
        <v>373</v>
      </c>
      <c r="B338" s="501">
        <v>16</v>
      </c>
      <c r="C338" s="497">
        <v>58601410</v>
      </c>
      <c r="D338" s="497" t="s">
        <v>1902</v>
      </c>
      <c r="E338" s="501">
        <v>16</v>
      </c>
      <c r="F338" s="497">
        <v>58560877</v>
      </c>
      <c r="G338" s="496" t="s">
        <v>1575</v>
      </c>
      <c r="H338" s="667">
        <v>0.99311499999999997</v>
      </c>
      <c r="I338" s="668">
        <v>-0.1043</v>
      </c>
      <c r="J338" s="668">
        <v>3.3999999999999998E-3</v>
      </c>
      <c r="K338" s="669">
        <v>1.0899999999999999E-205</v>
      </c>
      <c r="L338" s="496" t="s">
        <v>1903</v>
      </c>
      <c r="M338" s="496" t="s">
        <v>19292</v>
      </c>
      <c r="N338" s="668">
        <v>-0.34298800000000002</v>
      </c>
      <c r="O338" s="668">
        <v>5.1807600000000002E-2</v>
      </c>
      <c r="P338" s="669">
        <v>1.5372900000000001E-10</v>
      </c>
      <c r="Q338" s="702">
        <v>0.59726733888985495</v>
      </c>
      <c r="R338" s="1040" t="s">
        <v>14956</v>
      </c>
    </row>
    <row r="339" spans="1:18" customFormat="1" ht="14.4">
      <c r="A339" s="5" t="s">
        <v>373</v>
      </c>
      <c r="B339" s="507">
        <v>16</v>
      </c>
      <c r="C339" s="492">
        <v>58601410</v>
      </c>
      <c r="D339" s="492" t="s">
        <v>1904</v>
      </c>
      <c r="E339" s="507">
        <v>16</v>
      </c>
      <c r="F339" s="492">
        <v>58627636</v>
      </c>
      <c r="G339" s="6" t="s">
        <v>1575</v>
      </c>
      <c r="H339" s="635">
        <v>0.99705299999999997</v>
      </c>
      <c r="I339" s="636">
        <v>0.1026</v>
      </c>
      <c r="J339" s="636">
        <v>3.3999999999999998E-3</v>
      </c>
      <c r="K339" s="637">
        <v>1.0099999999999999E-202</v>
      </c>
      <c r="L339" s="6" t="s">
        <v>375</v>
      </c>
      <c r="M339" s="6" t="s">
        <v>19292</v>
      </c>
      <c r="N339" s="636">
        <v>-0.20820900000000001</v>
      </c>
      <c r="O339" s="636">
        <v>2.6980799999999999E-2</v>
      </c>
      <c r="P339" s="637">
        <v>1.5760299999999999E-13</v>
      </c>
      <c r="Q339" s="700">
        <v>0.41012306352882399</v>
      </c>
      <c r="R339" s="1040"/>
    </row>
    <row r="340" spans="1:18" customFormat="1" ht="14.4">
      <c r="A340" s="515" t="s">
        <v>608</v>
      </c>
      <c r="B340" s="672">
        <v>17</v>
      </c>
      <c r="C340" s="509">
        <v>7185417</v>
      </c>
      <c r="D340" s="509" t="s">
        <v>608</v>
      </c>
      <c r="E340" s="672">
        <v>17</v>
      </c>
      <c r="F340" s="509">
        <v>7185417</v>
      </c>
      <c r="G340" s="1" t="s">
        <v>1947</v>
      </c>
      <c r="H340" s="673">
        <v>1</v>
      </c>
      <c r="I340" s="674">
        <v>-4.8899999999999999E-2</v>
      </c>
      <c r="J340" s="674">
        <v>7.4999999999999997E-3</v>
      </c>
      <c r="K340" s="675">
        <v>7.3269999999999996E-11</v>
      </c>
      <c r="L340" s="1" t="s">
        <v>1432</v>
      </c>
      <c r="M340" s="1" t="s">
        <v>19293</v>
      </c>
      <c r="N340" s="674">
        <v>-0.33157799999999998</v>
      </c>
      <c r="O340" s="674">
        <v>6.5489199999999997E-2</v>
      </c>
      <c r="P340" s="675">
        <v>7.1868799999999998E-7</v>
      </c>
      <c r="Q340" s="699">
        <v>0.904612137175836</v>
      </c>
      <c r="R340" s="1041" t="s">
        <v>14956</v>
      </c>
    </row>
    <row r="341" spans="1:18" customFormat="1" ht="14.4">
      <c r="A341" s="3" t="s">
        <v>608</v>
      </c>
      <c r="B341" s="504">
        <v>17</v>
      </c>
      <c r="C341" s="488">
        <v>7185417</v>
      </c>
      <c r="D341" s="488" t="s">
        <v>608</v>
      </c>
      <c r="E341" s="504">
        <v>17</v>
      </c>
      <c r="F341" s="488">
        <v>7185417</v>
      </c>
      <c r="G341" t="s">
        <v>1947</v>
      </c>
      <c r="H341" s="640">
        <v>1</v>
      </c>
      <c r="I341" s="641">
        <v>-4.8899999999999999E-2</v>
      </c>
      <c r="J341" s="641">
        <v>7.4999999999999997E-3</v>
      </c>
      <c r="K341" s="642">
        <v>7.3269999999999996E-11</v>
      </c>
      <c r="L341" t="s">
        <v>2068</v>
      </c>
      <c r="M341" t="s">
        <v>19297</v>
      </c>
      <c r="N341" s="641">
        <v>0.66136200000000001</v>
      </c>
      <c r="O341" s="641">
        <v>0.19012299999999999</v>
      </c>
      <c r="P341" s="642">
        <v>6.5553599999999997E-4</v>
      </c>
      <c r="Q341" s="696">
        <v>3.11713104818153E-2</v>
      </c>
      <c r="R341" s="1041"/>
    </row>
    <row r="342" spans="1:18" customFormat="1" ht="14.4">
      <c r="A342" s="513" t="s">
        <v>376</v>
      </c>
      <c r="B342" s="660">
        <v>17</v>
      </c>
      <c r="C342" s="661">
        <v>26904517</v>
      </c>
      <c r="D342" s="661" t="s">
        <v>1908</v>
      </c>
      <c r="E342" s="660">
        <v>17</v>
      </c>
      <c r="F342" s="661">
        <v>27000391</v>
      </c>
      <c r="G342" s="514" t="s">
        <v>1461</v>
      </c>
      <c r="H342" s="662">
        <v>0.88971800000000001</v>
      </c>
      <c r="I342" s="663">
        <v>1.7000000000000001E-2</v>
      </c>
      <c r="J342" s="663">
        <v>3.5000000000000001E-3</v>
      </c>
      <c r="K342" s="664">
        <v>8.1910000000000002E-7</v>
      </c>
      <c r="L342" s="514" t="s">
        <v>1909</v>
      </c>
      <c r="M342" s="514" t="s">
        <v>19332</v>
      </c>
      <c r="N342" s="663">
        <v>-0.20985799999999999</v>
      </c>
      <c r="O342" s="663">
        <v>5.6628499999999998E-2</v>
      </c>
      <c r="P342" s="664">
        <v>2.4853599999999999E-4</v>
      </c>
      <c r="Q342" s="697">
        <v>0.33848247990059199</v>
      </c>
      <c r="R342" s="630" t="s">
        <v>14956</v>
      </c>
    </row>
    <row r="343" spans="1:18" customFormat="1" ht="14.4">
      <c r="A343" s="515" t="s">
        <v>679</v>
      </c>
      <c r="B343" s="672">
        <v>17</v>
      </c>
      <c r="C343" s="509">
        <v>33324382</v>
      </c>
      <c r="D343" s="509" t="s">
        <v>1915</v>
      </c>
      <c r="E343" s="672">
        <v>17</v>
      </c>
      <c r="F343" s="509">
        <v>33307586</v>
      </c>
      <c r="G343" s="1" t="s">
        <v>1575</v>
      </c>
      <c r="H343" s="673">
        <v>0.95997900000000003</v>
      </c>
      <c r="I343" s="674">
        <v>-4.3200000000000002E-2</v>
      </c>
      <c r="J343" s="674">
        <v>3.0000000000000001E-3</v>
      </c>
      <c r="K343" s="675">
        <v>1.4240000000000001E-47</v>
      </c>
      <c r="L343" s="1" t="s">
        <v>380</v>
      </c>
      <c r="M343" s="1" t="s">
        <v>19292</v>
      </c>
      <c r="N343" s="674">
        <v>-0.337395</v>
      </c>
      <c r="O343" s="674">
        <v>2.6108900000000001E-2</v>
      </c>
      <c r="P343" s="675">
        <v>5.8562699999999997E-31</v>
      </c>
      <c r="Q343" s="699">
        <v>0.95060971099468705</v>
      </c>
      <c r="R343" s="1041" t="s">
        <v>14956</v>
      </c>
    </row>
    <row r="344" spans="1:18" customFormat="1" ht="14.4">
      <c r="A344" s="515" t="s">
        <v>679</v>
      </c>
      <c r="B344" s="672">
        <v>17</v>
      </c>
      <c r="C344" s="509">
        <v>33324382</v>
      </c>
      <c r="D344" s="509" t="s">
        <v>1910</v>
      </c>
      <c r="E344" s="672">
        <v>17</v>
      </c>
      <c r="F344" s="509">
        <v>33332177</v>
      </c>
      <c r="G344" s="1" t="s">
        <v>1575</v>
      </c>
      <c r="H344" s="673">
        <v>0.89580300000000002</v>
      </c>
      <c r="I344" s="674">
        <v>-4.24E-2</v>
      </c>
      <c r="J344" s="674">
        <v>3.0000000000000001E-3</v>
      </c>
      <c r="K344" s="675">
        <v>2.822E-46</v>
      </c>
      <c r="L344" s="1" t="s">
        <v>380</v>
      </c>
      <c r="M344" s="1" t="s">
        <v>19300</v>
      </c>
      <c r="N344" s="674">
        <v>-0.56732199999999999</v>
      </c>
      <c r="O344" s="674">
        <v>5.8998799999999997E-2</v>
      </c>
      <c r="P344" s="675">
        <v>1.00919E-16</v>
      </c>
      <c r="Q344" s="699">
        <v>0.93054777220302498</v>
      </c>
      <c r="R344" s="1041"/>
    </row>
    <row r="345" spans="1:18" customFormat="1" ht="14.4">
      <c r="A345" s="515" t="s">
        <v>679</v>
      </c>
      <c r="B345" s="672">
        <v>17</v>
      </c>
      <c r="C345" s="509">
        <v>33324382</v>
      </c>
      <c r="D345" s="509" t="s">
        <v>1918</v>
      </c>
      <c r="E345" s="672">
        <v>17</v>
      </c>
      <c r="F345" s="509">
        <v>33313729</v>
      </c>
      <c r="G345" s="1" t="s">
        <v>1461</v>
      </c>
      <c r="H345" s="673">
        <v>0.96187800000000001</v>
      </c>
      <c r="I345" s="674">
        <v>-4.3200000000000002E-2</v>
      </c>
      <c r="J345" s="674">
        <v>3.0000000000000001E-3</v>
      </c>
      <c r="K345" s="675">
        <v>1.6350000000000001E-47</v>
      </c>
      <c r="L345" s="1" t="s">
        <v>380</v>
      </c>
      <c r="M345" s="1" t="s">
        <v>19298</v>
      </c>
      <c r="N345" s="674">
        <v>-0.60908899999999999</v>
      </c>
      <c r="O345" s="674">
        <v>6.6713400000000006E-2</v>
      </c>
      <c r="P345" s="675">
        <v>1.1422699999999999E-15</v>
      </c>
      <c r="Q345" s="699">
        <v>0.93051091646766404</v>
      </c>
      <c r="R345" s="1041"/>
    </row>
    <row r="346" spans="1:18" customFormat="1" ht="14.4">
      <c r="A346" s="515" t="s">
        <v>679</v>
      </c>
      <c r="B346" s="672">
        <v>17</v>
      </c>
      <c r="C346" s="509">
        <v>33324382</v>
      </c>
      <c r="D346" s="509" t="s">
        <v>1910</v>
      </c>
      <c r="E346" s="672">
        <v>17</v>
      </c>
      <c r="F346" s="509">
        <v>33332177</v>
      </c>
      <c r="G346" s="1" t="s">
        <v>1575</v>
      </c>
      <c r="H346" s="673">
        <v>0.89580300000000002</v>
      </c>
      <c r="I346" s="674">
        <v>-4.24E-2</v>
      </c>
      <c r="J346" s="674">
        <v>3.0000000000000001E-3</v>
      </c>
      <c r="K346" s="675">
        <v>2.822E-46</v>
      </c>
      <c r="L346" s="1" t="s">
        <v>380</v>
      </c>
      <c r="M346" s="1" t="s">
        <v>19305</v>
      </c>
      <c r="N346" s="674">
        <v>-0.51214800000000005</v>
      </c>
      <c r="O346" s="674">
        <v>5.4136099999999999E-2</v>
      </c>
      <c r="P346" s="675">
        <v>1.3230500000000001E-16</v>
      </c>
      <c r="Q346" s="699">
        <v>0.92651984055853098</v>
      </c>
      <c r="R346" s="1041"/>
    </row>
    <row r="347" spans="1:18" customFormat="1" ht="14.4">
      <c r="A347" s="515" t="s">
        <v>679</v>
      </c>
      <c r="B347" s="672">
        <v>17</v>
      </c>
      <c r="C347" s="509">
        <v>33324382</v>
      </c>
      <c r="D347" s="509" t="s">
        <v>1918</v>
      </c>
      <c r="E347" s="672">
        <v>17</v>
      </c>
      <c r="F347" s="509">
        <v>33313729</v>
      </c>
      <c r="G347" s="1" t="s">
        <v>1461</v>
      </c>
      <c r="H347" s="673">
        <v>0.96187800000000001</v>
      </c>
      <c r="I347" s="674">
        <v>-4.3200000000000002E-2</v>
      </c>
      <c r="J347" s="674">
        <v>3.0000000000000001E-3</v>
      </c>
      <c r="K347" s="675">
        <v>1.6350000000000001E-47</v>
      </c>
      <c r="L347" s="1" t="s">
        <v>380</v>
      </c>
      <c r="M347" s="1" t="s">
        <v>19332</v>
      </c>
      <c r="N347" s="674">
        <v>-0.29143200000000002</v>
      </c>
      <c r="O347" s="674">
        <v>3.2101200000000003E-2</v>
      </c>
      <c r="P347" s="675">
        <v>1.2021299999999999E-17</v>
      </c>
      <c r="Q347" s="699">
        <v>0.92561379829254697</v>
      </c>
      <c r="R347" s="1041"/>
    </row>
    <row r="348" spans="1:18" customFormat="1" ht="14.4">
      <c r="A348" s="515" t="s">
        <v>679</v>
      </c>
      <c r="B348" s="672">
        <v>17</v>
      </c>
      <c r="C348" s="509">
        <v>33324382</v>
      </c>
      <c r="D348" s="509" t="s">
        <v>1910</v>
      </c>
      <c r="E348" s="672">
        <v>17</v>
      </c>
      <c r="F348" s="509">
        <v>33332177</v>
      </c>
      <c r="G348" s="1" t="s">
        <v>1575</v>
      </c>
      <c r="H348" s="673">
        <v>0.89580300000000002</v>
      </c>
      <c r="I348" s="674">
        <v>-4.24E-2</v>
      </c>
      <c r="J348" s="674">
        <v>3.0000000000000001E-3</v>
      </c>
      <c r="K348" s="675">
        <v>2.822E-46</v>
      </c>
      <c r="L348" s="1" t="s">
        <v>380</v>
      </c>
      <c r="M348" s="1" t="s">
        <v>19312</v>
      </c>
      <c r="N348" s="674">
        <v>-0.66507099999999997</v>
      </c>
      <c r="O348" s="674">
        <v>4.16773E-2</v>
      </c>
      <c r="P348" s="675">
        <v>1.4822999999999999E-35</v>
      </c>
      <c r="Q348" s="699">
        <v>0.90584727567859102</v>
      </c>
      <c r="R348" s="1041"/>
    </row>
    <row r="349" spans="1:18" customFormat="1" ht="14.4">
      <c r="A349" s="515" t="s">
        <v>679</v>
      </c>
      <c r="B349" s="672">
        <v>17</v>
      </c>
      <c r="C349" s="509">
        <v>33324382</v>
      </c>
      <c r="D349" s="509" t="s">
        <v>1910</v>
      </c>
      <c r="E349" s="672">
        <v>17</v>
      </c>
      <c r="F349" s="509">
        <v>33332177</v>
      </c>
      <c r="G349" s="1" t="s">
        <v>1575</v>
      </c>
      <c r="H349" s="673">
        <v>0.89580300000000002</v>
      </c>
      <c r="I349" s="674">
        <v>-4.24E-2</v>
      </c>
      <c r="J349" s="674">
        <v>3.0000000000000001E-3</v>
      </c>
      <c r="K349" s="675">
        <v>2.822E-46</v>
      </c>
      <c r="L349" s="1" t="s">
        <v>380</v>
      </c>
      <c r="M349" s="1" t="s">
        <v>19304</v>
      </c>
      <c r="N349" s="674">
        <v>-0.467053</v>
      </c>
      <c r="O349" s="674">
        <v>6.4984899999999998E-2</v>
      </c>
      <c r="P349" s="675">
        <v>5.7590299999999997E-11</v>
      </c>
      <c r="Q349" s="699">
        <v>0.891317911889831</v>
      </c>
      <c r="R349" s="1041"/>
    </row>
    <row r="350" spans="1:18" customFormat="1" ht="14.4">
      <c r="A350" s="515" t="s">
        <v>679</v>
      </c>
      <c r="B350" s="672">
        <v>17</v>
      </c>
      <c r="C350" s="509">
        <v>33324382</v>
      </c>
      <c r="D350" s="509" t="s">
        <v>1910</v>
      </c>
      <c r="E350" s="672">
        <v>17</v>
      </c>
      <c r="F350" s="509">
        <v>33332177</v>
      </c>
      <c r="G350" s="1" t="s">
        <v>1575</v>
      </c>
      <c r="H350" s="673">
        <v>0.89580300000000002</v>
      </c>
      <c r="I350" s="674">
        <v>-4.24E-2</v>
      </c>
      <c r="J350" s="674">
        <v>3.0000000000000001E-3</v>
      </c>
      <c r="K350" s="675">
        <v>2.822E-46</v>
      </c>
      <c r="L350" s="1" t="s">
        <v>380</v>
      </c>
      <c r="M350" s="1" t="s">
        <v>19296</v>
      </c>
      <c r="N350" s="674">
        <v>-0.52858799999999995</v>
      </c>
      <c r="O350" s="674">
        <v>4.8131599999999997E-2</v>
      </c>
      <c r="P350" s="675">
        <v>1.91377E-20</v>
      </c>
      <c r="Q350" s="699">
        <v>0.83616364130579601</v>
      </c>
      <c r="R350" s="1041"/>
    </row>
    <row r="351" spans="1:18" customFormat="1" ht="14.4">
      <c r="A351" s="515" t="s">
        <v>679</v>
      </c>
      <c r="B351" s="672">
        <v>17</v>
      </c>
      <c r="C351" s="509">
        <v>33324382</v>
      </c>
      <c r="D351" s="509" t="s">
        <v>1911</v>
      </c>
      <c r="E351" s="672">
        <v>17</v>
      </c>
      <c r="F351" s="509">
        <v>33351917</v>
      </c>
      <c r="G351" s="1" t="s">
        <v>1946</v>
      </c>
      <c r="H351" s="673">
        <v>0.93888499999999997</v>
      </c>
      <c r="I351" s="674">
        <v>-4.2500000000000003E-2</v>
      </c>
      <c r="J351" s="674">
        <v>3.0000000000000001E-3</v>
      </c>
      <c r="K351" s="675">
        <v>6.0049999999999998E-46</v>
      </c>
      <c r="L351" s="1" t="s">
        <v>380</v>
      </c>
      <c r="M351" s="1" t="s">
        <v>19299</v>
      </c>
      <c r="N351" s="674">
        <v>-0.47350799999999998</v>
      </c>
      <c r="O351" s="674">
        <v>4.8235199999999999E-2</v>
      </c>
      <c r="P351" s="675">
        <v>3.8535400000000001E-18</v>
      </c>
      <c r="Q351" s="699">
        <v>0.81231989744942601</v>
      </c>
      <c r="R351" s="1041"/>
    </row>
    <row r="352" spans="1:18" customFormat="1" ht="14.4">
      <c r="A352" s="515" t="s">
        <v>679</v>
      </c>
      <c r="B352" s="672">
        <v>17</v>
      </c>
      <c r="C352" s="509">
        <v>33324382</v>
      </c>
      <c r="D352" s="509" t="s">
        <v>1913</v>
      </c>
      <c r="E352" s="672">
        <v>17</v>
      </c>
      <c r="F352" s="509">
        <v>33356907</v>
      </c>
      <c r="G352" s="1" t="s">
        <v>1575</v>
      </c>
      <c r="H352" s="673">
        <v>0.93888499999999997</v>
      </c>
      <c r="I352" s="674">
        <v>-4.2500000000000003E-2</v>
      </c>
      <c r="J352" s="674">
        <v>3.0000000000000001E-3</v>
      </c>
      <c r="K352" s="675">
        <v>2.2949999999999999E-46</v>
      </c>
      <c r="L352" s="1" t="s">
        <v>1914</v>
      </c>
      <c r="M352" s="1" t="s">
        <v>19292</v>
      </c>
      <c r="N352" s="674">
        <v>-0.23694599999999999</v>
      </c>
      <c r="O352" s="674">
        <v>3.6566799999999997E-2</v>
      </c>
      <c r="P352" s="675">
        <v>3.5214099999999999E-10</v>
      </c>
      <c r="Q352" s="699">
        <v>0.76885353845629001</v>
      </c>
      <c r="R352" s="1041"/>
    </row>
    <row r="353" spans="1:18" customFormat="1" ht="14.4">
      <c r="A353" s="515" t="s">
        <v>679</v>
      </c>
      <c r="B353" s="672">
        <v>17</v>
      </c>
      <c r="C353" s="509">
        <v>33324382</v>
      </c>
      <c r="D353" s="509" t="s">
        <v>1916</v>
      </c>
      <c r="E353" s="672">
        <v>17</v>
      </c>
      <c r="F353" s="509">
        <v>33399745</v>
      </c>
      <c r="G353" s="1" t="s">
        <v>1944</v>
      </c>
      <c r="H353" s="673">
        <v>0.93320599999999998</v>
      </c>
      <c r="I353" s="674">
        <v>-4.2799999999999998E-2</v>
      </c>
      <c r="J353" s="674">
        <v>3.0000000000000001E-3</v>
      </c>
      <c r="K353" s="675">
        <v>3.6319999999999999E-46</v>
      </c>
      <c r="L353" s="1" t="s">
        <v>380</v>
      </c>
      <c r="M353" s="1" t="s">
        <v>19301</v>
      </c>
      <c r="N353" s="674">
        <v>-0.54375200000000001</v>
      </c>
      <c r="O353" s="674">
        <v>5.8308499999999999E-2</v>
      </c>
      <c r="P353" s="675">
        <v>3.79339E-16</v>
      </c>
      <c r="Q353" s="699">
        <v>0.76162801551756099</v>
      </c>
      <c r="R353" s="1041"/>
    </row>
    <row r="354" spans="1:18" customFormat="1" ht="14.4">
      <c r="A354" s="3" t="s">
        <v>679</v>
      </c>
      <c r="B354" s="504">
        <v>17</v>
      </c>
      <c r="C354" s="488">
        <v>33324382</v>
      </c>
      <c r="D354" s="488" t="s">
        <v>1915</v>
      </c>
      <c r="E354" s="504">
        <v>17</v>
      </c>
      <c r="F354" s="488">
        <v>33307586</v>
      </c>
      <c r="G354" t="s">
        <v>1575</v>
      </c>
      <c r="H354" s="640">
        <v>0.95997900000000003</v>
      </c>
      <c r="I354" s="641">
        <v>-4.3200000000000002E-2</v>
      </c>
      <c r="J354" s="641">
        <v>3.0000000000000001E-3</v>
      </c>
      <c r="K354" s="642">
        <v>1.4240000000000001E-47</v>
      </c>
      <c r="L354" t="s">
        <v>380</v>
      </c>
      <c r="M354" t="s">
        <v>19293</v>
      </c>
      <c r="N354" s="641">
        <v>-0.44923200000000002</v>
      </c>
      <c r="O354" s="641">
        <v>3.3083700000000001E-2</v>
      </c>
      <c r="P354" s="642">
        <v>4.14537E-33</v>
      </c>
      <c r="Q354" s="696">
        <v>0.73278834288295402</v>
      </c>
      <c r="R354" s="1041"/>
    </row>
    <row r="355" spans="1:18" customFormat="1" ht="14.4">
      <c r="A355" s="3" t="s">
        <v>679</v>
      </c>
      <c r="B355" s="504">
        <v>17</v>
      </c>
      <c r="C355" s="488">
        <v>33324382</v>
      </c>
      <c r="D355" s="488" t="s">
        <v>1917</v>
      </c>
      <c r="E355" s="504">
        <v>17</v>
      </c>
      <c r="F355" s="488">
        <v>33382205</v>
      </c>
      <c r="G355" t="s">
        <v>1575</v>
      </c>
      <c r="H355" s="640">
        <v>0.93982500000000002</v>
      </c>
      <c r="I355" s="641">
        <v>-4.2599999999999999E-2</v>
      </c>
      <c r="J355" s="641">
        <v>3.0000000000000001E-3</v>
      </c>
      <c r="K355" s="642">
        <v>4.8979999999999996E-46</v>
      </c>
      <c r="L355" t="s">
        <v>380</v>
      </c>
      <c r="M355" t="s">
        <v>19331</v>
      </c>
      <c r="N355" s="641">
        <v>-0.25446299999999999</v>
      </c>
      <c r="O355" s="641">
        <v>4.1869499999999997E-2</v>
      </c>
      <c r="P355" s="642">
        <v>7.5695899999999993E-9</v>
      </c>
      <c r="Q355" s="696">
        <v>0.73265608125069404</v>
      </c>
      <c r="R355" s="1041"/>
    </row>
    <row r="356" spans="1:18" customFormat="1" ht="14.4">
      <c r="A356" s="3" t="s">
        <v>679</v>
      </c>
      <c r="B356" s="504">
        <v>17</v>
      </c>
      <c r="C356" s="488">
        <v>33324382</v>
      </c>
      <c r="D356" s="488" t="s">
        <v>1910</v>
      </c>
      <c r="E356" s="504">
        <v>17</v>
      </c>
      <c r="F356" s="488">
        <v>33332177</v>
      </c>
      <c r="G356" t="s">
        <v>1575</v>
      </c>
      <c r="H356" s="640">
        <v>0.89580300000000002</v>
      </c>
      <c r="I356" s="641">
        <v>-4.24E-2</v>
      </c>
      <c r="J356" s="641">
        <v>3.0000000000000001E-3</v>
      </c>
      <c r="K356" s="642">
        <v>2.822E-46</v>
      </c>
      <c r="L356" t="s">
        <v>380</v>
      </c>
      <c r="M356" t="s">
        <v>19297</v>
      </c>
      <c r="N356" s="641">
        <v>-0.60410699999999995</v>
      </c>
      <c r="O356" s="641">
        <v>5.2725599999999997E-2</v>
      </c>
      <c r="P356" s="642">
        <v>2.2726000000000001E-22</v>
      </c>
      <c r="Q356" s="696">
        <v>0.72343746847599</v>
      </c>
      <c r="R356" s="1041"/>
    </row>
    <row r="357" spans="1:18" customFormat="1" ht="14.4">
      <c r="A357" s="3" t="s">
        <v>679</v>
      </c>
      <c r="B357" s="504">
        <v>17</v>
      </c>
      <c r="C357" s="488">
        <v>33324382</v>
      </c>
      <c r="D357" s="488" t="s">
        <v>1911</v>
      </c>
      <c r="E357" s="504">
        <v>17</v>
      </c>
      <c r="F357" s="488">
        <v>33351917</v>
      </c>
      <c r="G357" t="s">
        <v>1946</v>
      </c>
      <c r="H357" s="640">
        <v>0.93888499999999997</v>
      </c>
      <c r="I357" s="641">
        <v>-4.2500000000000003E-2</v>
      </c>
      <c r="J357" s="641">
        <v>3.0000000000000001E-3</v>
      </c>
      <c r="K357" s="642">
        <v>6.0049999999999998E-46</v>
      </c>
      <c r="L357" t="s">
        <v>380</v>
      </c>
      <c r="M357" t="s">
        <v>19291</v>
      </c>
      <c r="N357" s="641">
        <v>-0.61182999999999998</v>
      </c>
      <c r="O357" s="641">
        <v>4.9406100000000001E-2</v>
      </c>
      <c r="P357" s="642">
        <v>2.5149E-25</v>
      </c>
      <c r="Q357" s="696">
        <v>0.67855229760645797</v>
      </c>
      <c r="R357" s="1041"/>
    </row>
    <row r="358" spans="1:18" customFormat="1" ht="14.4">
      <c r="A358" s="3" t="s">
        <v>679</v>
      </c>
      <c r="B358" s="504">
        <v>17</v>
      </c>
      <c r="C358" s="488">
        <v>33324382</v>
      </c>
      <c r="D358" s="488" t="s">
        <v>1912</v>
      </c>
      <c r="E358" s="504">
        <v>17</v>
      </c>
      <c r="F358" s="488">
        <v>33412739</v>
      </c>
      <c r="G358" t="s">
        <v>1575</v>
      </c>
      <c r="H358" s="640">
        <v>0.93706500000000004</v>
      </c>
      <c r="I358" s="641">
        <v>-4.2900000000000001E-2</v>
      </c>
      <c r="J358" s="641">
        <v>3.0000000000000001E-3</v>
      </c>
      <c r="K358" s="642">
        <v>3.725E-46</v>
      </c>
      <c r="L358" t="s">
        <v>380</v>
      </c>
      <c r="M358" t="s">
        <v>19290</v>
      </c>
      <c r="N358" s="641">
        <v>-0.37346600000000002</v>
      </c>
      <c r="O358" s="641">
        <v>9.2817300000000005E-2</v>
      </c>
      <c r="P358" s="642">
        <v>1.0891E-4</v>
      </c>
      <c r="Q358" s="696">
        <v>9.6335488252846505E-2</v>
      </c>
      <c r="R358" s="1041"/>
    </row>
    <row r="359" spans="1:18" customFormat="1" ht="14.4">
      <c r="A359" s="495" t="s">
        <v>681</v>
      </c>
      <c r="B359" s="501">
        <v>17</v>
      </c>
      <c r="C359" s="497">
        <v>42209751</v>
      </c>
      <c r="D359" s="497" t="s">
        <v>2069</v>
      </c>
      <c r="E359" s="501">
        <v>17</v>
      </c>
      <c r="F359" s="497">
        <v>42249717</v>
      </c>
      <c r="G359" s="496" t="s">
        <v>19334</v>
      </c>
      <c r="H359" s="667">
        <v>0.82070399999999999</v>
      </c>
      <c r="I359" s="668">
        <v>-2.1999999999999999E-2</v>
      </c>
      <c r="J359" s="668">
        <v>3.8999999999999998E-3</v>
      </c>
      <c r="K359" s="669">
        <v>2.103E-8</v>
      </c>
      <c r="L359" s="496" t="s">
        <v>2070</v>
      </c>
      <c r="M359" s="496" t="s">
        <v>19312</v>
      </c>
      <c r="N359" s="668">
        <v>-0.444915</v>
      </c>
      <c r="O359" s="668">
        <v>5.5922899999999998E-2</v>
      </c>
      <c r="P359" s="669">
        <v>2.4494599999999999E-13</v>
      </c>
      <c r="Q359" s="702">
        <v>0.67687768047280805</v>
      </c>
      <c r="R359" s="1040" t="s">
        <v>14956</v>
      </c>
    </row>
    <row r="360" spans="1:18" customFormat="1" ht="14.4">
      <c r="A360" s="3" t="s">
        <v>681</v>
      </c>
      <c r="B360" s="504">
        <v>17</v>
      </c>
      <c r="C360" s="488">
        <v>42209751</v>
      </c>
      <c r="D360" s="488" t="s">
        <v>681</v>
      </c>
      <c r="E360" s="504">
        <v>17</v>
      </c>
      <c r="F360" s="488">
        <v>42209751</v>
      </c>
      <c r="G360" t="s">
        <v>1943</v>
      </c>
      <c r="H360" s="640">
        <v>1</v>
      </c>
      <c r="I360" s="641">
        <v>2.3300000000000001E-2</v>
      </c>
      <c r="J360" s="641">
        <v>3.3E-3</v>
      </c>
      <c r="K360" s="642">
        <v>1.3959999999999999E-12</v>
      </c>
      <c r="L360" t="s">
        <v>2070</v>
      </c>
      <c r="M360" t="s">
        <v>19332</v>
      </c>
      <c r="N360" s="641">
        <v>0.29244700000000001</v>
      </c>
      <c r="O360" s="641">
        <v>4.0231299999999998E-2</v>
      </c>
      <c r="P360" s="642">
        <v>2.8405399999999999E-12</v>
      </c>
      <c r="Q360" s="696">
        <v>0.669813106501575</v>
      </c>
      <c r="R360" s="1040"/>
    </row>
    <row r="361" spans="1:18" customFormat="1" ht="14.4">
      <c r="A361" s="3" t="s">
        <v>681</v>
      </c>
      <c r="B361" s="504">
        <v>17</v>
      </c>
      <c r="C361" s="488">
        <v>42209751</v>
      </c>
      <c r="D361" s="488" t="s">
        <v>2069</v>
      </c>
      <c r="E361" s="504">
        <v>17</v>
      </c>
      <c r="F361" s="488">
        <v>42249717</v>
      </c>
      <c r="G361" t="s">
        <v>19334</v>
      </c>
      <c r="H361" s="640">
        <v>0.82070399999999999</v>
      </c>
      <c r="I361" s="641">
        <v>-2.1999999999999999E-2</v>
      </c>
      <c r="J361" s="641">
        <v>3.8999999999999998E-3</v>
      </c>
      <c r="K361" s="642">
        <v>2.103E-8</v>
      </c>
      <c r="L361" t="s">
        <v>2070</v>
      </c>
      <c r="M361" t="s">
        <v>19292</v>
      </c>
      <c r="N361" s="641">
        <v>-0.29513400000000001</v>
      </c>
      <c r="O361" s="641">
        <v>3.5826200000000002E-2</v>
      </c>
      <c r="P361" s="642">
        <v>4.7038599999999999E-15</v>
      </c>
      <c r="Q361" s="696">
        <v>0.60926150087935205</v>
      </c>
      <c r="R361" s="1040"/>
    </row>
    <row r="362" spans="1:18" customFormat="1" ht="14.4">
      <c r="A362" s="3" t="s">
        <v>681</v>
      </c>
      <c r="B362" s="504">
        <v>17</v>
      </c>
      <c r="C362" s="488">
        <v>42209751</v>
      </c>
      <c r="D362" s="488" t="s">
        <v>2071</v>
      </c>
      <c r="E362" s="504">
        <v>17</v>
      </c>
      <c r="F362" s="488">
        <v>42250378</v>
      </c>
      <c r="G362" t="s">
        <v>1948</v>
      </c>
      <c r="H362" s="640">
        <v>0.83587500000000003</v>
      </c>
      <c r="I362" s="641">
        <v>-2.23E-2</v>
      </c>
      <c r="J362" s="641">
        <v>3.3E-3</v>
      </c>
      <c r="K362" s="642">
        <v>8.2600000000000008E-12</v>
      </c>
      <c r="L362" t="s">
        <v>2070</v>
      </c>
      <c r="M362" t="s">
        <v>19291</v>
      </c>
      <c r="N362" s="641">
        <v>-0.34356500000000001</v>
      </c>
      <c r="O362" s="641">
        <v>5.5269600000000002E-2</v>
      </c>
      <c r="P362" s="642">
        <v>4.0186999999999998E-9</v>
      </c>
      <c r="Q362" s="696">
        <v>0.56619181588589895</v>
      </c>
      <c r="R362" s="1040"/>
    </row>
    <row r="363" spans="1:18" customFormat="1" ht="14.4">
      <c r="A363" s="3" t="s">
        <v>681</v>
      </c>
      <c r="B363" s="504">
        <v>17</v>
      </c>
      <c r="C363" s="488">
        <v>42209751</v>
      </c>
      <c r="D363" s="488" t="s">
        <v>2072</v>
      </c>
      <c r="E363" s="504">
        <v>17</v>
      </c>
      <c r="F363" s="488">
        <v>42265442</v>
      </c>
      <c r="G363" t="s">
        <v>1946</v>
      </c>
      <c r="H363" s="640">
        <v>0.89505999999999997</v>
      </c>
      <c r="I363" s="641">
        <v>-2.1899999999999999E-2</v>
      </c>
      <c r="J363" s="641">
        <v>3.3E-3</v>
      </c>
      <c r="K363" s="642">
        <v>2.587E-11</v>
      </c>
      <c r="L363" t="s">
        <v>2070</v>
      </c>
      <c r="M363" t="s">
        <v>19331</v>
      </c>
      <c r="N363" s="641">
        <v>-0.30893599999999999</v>
      </c>
      <c r="O363" s="641">
        <v>5.3209800000000002E-2</v>
      </c>
      <c r="P363" s="642">
        <v>2.9956199999999998E-8</v>
      </c>
      <c r="Q363" s="696">
        <v>0.54468233726113702</v>
      </c>
      <c r="R363" s="1040"/>
    </row>
    <row r="364" spans="1:18" customFormat="1" ht="14.4">
      <c r="A364" s="3" t="s">
        <v>681</v>
      </c>
      <c r="B364" s="504">
        <v>17</v>
      </c>
      <c r="C364" s="488">
        <v>42209751</v>
      </c>
      <c r="D364" s="488" t="s">
        <v>2069</v>
      </c>
      <c r="E364" s="504">
        <v>17</v>
      </c>
      <c r="F364" s="488">
        <v>42249717</v>
      </c>
      <c r="G364" t="s">
        <v>19334</v>
      </c>
      <c r="H364" s="640">
        <v>0.82070399999999999</v>
      </c>
      <c r="I364" s="641">
        <v>-2.1999999999999999E-2</v>
      </c>
      <c r="J364" s="641">
        <v>3.8999999999999998E-3</v>
      </c>
      <c r="K364" s="642">
        <v>2.103E-8</v>
      </c>
      <c r="L364" t="s">
        <v>2070</v>
      </c>
      <c r="M364" t="s">
        <v>19299</v>
      </c>
      <c r="N364" s="641">
        <v>-0.31497599999999998</v>
      </c>
      <c r="O364" s="641">
        <v>5.7252600000000001E-2</v>
      </c>
      <c r="P364" s="642">
        <v>1.4430499999999999E-7</v>
      </c>
      <c r="Q364" s="696">
        <v>0.52499403996468297</v>
      </c>
      <c r="R364" s="1040"/>
    </row>
    <row r="365" spans="1:18" customFormat="1" ht="14.4">
      <c r="A365" s="5" t="s">
        <v>681</v>
      </c>
      <c r="B365" s="507">
        <v>17</v>
      </c>
      <c r="C365" s="492">
        <v>42209751</v>
      </c>
      <c r="D365" s="492" t="s">
        <v>507</v>
      </c>
      <c r="E365" s="507">
        <v>17</v>
      </c>
      <c r="F365" s="492">
        <v>42205876</v>
      </c>
      <c r="G365" s="6" t="s">
        <v>1461</v>
      </c>
      <c r="H365" s="635">
        <v>0.82981799999999994</v>
      </c>
      <c r="I365" s="636">
        <v>2.2599999999999999E-2</v>
      </c>
      <c r="J365" s="636">
        <v>3.3E-3</v>
      </c>
      <c r="K365" s="637">
        <v>4.857E-12</v>
      </c>
      <c r="L365" s="6" t="s">
        <v>1435</v>
      </c>
      <c r="M365" s="6" t="s">
        <v>19293</v>
      </c>
      <c r="N365" s="636">
        <v>-0.17344200000000001</v>
      </c>
      <c r="O365" s="636">
        <v>4.96932E-2</v>
      </c>
      <c r="P365" s="637">
        <v>5.5447000000000005E-4</v>
      </c>
      <c r="Q365" s="700">
        <v>4.70176729580222E-2</v>
      </c>
      <c r="R365" s="1040"/>
    </row>
    <row r="366" spans="1:18" customFormat="1" ht="14.4">
      <c r="A366" s="515" t="s">
        <v>683</v>
      </c>
      <c r="B366" s="672">
        <v>17</v>
      </c>
      <c r="C366" s="509">
        <v>64321567</v>
      </c>
      <c r="D366" s="509" t="s">
        <v>1006</v>
      </c>
      <c r="E366" s="672">
        <v>17</v>
      </c>
      <c r="F366" s="509">
        <v>64307982</v>
      </c>
      <c r="G366" s="1" t="s">
        <v>1946</v>
      </c>
      <c r="H366" s="673">
        <v>0.95030000000000003</v>
      </c>
      <c r="I366" s="674">
        <v>6.1899999999999997E-2</v>
      </c>
      <c r="J366" s="674">
        <v>3.0000000000000001E-3</v>
      </c>
      <c r="K366" s="675">
        <v>3.1E-97</v>
      </c>
      <c r="L366" s="1" t="s">
        <v>388</v>
      </c>
      <c r="M366" s="1" t="s">
        <v>19293</v>
      </c>
      <c r="N366" s="674">
        <v>0.39100099999999999</v>
      </c>
      <c r="O366" s="674">
        <v>5.0522699999999997E-2</v>
      </c>
      <c r="P366" s="675">
        <v>1.5152799999999999E-13</v>
      </c>
      <c r="Q366" s="699">
        <v>0.84470498468801802</v>
      </c>
      <c r="R366" s="1041" t="s">
        <v>14956</v>
      </c>
    </row>
    <row r="367" spans="1:18" customFormat="1" ht="14.4">
      <c r="A367" s="515" t="s">
        <v>683</v>
      </c>
      <c r="B367" s="672">
        <v>17</v>
      </c>
      <c r="C367" s="509">
        <v>64321567</v>
      </c>
      <c r="D367" s="509" t="s">
        <v>1921</v>
      </c>
      <c r="E367" s="672">
        <v>17</v>
      </c>
      <c r="F367" s="509">
        <v>64311683</v>
      </c>
      <c r="G367" s="1" t="s">
        <v>1946</v>
      </c>
      <c r="H367" s="673">
        <v>0.98255999999999999</v>
      </c>
      <c r="I367" s="674">
        <v>6.2100000000000002E-2</v>
      </c>
      <c r="J367" s="674">
        <v>3.0000000000000001E-3</v>
      </c>
      <c r="K367" s="675">
        <v>7.0499999999999998E-98</v>
      </c>
      <c r="L367" s="1" t="s">
        <v>388</v>
      </c>
      <c r="M367" s="1" t="s">
        <v>19292</v>
      </c>
      <c r="N367" s="674">
        <v>0.56694599999999995</v>
      </c>
      <c r="O367" s="674">
        <v>3.3348200000000001E-2</v>
      </c>
      <c r="P367" s="675">
        <v>1.7416600000000001E-46</v>
      </c>
      <c r="Q367" s="699">
        <v>0.76369657381853395</v>
      </c>
      <c r="R367" s="1041"/>
    </row>
    <row r="368" spans="1:18" customFormat="1" ht="14.4">
      <c r="A368" s="495" t="s">
        <v>212</v>
      </c>
      <c r="B368" s="501">
        <v>19</v>
      </c>
      <c r="C368" s="497">
        <v>11292839</v>
      </c>
      <c r="D368" s="497" t="s">
        <v>212</v>
      </c>
      <c r="E368" s="501">
        <v>19</v>
      </c>
      <c r="F368" s="497">
        <v>11292839</v>
      </c>
      <c r="G368" s="496" t="s">
        <v>1575</v>
      </c>
      <c r="H368" s="667">
        <v>1</v>
      </c>
      <c r="I368" s="668">
        <v>-0.02</v>
      </c>
      <c r="J368" s="668">
        <v>3.3999999999999998E-3</v>
      </c>
      <c r="K368" s="669">
        <v>5.5420000000000001E-9</v>
      </c>
      <c r="L368" s="496" t="s">
        <v>1922</v>
      </c>
      <c r="M368" s="496" t="s">
        <v>19300</v>
      </c>
      <c r="N368" s="668">
        <v>-0.14707500000000001</v>
      </c>
      <c r="O368" s="668">
        <v>3.3315699999999997E-2</v>
      </c>
      <c r="P368" s="669">
        <v>2.16386E-5</v>
      </c>
      <c r="Q368" s="702">
        <v>0.69284162345385703</v>
      </c>
      <c r="R368" s="1040" t="s">
        <v>14985</v>
      </c>
    </row>
    <row r="369" spans="1:18" customFormat="1" ht="14.4">
      <c r="A369" s="5" t="s">
        <v>212</v>
      </c>
      <c r="B369" s="507">
        <v>19</v>
      </c>
      <c r="C369" s="492">
        <v>11292839</v>
      </c>
      <c r="D369" s="492" t="s">
        <v>1923</v>
      </c>
      <c r="E369" s="507">
        <v>19</v>
      </c>
      <c r="F369" s="492">
        <v>11284787</v>
      </c>
      <c r="G369" s="6" t="s">
        <v>1461</v>
      </c>
      <c r="H369" s="635">
        <v>0.80599600000000005</v>
      </c>
      <c r="I369" s="636">
        <v>1.7000000000000001E-2</v>
      </c>
      <c r="J369" s="636">
        <v>3.3E-3</v>
      </c>
      <c r="K369" s="637">
        <v>2.192E-7</v>
      </c>
      <c r="L369" s="6" t="s">
        <v>1924</v>
      </c>
      <c r="M369" s="6" t="s">
        <v>19332</v>
      </c>
      <c r="N369" s="636">
        <v>0.12368800000000001</v>
      </c>
      <c r="O369" s="636">
        <v>3.4013099999999998E-2</v>
      </c>
      <c r="P369" s="637">
        <v>3.2246100000000001E-4</v>
      </c>
      <c r="Q369" s="700">
        <v>3.6147917166846899E-2</v>
      </c>
      <c r="R369" s="1040"/>
    </row>
    <row r="370" spans="1:18" customFormat="1" ht="14.4">
      <c r="A370" s="3" t="s">
        <v>616</v>
      </c>
      <c r="B370" s="504">
        <v>19</v>
      </c>
      <c r="C370" s="488">
        <v>22329455</v>
      </c>
      <c r="D370" s="488" t="s">
        <v>616</v>
      </c>
      <c r="E370" s="504">
        <v>19</v>
      </c>
      <c r="F370" s="488">
        <v>22329455</v>
      </c>
      <c r="G370" t="s">
        <v>1944</v>
      </c>
      <c r="H370" s="640">
        <v>1</v>
      </c>
      <c r="I370" s="641">
        <v>2.2800000000000001E-2</v>
      </c>
      <c r="J370" s="641">
        <v>3.5000000000000001E-3</v>
      </c>
      <c r="K370" s="642">
        <v>4.5689999999999999E-11</v>
      </c>
      <c r="L370" t="s">
        <v>1928</v>
      </c>
      <c r="M370" t="s">
        <v>19297</v>
      </c>
      <c r="N370" s="641">
        <v>-0.71243699999999999</v>
      </c>
      <c r="O370" s="641">
        <v>9.0695600000000001E-2</v>
      </c>
      <c r="P370" s="642">
        <v>6.3739399999999996E-13</v>
      </c>
      <c r="Q370" s="696">
        <v>0.62805596431439004</v>
      </c>
      <c r="R370" s="1040" t="s">
        <v>14985</v>
      </c>
    </row>
    <row r="371" spans="1:18" customFormat="1" ht="14.4">
      <c r="A371" s="3" t="s">
        <v>616</v>
      </c>
      <c r="B371" s="504">
        <v>19</v>
      </c>
      <c r="C371" s="488">
        <v>22329455</v>
      </c>
      <c r="D371" s="488" t="s">
        <v>2077</v>
      </c>
      <c r="E371" s="504">
        <v>19</v>
      </c>
      <c r="F371" s="488">
        <v>22418142</v>
      </c>
      <c r="G371" t="s">
        <v>1944</v>
      </c>
      <c r="H371" s="640">
        <v>0.90006200000000003</v>
      </c>
      <c r="I371" s="641">
        <v>1.61E-2</v>
      </c>
      <c r="J371" s="641">
        <v>3.3E-3</v>
      </c>
      <c r="K371" s="642">
        <v>1.517E-6</v>
      </c>
      <c r="L371" t="s">
        <v>2078</v>
      </c>
      <c r="M371" t="s">
        <v>19292</v>
      </c>
      <c r="N371" s="641">
        <v>-0.29976900000000001</v>
      </c>
      <c r="O371" s="641">
        <v>7.2484999999999994E-2</v>
      </c>
      <c r="P371" s="642">
        <v>4.5422400000000001E-5</v>
      </c>
      <c r="Q371" s="696">
        <v>7.6504022181247203E-2</v>
      </c>
      <c r="R371" s="1040"/>
    </row>
    <row r="372" spans="1:18" customFormat="1" ht="14.4">
      <c r="A372" s="3" t="s">
        <v>616</v>
      </c>
      <c r="B372" s="504">
        <v>19</v>
      </c>
      <c r="C372" s="488">
        <v>22329455</v>
      </c>
      <c r="D372" s="488" t="s">
        <v>2074</v>
      </c>
      <c r="E372" s="504">
        <v>19</v>
      </c>
      <c r="F372" s="488">
        <v>22401097</v>
      </c>
      <c r="G372" t="s">
        <v>1461</v>
      </c>
      <c r="H372" s="640">
        <v>0.92395700000000003</v>
      </c>
      <c r="I372" s="641">
        <v>2.12E-2</v>
      </c>
      <c r="J372" s="641">
        <v>3.3999999999999998E-3</v>
      </c>
      <c r="K372" s="642">
        <v>5.6880000000000004E-10</v>
      </c>
      <c r="L372" t="s">
        <v>2073</v>
      </c>
      <c r="M372" t="s">
        <v>19301</v>
      </c>
      <c r="N372" s="641">
        <v>-0.45439099999999999</v>
      </c>
      <c r="O372" s="641">
        <v>0.105916</v>
      </c>
      <c r="P372" s="642">
        <v>3.4575800000000002E-5</v>
      </c>
      <c r="Q372" s="696">
        <v>5.09807811464211E-2</v>
      </c>
      <c r="R372" s="1040"/>
    </row>
    <row r="373" spans="1:18" customFormat="1" ht="14.4">
      <c r="A373" s="3" t="s">
        <v>616</v>
      </c>
      <c r="B373" s="504">
        <v>19</v>
      </c>
      <c r="C373" s="488">
        <v>22329455</v>
      </c>
      <c r="D373" s="488" t="s">
        <v>2075</v>
      </c>
      <c r="E373" s="504">
        <v>19</v>
      </c>
      <c r="F373" s="488">
        <v>22314528</v>
      </c>
      <c r="G373" t="s">
        <v>1575</v>
      </c>
      <c r="H373" s="640">
        <v>0.80643200000000004</v>
      </c>
      <c r="I373" s="641">
        <v>1.95E-2</v>
      </c>
      <c r="J373" s="641">
        <v>3.8999999999999998E-3</v>
      </c>
      <c r="K373" s="642">
        <v>6.4290000000000002E-7</v>
      </c>
      <c r="L373" t="s">
        <v>2076</v>
      </c>
      <c r="M373" t="s">
        <v>19301</v>
      </c>
      <c r="N373" s="641">
        <v>-0.39329199999999997</v>
      </c>
      <c r="O373" s="641">
        <v>0.10909099999999999</v>
      </c>
      <c r="P373" s="642">
        <v>4.43215E-4</v>
      </c>
      <c r="Q373" s="696">
        <v>2.89995626341574E-2</v>
      </c>
      <c r="R373" s="1040"/>
    </row>
    <row r="374" spans="1:18" customFormat="1" ht="14.4">
      <c r="A374" s="516" t="s">
        <v>618</v>
      </c>
      <c r="B374" s="646">
        <v>19</v>
      </c>
      <c r="C374" s="647">
        <v>46894786</v>
      </c>
      <c r="D374" s="647" t="s">
        <v>2079</v>
      </c>
      <c r="E374" s="646">
        <v>19</v>
      </c>
      <c r="F374" s="647">
        <v>46859301</v>
      </c>
      <c r="G374" s="517" t="s">
        <v>1950</v>
      </c>
      <c r="H374" s="648">
        <v>0.89921200000000001</v>
      </c>
      <c r="I374" s="649">
        <v>-2.3199999999999998E-2</v>
      </c>
      <c r="J374" s="649">
        <v>3.3E-3</v>
      </c>
      <c r="K374" s="650">
        <v>1.407E-12</v>
      </c>
      <c r="L374" s="517" t="s">
        <v>1438</v>
      </c>
      <c r="M374" s="517" t="s">
        <v>19312</v>
      </c>
      <c r="N374" s="649">
        <v>-0.25183899999999998</v>
      </c>
      <c r="O374" s="649">
        <v>4.9654299999999998E-2</v>
      </c>
      <c r="P374" s="650">
        <v>1.02821E-6</v>
      </c>
      <c r="Q374" s="698">
        <v>0.81819358527047503</v>
      </c>
      <c r="R374" s="1041" t="s">
        <v>14985</v>
      </c>
    </row>
    <row r="375" spans="1:18" customFormat="1" ht="14.4">
      <c r="A375" s="515" t="s">
        <v>618</v>
      </c>
      <c r="B375" s="672">
        <v>19</v>
      </c>
      <c r="C375" s="509">
        <v>46894786</v>
      </c>
      <c r="D375" s="509" t="s">
        <v>2081</v>
      </c>
      <c r="E375" s="672">
        <v>19</v>
      </c>
      <c r="F375" s="509">
        <v>46854055</v>
      </c>
      <c r="G375" s="1" t="s">
        <v>1946</v>
      </c>
      <c r="H375" s="673">
        <v>0.82622099999999998</v>
      </c>
      <c r="I375" s="674">
        <v>-2.29E-2</v>
      </c>
      <c r="J375" s="674">
        <v>3.3E-3</v>
      </c>
      <c r="K375" s="675">
        <v>3.6199999999999999E-12</v>
      </c>
      <c r="L375" s="1" t="s">
        <v>1438</v>
      </c>
      <c r="M375" s="1" t="s">
        <v>19296</v>
      </c>
      <c r="N375" s="674">
        <v>-0.31825399999999998</v>
      </c>
      <c r="O375" s="674">
        <v>5.9700299999999998E-2</v>
      </c>
      <c r="P375" s="675">
        <v>3.9960499999999998E-7</v>
      </c>
      <c r="Q375" s="699">
        <v>0.81407432919964695</v>
      </c>
      <c r="R375" s="1041"/>
    </row>
    <row r="376" spans="1:18" customFormat="1" ht="14.4">
      <c r="A376" s="3" t="s">
        <v>618</v>
      </c>
      <c r="B376" s="504">
        <v>19</v>
      </c>
      <c r="C376" s="488">
        <v>46894786</v>
      </c>
      <c r="D376" s="488" t="s">
        <v>2079</v>
      </c>
      <c r="E376" s="504">
        <v>19</v>
      </c>
      <c r="F376" s="488">
        <v>46859301</v>
      </c>
      <c r="G376" t="s">
        <v>1950</v>
      </c>
      <c r="H376" s="640">
        <v>0.89921200000000001</v>
      </c>
      <c r="I376" s="641">
        <v>-2.3199999999999998E-2</v>
      </c>
      <c r="J376" s="641">
        <v>3.3E-3</v>
      </c>
      <c r="K376" s="642">
        <v>1.407E-12</v>
      </c>
      <c r="L376" t="s">
        <v>2080</v>
      </c>
      <c r="M376" t="s">
        <v>19312</v>
      </c>
      <c r="N376" s="641">
        <v>-0.213501</v>
      </c>
      <c r="O376" s="641">
        <v>5.772E-2</v>
      </c>
      <c r="P376" s="642">
        <v>2.9252500000000002E-4</v>
      </c>
      <c r="Q376" s="696">
        <v>0.39510265942683898</v>
      </c>
      <c r="R376" s="1041"/>
    </row>
    <row r="377" spans="1:18" customFormat="1" ht="14.4">
      <c r="A377" s="5" t="s">
        <v>618</v>
      </c>
      <c r="B377" s="507">
        <v>19</v>
      </c>
      <c r="C377" s="492">
        <v>46894786</v>
      </c>
      <c r="D377" s="492" t="s">
        <v>2079</v>
      </c>
      <c r="E377" s="507">
        <v>19</v>
      </c>
      <c r="F377" s="492">
        <v>46859301</v>
      </c>
      <c r="G377" s="6" t="s">
        <v>1950</v>
      </c>
      <c r="H377" s="635">
        <v>0.89921200000000001</v>
      </c>
      <c r="I377" s="636">
        <v>-2.3199999999999998E-2</v>
      </c>
      <c r="J377" s="636">
        <v>3.3E-3</v>
      </c>
      <c r="K377" s="637">
        <v>1.407E-12</v>
      </c>
      <c r="L377" s="6" t="s">
        <v>1437</v>
      </c>
      <c r="M377" s="6" t="s">
        <v>19290</v>
      </c>
      <c r="N377" s="636">
        <v>0.26798300000000003</v>
      </c>
      <c r="O377" s="636">
        <v>7.0796499999999998E-2</v>
      </c>
      <c r="P377" s="637">
        <v>2.5709099999999998E-4</v>
      </c>
      <c r="Q377" s="700">
        <v>0.34618682327280198</v>
      </c>
      <c r="R377" s="1041"/>
    </row>
    <row r="378" spans="1:18" customFormat="1" ht="14.4">
      <c r="A378" s="515" t="s">
        <v>620</v>
      </c>
      <c r="B378" s="672">
        <v>19</v>
      </c>
      <c r="C378" s="509">
        <v>49572547</v>
      </c>
      <c r="D378" s="509" t="s">
        <v>1936</v>
      </c>
      <c r="E378" s="672">
        <v>19</v>
      </c>
      <c r="F378" s="509">
        <v>49570686</v>
      </c>
      <c r="G378" s="1" t="s">
        <v>1946</v>
      </c>
      <c r="H378" s="673">
        <v>0.99512800000000001</v>
      </c>
      <c r="I378" s="674">
        <v>-3.5299999999999998E-2</v>
      </c>
      <c r="J378" s="674">
        <v>4.7999999999999996E-3</v>
      </c>
      <c r="K378" s="675">
        <v>2.0309999999999999E-13</v>
      </c>
      <c r="L378" s="1" t="s">
        <v>1647</v>
      </c>
      <c r="M378" s="1" t="s">
        <v>19293</v>
      </c>
      <c r="N378" s="674">
        <v>0.52564</v>
      </c>
      <c r="O378" s="674">
        <v>5.2667699999999998E-2</v>
      </c>
      <c r="P378" s="675">
        <v>1.8502799999999999E-20</v>
      </c>
      <c r="Q378" s="699">
        <v>0.85533170217073895</v>
      </c>
      <c r="R378" s="1041" t="s">
        <v>14985</v>
      </c>
    </row>
    <row r="379" spans="1:18" customFormat="1" ht="14.4">
      <c r="A379" s="3" t="s">
        <v>620</v>
      </c>
      <c r="B379" s="504">
        <v>19</v>
      </c>
      <c r="C379" s="488">
        <v>49572547</v>
      </c>
      <c r="D379" s="488" t="s">
        <v>1935</v>
      </c>
      <c r="E379" s="504">
        <v>19</v>
      </c>
      <c r="F379" s="488">
        <v>49569502</v>
      </c>
      <c r="G379" t="s">
        <v>1950</v>
      </c>
      <c r="H379" s="640">
        <v>0.878637</v>
      </c>
      <c r="I379" s="641">
        <v>-3.1600000000000003E-2</v>
      </c>
      <c r="J379" s="641">
        <v>5.5999999999999999E-3</v>
      </c>
      <c r="K379" s="642">
        <v>1.941E-8</v>
      </c>
      <c r="L379" t="s">
        <v>1647</v>
      </c>
      <c r="M379" t="s">
        <v>19292</v>
      </c>
      <c r="N379" s="641">
        <v>0.73031100000000004</v>
      </c>
      <c r="O379" s="641">
        <v>4.7126700000000001E-2</v>
      </c>
      <c r="P379" s="642">
        <v>1.10321E-40</v>
      </c>
      <c r="Q379" s="696">
        <v>7.1103833527226101E-2</v>
      </c>
      <c r="R379" s="1041"/>
    </row>
    <row r="380" spans="1:18" customFormat="1" ht="14.4">
      <c r="A380" s="513" t="s">
        <v>622</v>
      </c>
      <c r="B380" s="660">
        <v>20</v>
      </c>
      <c r="C380" s="661">
        <v>25177805</v>
      </c>
      <c r="D380" s="661" t="s">
        <v>622</v>
      </c>
      <c r="E380" s="660">
        <v>20</v>
      </c>
      <c r="F380" s="661">
        <v>25177805</v>
      </c>
      <c r="G380" s="514" t="s">
        <v>1944</v>
      </c>
      <c r="H380" s="662">
        <v>1</v>
      </c>
      <c r="I380" s="663">
        <v>-3.61E-2</v>
      </c>
      <c r="J380" s="663">
        <v>3.7000000000000002E-3</v>
      </c>
      <c r="K380" s="664">
        <v>3.573E-22</v>
      </c>
      <c r="L380" s="514" t="s">
        <v>2082</v>
      </c>
      <c r="M380" s="514" t="s">
        <v>19297</v>
      </c>
      <c r="N380" s="663">
        <v>0.26839000000000002</v>
      </c>
      <c r="O380" s="663">
        <v>8.12528E-2</v>
      </c>
      <c r="P380" s="664">
        <v>1.18881E-3</v>
      </c>
      <c r="Q380" s="697">
        <v>0.249385502901461</v>
      </c>
      <c r="R380" s="630" t="s">
        <v>14985</v>
      </c>
    </row>
    <row r="381" spans="1:18" customFormat="1" ht="14.4">
      <c r="A381" s="3" t="s">
        <v>624</v>
      </c>
      <c r="B381" s="504">
        <v>20</v>
      </c>
      <c r="C381" s="488">
        <v>33651887</v>
      </c>
      <c r="D381" s="488" t="s">
        <v>2012</v>
      </c>
      <c r="E381" s="504">
        <v>20</v>
      </c>
      <c r="F381" s="488">
        <v>33563611</v>
      </c>
      <c r="G381" t="s">
        <v>1946</v>
      </c>
      <c r="H381" s="640">
        <v>0.91285899999999998</v>
      </c>
      <c r="I381" s="641">
        <v>3.5700000000000003E-2</v>
      </c>
      <c r="J381" s="641">
        <v>3.7000000000000002E-3</v>
      </c>
      <c r="K381" s="642">
        <v>6.0729999999999997E-22</v>
      </c>
      <c r="L381" t="s">
        <v>1439</v>
      </c>
      <c r="M381" t="s">
        <v>19296</v>
      </c>
      <c r="N381" s="641">
        <v>0.56505799999999995</v>
      </c>
      <c r="O381" s="641">
        <v>7.1344400000000002E-2</v>
      </c>
      <c r="P381" s="642">
        <v>7.7894799999999998E-13</v>
      </c>
      <c r="Q381" s="696">
        <v>0.668219871954564</v>
      </c>
      <c r="R381" s="1040" t="s">
        <v>14985</v>
      </c>
    </row>
    <row r="382" spans="1:18" customFormat="1" ht="14.4">
      <c r="A382" s="3" t="s">
        <v>624</v>
      </c>
      <c r="B382" s="504">
        <v>20</v>
      </c>
      <c r="C382" s="488">
        <v>33651887</v>
      </c>
      <c r="D382" s="488" t="s">
        <v>2013</v>
      </c>
      <c r="E382" s="504">
        <v>20</v>
      </c>
      <c r="F382" s="488">
        <v>33583716</v>
      </c>
      <c r="G382" t="s">
        <v>1946</v>
      </c>
      <c r="H382" s="640">
        <v>0.97377000000000002</v>
      </c>
      <c r="I382" s="641">
        <v>3.6200000000000003E-2</v>
      </c>
      <c r="J382" s="641">
        <v>3.7000000000000002E-3</v>
      </c>
      <c r="K382" s="642">
        <v>3.938E-22</v>
      </c>
      <c r="L382" t="s">
        <v>1439</v>
      </c>
      <c r="M382" t="s">
        <v>19312</v>
      </c>
      <c r="N382" s="641">
        <v>0.62577799999999995</v>
      </c>
      <c r="O382" s="641">
        <v>6.4749500000000001E-2</v>
      </c>
      <c r="P382" s="642">
        <v>7.25329E-18</v>
      </c>
      <c r="Q382" s="696">
        <v>0.60984655117180497</v>
      </c>
      <c r="R382" s="1040"/>
    </row>
    <row r="383" spans="1:18" customFormat="1" ht="14.4">
      <c r="A383" s="3" t="s">
        <v>624</v>
      </c>
      <c r="B383" s="504">
        <v>20</v>
      </c>
      <c r="C383" s="488">
        <v>33651887</v>
      </c>
      <c r="D383" s="488" t="s">
        <v>2016</v>
      </c>
      <c r="E383" s="504">
        <v>20</v>
      </c>
      <c r="F383" s="488">
        <v>33676049</v>
      </c>
      <c r="G383" t="s">
        <v>1947</v>
      </c>
      <c r="H383" s="640">
        <v>0.97786200000000001</v>
      </c>
      <c r="I383" s="641">
        <v>3.6700000000000003E-2</v>
      </c>
      <c r="J383" s="641">
        <v>3.7000000000000002E-3</v>
      </c>
      <c r="K383" s="642">
        <v>1.27E-22</v>
      </c>
      <c r="L383" t="s">
        <v>2015</v>
      </c>
      <c r="M383" t="s">
        <v>19299</v>
      </c>
      <c r="N383" s="641">
        <v>-0.358095</v>
      </c>
      <c r="O383" s="641">
        <v>6.5357600000000002E-2</v>
      </c>
      <c r="P383" s="642">
        <v>1.60674E-7</v>
      </c>
      <c r="Q383" s="696">
        <v>0.59883214740127499</v>
      </c>
      <c r="R383" s="1040"/>
    </row>
    <row r="384" spans="1:18" customFormat="1" ht="14.4">
      <c r="A384" s="3" t="s">
        <v>624</v>
      </c>
      <c r="B384" s="504">
        <v>20</v>
      </c>
      <c r="C384" s="488">
        <v>33651887</v>
      </c>
      <c r="D384" s="488" t="s">
        <v>2014</v>
      </c>
      <c r="E384" s="504">
        <v>20</v>
      </c>
      <c r="F384" s="488">
        <v>33596876</v>
      </c>
      <c r="G384" t="s">
        <v>1575</v>
      </c>
      <c r="H384" s="640">
        <v>0.891517</v>
      </c>
      <c r="I384" s="641">
        <v>1.67E-2</v>
      </c>
      <c r="J384" s="641">
        <v>3.0000000000000001E-3</v>
      </c>
      <c r="K384" s="642">
        <v>3.1559999999999999E-8</v>
      </c>
      <c r="L384" t="s">
        <v>2015</v>
      </c>
      <c r="M384" t="s">
        <v>19291</v>
      </c>
      <c r="N384" s="641">
        <v>-0.42351699999999998</v>
      </c>
      <c r="O384" s="641">
        <v>6.4372899999999997E-2</v>
      </c>
      <c r="P384" s="642">
        <v>5.9904100000000004E-10</v>
      </c>
      <c r="Q384" s="696">
        <v>0.52577352736931204</v>
      </c>
      <c r="R384" s="1040"/>
    </row>
    <row r="385" spans="1:18" customFormat="1" ht="14.4">
      <c r="A385" s="3" t="s">
        <v>624</v>
      </c>
      <c r="B385" s="504">
        <v>20</v>
      </c>
      <c r="C385" s="488">
        <v>33651887</v>
      </c>
      <c r="D385" s="488" t="s">
        <v>2017</v>
      </c>
      <c r="E385" s="504">
        <v>20</v>
      </c>
      <c r="F385" s="488">
        <v>33671141</v>
      </c>
      <c r="G385" t="s">
        <v>1951</v>
      </c>
      <c r="H385" s="640">
        <v>0.98347399999999996</v>
      </c>
      <c r="I385" s="641">
        <v>3.56E-2</v>
      </c>
      <c r="J385" s="641">
        <v>3.7000000000000002E-3</v>
      </c>
      <c r="K385" s="642">
        <v>1.6800000000000001E-21</v>
      </c>
      <c r="L385" t="s">
        <v>1439</v>
      </c>
      <c r="M385" t="s">
        <v>19332</v>
      </c>
      <c r="N385" s="641">
        <v>0.34893000000000002</v>
      </c>
      <c r="O385" s="641">
        <v>3.7696899999999998E-2</v>
      </c>
      <c r="P385" s="642">
        <v>3.2687099999999999E-18</v>
      </c>
      <c r="Q385" s="696">
        <v>0.433021063449612</v>
      </c>
      <c r="R385" s="1040"/>
    </row>
    <row r="386" spans="1:18" customFormat="1" ht="14.4">
      <c r="A386" s="3" t="s">
        <v>624</v>
      </c>
      <c r="B386" s="504">
        <v>20</v>
      </c>
      <c r="C386" s="488">
        <v>33651887</v>
      </c>
      <c r="D386" s="488" t="s">
        <v>2012</v>
      </c>
      <c r="E386" s="504">
        <v>20</v>
      </c>
      <c r="F386" s="488">
        <v>33563611</v>
      </c>
      <c r="G386" t="s">
        <v>1946</v>
      </c>
      <c r="H386" s="640">
        <v>0.91285899999999998</v>
      </c>
      <c r="I386" s="641">
        <v>3.5700000000000003E-2</v>
      </c>
      <c r="J386" s="641">
        <v>3.7000000000000002E-3</v>
      </c>
      <c r="K386" s="642">
        <v>6.0729999999999997E-22</v>
      </c>
      <c r="L386" t="s">
        <v>1439</v>
      </c>
      <c r="M386" t="s">
        <v>19331</v>
      </c>
      <c r="N386" s="641">
        <v>0.25042300000000001</v>
      </c>
      <c r="O386" s="641">
        <v>5.5621999999999998E-2</v>
      </c>
      <c r="P386" s="642">
        <v>1.23196E-5</v>
      </c>
      <c r="Q386" s="696">
        <v>0.33921793132309203</v>
      </c>
      <c r="R386" s="1040"/>
    </row>
    <row r="387" spans="1:18" customFormat="1" ht="14.4">
      <c r="A387" s="495" t="s">
        <v>630</v>
      </c>
      <c r="B387" s="501">
        <v>21</v>
      </c>
      <c r="C387" s="497">
        <v>40643047</v>
      </c>
      <c r="D387" s="497" t="s">
        <v>2085</v>
      </c>
      <c r="E387" s="501">
        <v>21</v>
      </c>
      <c r="F387" s="497">
        <v>40599677</v>
      </c>
      <c r="G387" s="496" t="s">
        <v>1944</v>
      </c>
      <c r="H387" s="667">
        <v>0.85453000000000001</v>
      </c>
      <c r="I387" s="668">
        <v>1.72E-2</v>
      </c>
      <c r="J387" s="668">
        <v>2.8999999999999998E-3</v>
      </c>
      <c r="K387" s="669">
        <v>5.8239999999999997E-9</v>
      </c>
      <c r="L387" s="496" t="s">
        <v>1937</v>
      </c>
      <c r="M387" s="496" t="s">
        <v>19293</v>
      </c>
      <c r="N387" s="668">
        <v>-0.34953600000000001</v>
      </c>
      <c r="O387" s="668">
        <v>4.8474499999999997E-2</v>
      </c>
      <c r="P387" s="669">
        <v>4.4951800000000002E-12</v>
      </c>
      <c r="Q387" s="702">
        <v>0.528404037647772</v>
      </c>
      <c r="R387" s="1040" t="s">
        <v>14985</v>
      </c>
    </row>
    <row r="388" spans="1:18" customFormat="1" ht="14.4">
      <c r="A388" s="3" t="s">
        <v>630</v>
      </c>
      <c r="B388" s="504">
        <v>21</v>
      </c>
      <c r="C388" s="488">
        <v>40643047</v>
      </c>
      <c r="D388" s="488" t="s">
        <v>2083</v>
      </c>
      <c r="E388" s="504">
        <v>21</v>
      </c>
      <c r="F388" s="488">
        <v>40553344</v>
      </c>
      <c r="G388" t="s">
        <v>1575</v>
      </c>
      <c r="H388" s="640">
        <v>0.83570900000000004</v>
      </c>
      <c r="I388" s="641">
        <v>1.6299999999999999E-2</v>
      </c>
      <c r="J388" s="641">
        <v>2.8999999999999998E-3</v>
      </c>
      <c r="K388" s="642">
        <v>2.8550000000000001E-8</v>
      </c>
      <c r="L388" t="s">
        <v>1731</v>
      </c>
      <c r="M388" t="s">
        <v>19301</v>
      </c>
      <c r="N388" s="641">
        <v>0.35025200000000001</v>
      </c>
      <c r="O388" s="641">
        <v>3.86231E-2</v>
      </c>
      <c r="P388" s="642">
        <v>1.61414E-15</v>
      </c>
      <c r="Q388" s="696">
        <v>0.50137658078654102</v>
      </c>
      <c r="R388" s="1040"/>
    </row>
    <row r="389" spans="1:18" customFormat="1" ht="14.4">
      <c r="A389" s="3" t="s">
        <v>630</v>
      </c>
      <c r="B389" s="504">
        <v>21</v>
      </c>
      <c r="C389" s="488">
        <v>40643047</v>
      </c>
      <c r="D389" s="488" t="s">
        <v>19335</v>
      </c>
      <c r="E389" s="504">
        <v>21</v>
      </c>
      <c r="F389" s="488">
        <v>40686020</v>
      </c>
      <c r="G389" t="s">
        <v>1946</v>
      </c>
      <c r="H389" s="640">
        <v>0.832816</v>
      </c>
      <c r="I389" s="641">
        <v>1.7100000000000001E-2</v>
      </c>
      <c r="J389" s="641">
        <v>3.0000000000000001E-3</v>
      </c>
      <c r="K389" s="642">
        <v>7.7949999999999997E-9</v>
      </c>
      <c r="L389" t="s">
        <v>1937</v>
      </c>
      <c r="M389" t="s">
        <v>19292</v>
      </c>
      <c r="N389" s="641">
        <v>-0.25305</v>
      </c>
      <c r="O389" s="641">
        <v>5.3258699999999999E-2</v>
      </c>
      <c r="P389" s="642">
        <v>3.0721000000000002E-6</v>
      </c>
      <c r="Q389" s="696">
        <v>0.40606089372107301</v>
      </c>
      <c r="R389" s="1040"/>
    </row>
    <row r="390" spans="1:18" customFormat="1" ht="14.4">
      <c r="A390" s="5" t="s">
        <v>630</v>
      </c>
      <c r="B390" s="507">
        <v>21</v>
      </c>
      <c r="C390" s="492">
        <v>40643047</v>
      </c>
      <c r="D390" s="492" t="s">
        <v>19336</v>
      </c>
      <c r="E390" s="507">
        <v>21</v>
      </c>
      <c r="F390" s="492">
        <v>40623018</v>
      </c>
      <c r="G390" s="6" t="s">
        <v>1950</v>
      </c>
      <c r="H390" s="635">
        <v>0.80207399999999995</v>
      </c>
      <c r="I390" s="636">
        <v>1.78E-2</v>
      </c>
      <c r="J390" s="636">
        <v>3.0000000000000001E-3</v>
      </c>
      <c r="K390" s="637">
        <v>1.8690000000000001E-9</v>
      </c>
      <c r="L390" s="6" t="s">
        <v>1731</v>
      </c>
      <c r="M390" s="6" t="s">
        <v>19299</v>
      </c>
      <c r="N390" s="636">
        <v>0.22744200000000001</v>
      </c>
      <c r="O390" s="636">
        <v>5.2256999999999998E-2</v>
      </c>
      <c r="P390" s="637">
        <v>2.3772099999999999E-5</v>
      </c>
      <c r="Q390" s="700">
        <v>0.22654301443445801</v>
      </c>
      <c r="R390" s="1040"/>
    </row>
    <row r="391" spans="1:18" customFormat="1" ht="14.4">
      <c r="A391" s="495" t="s">
        <v>228</v>
      </c>
      <c r="B391" s="501">
        <v>22</v>
      </c>
      <c r="C391" s="497">
        <v>38853677</v>
      </c>
      <c r="D391" s="497" t="s">
        <v>1938</v>
      </c>
      <c r="E391" s="501">
        <v>22</v>
      </c>
      <c r="F391" s="497">
        <v>38858902</v>
      </c>
      <c r="G391" s="496" t="s">
        <v>1944</v>
      </c>
      <c r="H391" s="667">
        <v>0.90687799999999996</v>
      </c>
      <c r="I391" s="668">
        <v>-2.8799999999999999E-2</v>
      </c>
      <c r="J391" s="668">
        <v>3.0999999999999999E-3</v>
      </c>
      <c r="K391" s="669">
        <v>5.0219999999999998E-20</v>
      </c>
      <c r="L391" s="496" t="s">
        <v>1939</v>
      </c>
      <c r="M391" s="496" t="s">
        <v>19292</v>
      </c>
      <c r="N391" s="668">
        <v>0.120932</v>
      </c>
      <c r="O391" s="668">
        <v>2.9212700000000001E-2</v>
      </c>
      <c r="P391" s="669">
        <v>4.4661299999999999E-5</v>
      </c>
      <c r="Q391" s="702">
        <v>0.45071481920032902</v>
      </c>
      <c r="R391" s="1040" t="s">
        <v>14985</v>
      </c>
    </row>
    <row r="392" spans="1:18" customFormat="1" ht="14.4">
      <c r="A392" s="5" t="s">
        <v>228</v>
      </c>
      <c r="B392" s="507">
        <v>22</v>
      </c>
      <c r="C392" s="492">
        <v>38853677</v>
      </c>
      <c r="D392" s="492" t="s">
        <v>1938</v>
      </c>
      <c r="E392" s="507">
        <v>22</v>
      </c>
      <c r="F392" s="492">
        <v>38858902</v>
      </c>
      <c r="G392" s="6" t="s">
        <v>1944</v>
      </c>
      <c r="H392" s="635">
        <v>0.90687799999999996</v>
      </c>
      <c r="I392" s="636">
        <v>-2.8799999999999999E-2</v>
      </c>
      <c r="J392" s="636">
        <v>3.0999999999999999E-3</v>
      </c>
      <c r="K392" s="637">
        <v>5.0219999999999998E-20</v>
      </c>
      <c r="L392" s="6" t="s">
        <v>1940</v>
      </c>
      <c r="M392" s="6" t="s">
        <v>19297</v>
      </c>
      <c r="N392" s="636">
        <v>0.36591600000000002</v>
      </c>
      <c r="O392" s="636">
        <v>7.9269099999999995E-2</v>
      </c>
      <c r="P392" s="637">
        <v>8.1870999999999999E-6</v>
      </c>
      <c r="Q392" s="700">
        <v>0.417698456972948</v>
      </c>
      <c r="R392" s="1040"/>
    </row>
    <row r="393" spans="1:18">
      <c r="A393" s="22"/>
      <c r="B393" s="11"/>
    </row>
    <row r="394" spans="1:18">
      <c r="A394" s="22"/>
      <c r="B394" s="11"/>
    </row>
    <row r="395" spans="1:18">
      <c r="A395" s="20" t="s">
        <v>15927</v>
      </c>
      <c r="B395" s="11"/>
    </row>
    <row r="396" spans="1:18" customFormat="1" ht="16.2">
      <c r="A396" s="53" t="s">
        <v>19830</v>
      </c>
      <c r="B396" s="720" t="s">
        <v>1393</v>
      </c>
      <c r="C396" s="584" t="s">
        <v>1392</v>
      </c>
      <c r="D396" s="584" t="s">
        <v>19837</v>
      </c>
      <c r="E396" s="720" t="s">
        <v>1393</v>
      </c>
      <c r="F396" s="584" t="s">
        <v>1941</v>
      </c>
      <c r="G396" s="720" t="s">
        <v>19515</v>
      </c>
      <c r="H396" s="633" t="s">
        <v>19838</v>
      </c>
      <c r="I396" s="604" t="s">
        <v>19516</v>
      </c>
      <c r="J396" s="604" t="s">
        <v>19517</v>
      </c>
      <c r="K396" s="634" t="s">
        <v>19518</v>
      </c>
      <c r="L396" s="53" t="s">
        <v>1954</v>
      </c>
      <c r="M396" s="53" t="s">
        <v>1786</v>
      </c>
      <c r="N396" s="604" t="s">
        <v>19519</v>
      </c>
      <c r="O396" s="604" t="s">
        <v>19520</v>
      </c>
      <c r="P396" s="694" t="s">
        <v>16387</v>
      </c>
      <c r="Q396" s="604" t="s">
        <v>1953</v>
      </c>
      <c r="R396" s="487" t="s">
        <v>19289</v>
      </c>
    </row>
    <row r="397" spans="1:18" customFormat="1" ht="14.4">
      <c r="A397" s="3" t="s">
        <v>3</v>
      </c>
      <c r="B397" s="504">
        <v>1</v>
      </c>
      <c r="C397" s="488">
        <v>2144107</v>
      </c>
      <c r="D397" s="488" t="s">
        <v>3</v>
      </c>
      <c r="E397" s="504">
        <v>1</v>
      </c>
      <c r="F397" s="488">
        <v>2144107</v>
      </c>
      <c r="G397" t="s">
        <v>1461</v>
      </c>
      <c r="H397" s="640">
        <v>1</v>
      </c>
      <c r="I397" s="641">
        <v>3.0700000000000002E-2</v>
      </c>
      <c r="J397" s="641">
        <v>5.0000000000000001E-3</v>
      </c>
      <c r="K397" s="642">
        <v>7.7319999999999998E-10</v>
      </c>
      <c r="L397" t="s">
        <v>1787</v>
      </c>
      <c r="M397" t="s">
        <v>19290</v>
      </c>
      <c r="N397" s="641">
        <v>-0.51696500000000001</v>
      </c>
      <c r="O397" s="641">
        <v>0.13828599999999999</v>
      </c>
      <c r="P397" s="642">
        <v>3.0318499999999998E-4</v>
      </c>
      <c r="Q397" s="696">
        <v>0.23566523575428899</v>
      </c>
      <c r="R397" s="686" t="s">
        <v>14985</v>
      </c>
    </row>
    <row r="398" spans="1:18" customFormat="1" ht="14.4">
      <c r="A398" s="516" t="s">
        <v>233</v>
      </c>
      <c r="B398" s="646">
        <v>1</v>
      </c>
      <c r="C398" s="647">
        <v>23710475</v>
      </c>
      <c r="D398" s="647" t="s">
        <v>233</v>
      </c>
      <c r="E398" s="646">
        <v>1</v>
      </c>
      <c r="F398" s="647">
        <v>23710475</v>
      </c>
      <c r="G398" s="517" t="s">
        <v>1946</v>
      </c>
      <c r="H398" s="648">
        <v>1</v>
      </c>
      <c r="I398" s="649">
        <v>-2.75E-2</v>
      </c>
      <c r="J398" s="649">
        <v>3.0000000000000001E-3</v>
      </c>
      <c r="K398" s="650">
        <v>7.449E-20</v>
      </c>
      <c r="L398" s="517" t="s">
        <v>235</v>
      </c>
      <c r="M398" s="517" t="s">
        <v>19292</v>
      </c>
      <c r="N398" s="649">
        <v>0.23436599999999999</v>
      </c>
      <c r="O398" s="649">
        <v>2.2123299999999999E-2</v>
      </c>
      <c r="P398" s="650">
        <v>1.2164899999999999E-22</v>
      </c>
      <c r="Q398" s="698">
        <v>0.99999811587810505</v>
      </c>
      <c r="R398" s="1041" t="s">
        <v>14985</v>
      </c>
    </row>
    <row r="399" spans="1:18" customFormat="1" ht="14.4">
      <c r="A399" s="518" t="s">
        <v>233</v>
      </c>
      <c r="B399" s="653">
        <v>1</v>
      </c>
      <c r="C399" s="654">
        <v>23710475</v>
      </c>
      <c r="D399" s="654" t="s">
        <v>233</v>
      </c>
      <c r="E399" s="653">
        <v>1</v>
      </c>
      <c r="F399" s="654">
        <v>23710475</v>
      </c>
      <c r="G399" s="2" t="s">
        <v>1946</v>
      </c>
      <c r="H399" s="655">
        <v>1</v>
      </c>
      <c r="I399" s="656">
        <v>-2.75E-2</v>
      </c>
      <c r="J399" s="656">
        <v>3.0000000000000001E-3</v>
      </c>
      <c r="K399" s="657">
        <v>7.449E-20</v>
      </c>
      <c r="L399" s="2" t="s">
        <v>235</v>
      </c>
      <c r="M399" s="2" t="s">
        <v>19293</v>
      </c>
      <c r="N399" s="656">
        <v>0.152974</v>
      </c>
      <c r="O399" s="656">
        <v>2.55687E-2</v>
      </c>
      <c r="P399" s="657">
        <v>6.1964099999999997E-9</v>
      </c>
      <c r="Q399" s="703">
        <v>0.96940424507043599</v>
      </c>
      <c r="R399" s="1041"/>
    </row>
    <row r="400" spans="1:18" customFormat="1" ht="14.4">
      <c r="A400" s="3" t="s">
        <v>946</v>
      </c>
      <c r="B400" s="504">
        <v>1</v>
      </c>
      <c r="C400" s="488">
        <v>116310430</v>
      </c>
      <c r="D400" s="488" t="s">
        <v>1955</v>
      </c>
      <c r="E400" s="504">
        <v>1</v>
      </c>
      <c r="F400" s="488">
        <v>116301019</v>
      </c>
      <c r="G400" t="s">
        <v>1944</v>
      </c>
      <c r="H400" s="640">
        <v>0.94563299999999995</v>
      </c>
      <c r="I400" s="641">
        <v>-3.09E-2</v>
      </c>
      <c r="J400" s="641">
        <v>3.0000000000000001E-3</v>
      </c>
      <c r="K400" s="642">
        <v>2.6259999999999999E-24</v>
      </c>
      <c r="L400" t="s">
        <v>948</v>
      </c>
      <c r="M400" t="s">
        <v>19331</v>
      </c>
      <c r="N400" s="641">
        <v>0.26529799999999998</v>
      </c>
      <c r="O400" s="641">
        <v>3.24862E-2</v>
      </c>
      <c r="P400" s="642">
        <v>6.3816299999999997E-14</v>
      </c>
      <c r="Q400" s="696">
        <v>0.72939984464861096</v>
      </c>
      <c r="R400" s="645" t="s">
        <v>14956</v>
      </c>
    </row>
    <row r="401" spans="1:18" customFormat="1" ht="14.4">
      <c r="A401" s="516" t="s">
        <v>791</v>
      </c>
      <c r="B401" s="646">
        <v>1</v>
      </c>
      <c r="C401" s="647">
        <v>162024242</v>
      </c>
      <c r="D401" s="647" t="s">
        <v>242</v>
      </c>
      <c r="E401" s="646">
        <v>1</v>
      </c>
      <c r="F401" s="647">
        <v>162033890</v>
      </c>
      <c r="G401" s="517" t="s">
        <v>1946</v>
      </c>
      <c r="H401" s="648">
        <v>0.88039599999999996</v>
      </c>
      <c r="I401" s="649">
        <v>-2.1499999999999998E-2</v>
      </c>
      <c r="J401" s="649">
        <v>3.3999999999999998E-3</v>
      </c>
      <c r="K401" s="650">
        <v>2.6330000000000001E-10</v>
      </c>
      <c r="L401" s="517" t="s">
        <v>1798</v>
      </c>
      <c r="M401" s="517" t="s">
        <v>19292</v>
      </c>
      <c r="N401" s="649">
        <v>0.33942499999999998</v>
      </c>
      <c r="O401" s="649">
        <v>3.9355099999999997E-2</v>
      </c>
      <c r="P401" s="650">
        <v>3.1678199999999998E-16</v>
      </c>
      <c r="Q401" s="698">
        <v>0.97583230090994799</v>
      </c>
      <c r="R401" s="1041" t="s">
        <v>14985</v>
      </c>
    </row>
    <row r="402" spans="1:18" customFormat="1" ht="14.4">
      <c r="A402" s="515" t="s">
        <v>791</v>
      </c>
      <c r="B402" s="672">
        <v>1</v>
      </c>
      <c r="C402" s="509">
        <v>162024242</v>
      </c>
      <c r="D402" s="509" t="s">
        <v>242</v>
      </c>
      <c r="E402" s="672">
        <v>1</v>
      </c>
      <c r="F402" s="509">
        <v>162033890</v>
      </c>
      <c r="G402" s="1" t="s">
        <v>1946</v>
      </c>
      <c r="H402" s="673">
        <v>0.88039599999999996</v>
      </c>
      <c r="I402" s="674">
        <v>-2.1499999999999998E-2</v>
      </c>
      <c r="J402" s="674">
        <v>3.3999999999999998E-3</v>
      </c>
      <c r="K402" s="675">
        <v>2.6330000000000001E-10</v>
      </c>
      <c r="L402" s="1" t="s">
        <v>1798</v>
      </c>
      <c r="M402" s="1" t="s">
        <v>19293</v>
      </c>
      <c r="N402" s="674">
        <v>0.33014900000000003</v>
      </c>
      <c r="O402" s="674">
        <v>4.0098099999999998E-2</v>
      </c>
      <c r="P402" s="675">
        <v>5.5395199999999997E-15</v>
      </c>
      <c r="Q402" s="699">
        <v>0.94372395860909597</v>
      </c>
      <c r="R402" s="1041"/>
    </row>
    <row r="403" spans="1:18" customFormat="1" ht="14.4">
      <c r="A403" s="515" t="s">
        <v>791</v>
      </c>
      <c r="B403" s="672">
        <v>1</v>
      </c>
      <c r="C403" s="509">
        <v>162024242</v>
      </c>
      <c r="D403" s="509" t="s">
        <v>1956</v>
      </c>
      <c r="E403" s="672">
        <v>1</v>
      </c>
      <c r="F403" s="509">
        <v>162015277</v>
      </c>
      <c r="G403" s="1" t="s">
        <v>1461</v>
      </c>
      <c r="H403" s="673">
        <v>0.82704999999999995</v>
      </c>
      <c r="I403" s="674">
        <v>-1.9599999999999999E-2</v>
      </c>
      <c r="J403" s="674">
        <v>3.3E-3</v>
      </c>
      <c r="K403" s="675">
        <v>5.175E-9</v>
      </c>
      <c r="L403" s="1" t="s">
        <v>244</v>
      </c>
      <c r="M403" s="1" t="s">
        <v>19292</v>
      </c>
      <c r="N403" s="674">
        <v>0.30687900000000001</v>
      </c>
      <c r="O403" s="674">
        <v>3.5289000000000001E-2</v>
      </c>
      <c r="P403" s="675">
        <v>1.90819E-16</v>
      </c>
      <c r="Q403" s="699">
        <v>0.811472692184805</v>
      </c>
      <c r="R403" s="1041"/>
    </row>
    <row r="404" spans="1:18" customFormat="1" ht="14.4">
      <c r="A404" s="3" t="s">
        <v>791</v>
      </c>
      <c r="B404" s="504">
        <v>1</v>
      </c>
      <c r="C404" s="488">
        <v>162024242</v>
      </c>
      <c r="D404" s="488" t="s">
        <v>1956</v>
      </c>
      <c r="E404" s="504">
        <v>1</v>
      </c>
      <c r="F404" s="488">
        <v>162015277</v>
      </c>
      <c r="G404" t="s">
        <v>1461</v>
      </c>
      <c r="H404" s="640">
        <v>0.82704999999999995</v>
      </c>
      <c r="I404" s="641">
        <v>-1.9599999999999999E-2</v>
      </c>
      <c r="J404" s="641">
        <v>3.3E-3</v>
      </c>
      <c r="K404" s="642">
        <v>5.175E-9</v>
      </c>
      <c r="L404" t="s">
        <v>244</v>
      </c>
      <c r="M404" t="s">
        <v>19293</v>
      </c>
      <c r="N404" s="641">
        <v>0.23509099999999999</v>
      </c>
      <c r="O404" s="641">
        <v>4.33792E-2</v>
      </c>
      <c r="P404" s="642">
        <v>1.2242100000000001E-7</v>
      </c>
      <c r="Q404" s="696">
        <v>0.69126972817244703</v>
      </c>
      <c r="R404" s="1041"/>
    </row>
    <row r="405" spans="1:18" customFormat="1" ht="14.4">
      <c r="A405" s="5" t="s">
        <v>791</v>
      </c>
      <c r="B405" s="507">
        <v>1</v>
      </c>
      <c r="C405" s="492">
        <v>162024242</v>
      </c>
      <c r="D405" s="492" t="s">
        <v>1956</v>
      </c>
      <c r="E405" s="507">
        <v>1</v>
      </c>
      <c r="F405" s="492">
        <v>162015277</v>
      </c>
      <c r="G405" s="6" t="s">
        <v>1461</v>
      </c>
      <c r="H405" s="635">
        <v>0.82704999999999995</v>
      </c>
      <c r="I405" s="636">
        <v>-1.9599999999999999E-2</v>
      </c>
      <c r="J405" s="636">
        <v>3.3E-3</v>
      </c>
      <c r="K405" s="637">
        <v>5.175E-9</v>
      </c>
      <c r="L405" s="6" t="s">
        <v>1957</v>
      </c>
      <c r="M405" s="6" t="s">
        <v>19312</v>
      </c>
      <c r="N405" s="636">
        <v>0.29583599999999999</v>
      </c>
      <c r="O405" s="636">
        <v>8.3631899999999995E-2</v>
      </c>
      <c r="P405" s="637">
        <v>5.2185600000000001E-4</v>
      </c>
      <c r="Q405" s="700">
        <v>0.53249072610677695</v>
      </c>
      <c r="R405" s="1041"/>
    </row>
    <row r="406" spans="1:18" customFormat="1" ht="14.4">
      <c r="A406" s="515" t="s">
        <v>795</v>
      </c>
      <c r="B406" s="672">
        <v>1</v>
      </c>
      <c r="C406" s="509">
        <v>205714372</v>
      </c>
      <c r="D406" s="509" t="s">
        <v>1959</v>
      </c>
      <c r="E406" s="672">
        <v>1</v>
      </c>
      <c r="F406" s="509">
        <v>205689807</v>
      </c>
      <c r="G406" s="1" t="s">
        <v>1945</v>
      </c>
      <c r="H406" s="673">
        <v>0.86339699999999997</v>
      </c>
      <c r="I406" s="674">
        <v>1.8100000000000002E-2</v>
      </c>
      <c r="J406" s="674">
        <v>3.0000000000000001E-3</v>
      </c>
      <c r="K406" s="675">
        <v>9.3019999999999995E-10</v>
      </c>
      <c r="L406" s="1" t="s">
        <v>1406</v>
      </c>
      <c r="M406" s="1" t="s">
        <v>19332</v>
      </c>
      <c r="N406" s="674">
        <v>-0.15695700000000001</v>
      </c>
      <c r="O406" s="674">
        <v>2.1969200000000001E-2</v>
      </c>
      <c r="P406" s="675">
        <v>6.2365599999999998E-12</v>
      </c>
      <c r="Q406" s="699">
        <v>0.84062341868566404</v>
      </c>
      <c r="R406" s="1041" t="s">
        <v>14985</v>
      </c>
    </row>
    <row r="407" spans="1:18" customFormat="1" ht="14.4">
      <c r="A407" s="515" t="s">
        <v>795</v>
      </c>
      <c r="B407" s="672">
        <v>1</v>
      </c>
      <c r="C407" s="509">
        <v>205714372</v>
      </c>
      <c r="D407" s="509" t="s">
        <v>1960</v>
      </c>
      <c r="E407" s="672">
        <v>1</v>
      </c>
      <c r="F407" s="509">
        <v>205724302</v>
      </c>
      <c r="G407" s="1" t="s">
        <v>1575</v>
      </c>
      <c r="H407" s="673">
        <v>0.98229200000000005</v>
      </c>
      <c r="I407" s="674">
        <v>1.83E-2</v>
      </c>
      <c r="J407" s="674">
        <v>3.0000000000000001E-3</v>
      </c>
      <c r="K407" s="675">
        <v>5.8090000000000003E-10</v>
      </c>
      <c r="L407" s="1" t="s">
        <v>1406</v>
      </c>
      <c r="M407" s="1" t="s">
        <v>19293</v>
      </c>
      <c r="N407" s="674">
        <v>-0.118824</v>
      </c>
      <c r="O407" s="674">
        <v>1.9386E-2</v>
      </c>
      <c r="P407" s="675">
        <v>2.7519600000000001E-9</v>
      </c>
      <c r="Q407" s="699">
        <v>0.82979633097249905</v>
      </c>
      <c r="R407" s="1041"/>
    </row>
    <row r="408" spans="1:18" customFormat="1" ht="14.4">
      <c r="A408" s="515" t="s">
        <v>795</v>
      </c>
      <c r="B408" s="672">
        <v>1</v>
      </c>
      <c r="C408" s="509">
        <v>205714372</v>
      </c>
      <c r="D408" s="509" t="s">
        <v>1959</v>
      </c>
      <c r="E408" s="672">
        <v>1</v>
      </c>
      <c r="F408" s="509">
        <v>205689807</v>
      </c>
      <c r="G408" s="1" t="s">
        <v>1945</v>
      </c>
      <c r="H408" s="673">
        <v>0.86339699999999997</v>
      </c>
      <c r="I408" s="674">
        <v>1.8100000000000002E-2</v>
      </c>
      <c r="J408" s="674">
        <v>3.0000000000000001E-3</v>
      </c>
      <c r="K408" s="675">
        <v>9.3019999999999995E-10</v>
      </c>
      <c r="L408" s="1" t="s">
        <v>1406</v>
      </c>
      <c r="M408" s="1" t="s">
        <v>19292</v>
      </c>
      <c r="N408" s="674">
        <v>-0.14833199999999999</v>
      </c>
      <c r="O408" s="674">
        <v>2.03699E-2</v>
      </c>
      <c r="P408" s="675">
        <v>2.6347400000000001E-12</v>
      </c>
      <c r="Q408" s="699">
        <v>0.82566120915142105</v>
      </c>
      <c r="R408" s="1041"/>
    </row>
    <row r="409" spans="1:18" customFormat="1" ht="14.4">
      <c r="A409" s="3" t="s">
        <v>795</v>
      </c>
      <c r="B409" s="504">
        <v>1</v>
      </c>
      <c r="C409" s="488">
        <v>205714372</v>
      </c>
      <c r="D409" s="488" t="s">
        <v>1958</v>
      </c>
      <c r="E409" s="504">
        <v>1</v>
      </c>
      <c r="F409" s="488">
        <v>205762406</v>
      </c>
      <c r="G409" t="s">
        <v>1946</v>
      </c>
      <c r="H409" s="640">
        <v>0.85319500000000004</v>
      </c>
      <c r="I409" s="641">
        <v>1.6899999999999998E-2</v>
      </c>
      <c r="J409" s="641">
        <v>3.0000000000000001E-3</v>
      </c>
      <c r="K409" s="642">
        <v>1.8250000000000001E-8</v>
      </c>
      <c r="L409" t="s">
        <v>1405</v>
      </c>
      <c r="M409" t="s">
        <v>19312</v>
      </c>
      <c r="N409" s="641">
        <v>0.305537</v>
      </c>
      <c r="O409" s="641">
        <v>4.8322700000000003E-2</v>
      </c>
      <c r="P409" s="642">
        <v>2.2090000000000001E-9</v>
      </c>
      <c r="Q409" s="696">
        <v>0.70673442718105695</v>
      </c>
      <c r="R409" s="1041"/>
    </row>
    <row r="410" spans="1:18" customFormat="1" ht="14.4">
      <c r="A410" s="3" t="s">
        <v>795</v>
      </c>
      <c r="B410" s="504">
        <v>1</v>
      </c>
      <c r="C410" s="488">
        <v>205714372</v>
      </c>
      <c r="D410" s="488" t="s">
        <v>1959</v>
      </c>
      <c r="E410" s="504">
        <v>1</v>
      </c>
      <c r="F410" s="488">
        <v>205689807</v>
      </c>
      <c r="G410" t="s">
        <v>1945</v>
      </c>
      <c r="H410" s="640">
        <v>0.86339699999999997</v>
      </c>
      <c r="I410" s="641">
        <v>1.8100000000000002E-2</v>
      </c>
      <c r="J410" s="641">
        <v>3.0000000000000001E-3</v>
      </c>
      <c r="K410" s="642">
        <v>9.3019999999999995E-10</v>
      </c>
      <c r="L410" t="s">
        <v>1405</v>
      </c>
      <c r="M410" t="s">
        <v>19300</v>
      </c>
      <c r="N410" s="641">
        <v>0.25613000000000002</v>
      </c>
      <c r="O410" s="641">
        <v>3.9146899999999998E-2</v>
      </c>
      <c r="P410" s="642">
        <v>1.39905E-9</v>
      </c>
      <c r="Q410" s="696">
        <v>0.63201821888155596</v>
      </c>
      <c r="R410" s="1041"/>
    </row>
    <row r="411" spans="1:18" customFormat="1" ht="14.4">
      <c r="A411" s="3" t="s">
        <v>795</v>
      </c>
      <c r="B411" s="504">
        <v>1</v>
      </c>
      <c r="C411" s="488">
        <v>205714372</v>
      </c>
      <c r="D411" s="488" t="s">
        <v>1958</v>
      </c>
      <c r="E411" s="504">
        <v>1</v>
      </c>
      <c r="F411" s="488">
        <v>205762406</v>
      </c>
      <c r="G411" t="s">
        <v>1946</v>
      </c>
      <c r="H411" s="640">
        <v>0.85319500000000004</v>
      </c>
      <c r="I411" s="641">
        <v>1.6899999999999998E-2</v>
      </c>
      <c r="J411" s="641">
        <v>3.0000000000000001E-3</v>
      </c>
      <c r="K411" s="642">
        <v>1.8250000000000001E-8</v>
      </c>
      <c r="L411" t="s">
        <v>1406</v>
      </c>
      <c r="M411" t="s">
        <v>19297</v>
      </c>
      <c r="N411" s="641">
        <v>-0.17599100000000001</v>
      </c>
      <c r="O411" s="641">
        <v>3.9889099999999997E-2</v>
      </c>
      <c r="P411" s="642">
        <v>1.9156100000000001E-5</v>
      </c>
      <c r="Q411" s="696">
        <v>0.55467542266689995</v>
      </c>
      <c r="R411" s="1041"/>
    </row>
    <row r="412" spans="1:18" customFormat="1" ht="14.4">
      <c r="A412" s="519" t="s">
        <v>797</v>
      </c>
      <c r="B412" s="678">
        <v>1</v>
      </c>
      <c r="C412" s="679">
        <v>236853167</v>
      </c>
      <c r="D412" s="679" t="s">
        <v>1961</v>
      </c>
      <c r="E412" s="678">
        <v>1</v>
      </c>
      <c r="F412" s="679">
        <v>236852282</v>
      </c>
      <c r="G412" s="520" t="s">
        <v>1510</v>
      </c>
      <c r="H412" s="680">
        <v>0.99832500000000002</v>
      </c>
      <c r="I412" s="681">
        <v>1.6400000000000001E-2</v>
      </c>
      <c r="J412" s="681">
        <v>3.0000000000000001E-3</v>
      </c>
      <c r="K412" s="682">
        <v>4.4190000000000001E-8</v>
      </c>
      <c r="L412" s="520" t="s">
        <v>1962</v>
      </c>
      <c r="M412" s="520" t="s">
        <v>19293</v>
      </c>
      <c r="N412" s="681">
        <v>0.11921</v>
      </c>
      <c r="O412" s="681">
        <v>2.0169300000000001E-2</v>
      </c>
      <c r="P412" s="682">
        <v>9.2048999999999999E-9</v>
      </c>
      <c r="Q412" s="701">
        <v>0.90072989465953501</v>
      </c>
      <c r="R412" s="629" t="s">
        <v>14985</v>
      </c>
    </row>
    <row r="413" spans="1:18" customFormat="1" ht="14.4">
      <c r="A413" s="515" t="s">
        <v>949</v>
      </c>
      <c r="B413" s="672">
        <v>2</v>
      </c>
      <c r="C413" s="509">
        <v>36650012</v>
      </c>
      <c r="D413" s="509" t="s">
        <v>1963</v>
      </c>
      <c r="E413" s="672">
        <v>2</v>
      </c>
      <c r="F413" s="509">
        <v>36650878</v>
      </c>
      <c r="G413" s="1" t="s">
        <v>1575</v>
      </c>
      <c r="H413" s="673">
        <v>0.93809500000000001</v>
      </c>
      <c r="I413" s="674">
        <v>3.3799999999999997E-2</v>
      </c>
      <c r="J413" s="674">
        <v>3.2000000000000002E-3</v>
      </c>
      <c r="K413" s="675">
        <v>3.938E-26</v>
      </c>
      <c r="L413" s="1" t="s">
        <v>1964</v>
      </c>
      <c r="M413" s="1" t="s">
        <v>19292</v>
      </c>
      <c r="N413" s="674">
        <v>-0.54079299999999997</v>
      </c>
      <c r="O413" s="674">
        <v>5.20674E-2</v>
      </c>
      <c r="P413" s="675">
        <v>6.1887900000000004E-22</v>
      </c>
      <c r="Q413" s="699">
        <v>0.95652652046652098</v>
      </c>
      <c r="R413" s="685" t="s">
        <v>14956</v>
      </c>
    </row>
    <row r="414" spans="1:18" customFormat="1" ht="14.4">
      <c r="A414" s="513" t="s">
        <v>803</v>
      </c>
      <c r="B414" s="660">
        <v>2</v>
      </c>
      <c r="C414" s="661">
        <v>42148519</v>
      </c>
      <c r="D414" s="661" t="s">
        <v>1965</v>
      </c>
      <c r="E414" s="660">
        <v>2</v>
      </c>
      <c r="F414" s="661">
        <v>42145311</v>
      </c>
      <c r="G414" s="514" t="s">
        <v>19337</v>
      </c>
      <c r="H414" s="662">
        <v>0.93122000000000005</v>
      </c>
      <c r="I414" s="663">
        <v>1.5800000000000002E-2</v>
      </c>
      <c r="J414" s="663">
        <v>3.5000000000000001E-3</v>
      </c>
      <c r="K414" s="664">
        <v>7.8120000000000008E-6</v>
      </c>
      <c r="L414" s="514" t="s">
        <v>1966</v>
      </c>
      <c r="M414" s="514" t="s">
        <v>19338</v>
      </c>
      <c r="N414" s="663">
        <v>0.48805500000000002</v>
      </c>
      <c r="O414" s="663">
        <v>7.7916200000000005E-2</v>
      </c>
      <c r="P414" s="664">
        <v>9.2659900000000002E-9</v>
      </c>
      <c r="Q414" s="697">
        <v>0.71392791726044103</v>
      </c>
      <c r="R414" s="630" t="s">
        <v>14985</v>
      </c>
    </row>
    <row r="415" spans="1:18" customFormat="1" ht="14.4">
      <c r="A415" s="3" t="s">
        <v>807</v>
      </c>
      <c r="B415" s="504">
        <v>2</v>
      </c>
      <c r="C415" s="488">
        <v>61564249</v>
      </c>
      <c r="D415" s="488" t="s">
        <v>1967</v>
      </c>
      <c r="E415" s="504">
        <v>2</v>
      </c>
      <c r="F415" s="488">
        <v>61679894</v>
      </c>
      <c r="G415" t="s">
        <v>1943</v>
      </c>
      <c r="H415" s="640">
        <v>0.85232200000000002</v>
      </c>
      <c r="I415" s="641">
        <v>-1.4999999999999999E-2</v>
      </c>
      <c r="J415" s="641">
        <v>3.0000000000000001E-3</v>
      </c>
      <c r="K415" s="642">
        <v>4.0579999999999999E-7</v>
      </c>
      <c r="L415" t="s">
        <v>1968</v>
      </c>
      <c r="M415" t="s">
        <v>19299</v>
      </c>
      <c r="N415" s="641">
        <v>0.30122599999999999</v>
      </c>
      <c r="O415" s="641">
        <v>8.1624500000000003E-2</v>
      </c>
      <c r="P415" s="642">
        <v>3.0545300000000002E-4</v>
      </c>
      <c r="Q415" s="696">
        <v>0.21043838216685901</v>
      </c>
      <c r="R415" s="645" t="s">
        <v>14985</v>
      </c>
    </row>
    <row r="416" spans="1:18" customFormat="1" ht="14.4">
      <c r="A416" s="516" t="s">
        <v>829</v>
      </c>
      <c r="B416" s="646">
        <v>3</v>
      </c>
      <c r="C416" s="647">
        <v>73554922</v>
      </c>
      <c r="D416" s="647" t="s">
        <v>1971</v>
      </c>
      <c r="E416" s="646">
        <v>3</v>
      </c>
      <c r="F416" s="647">
        <v>73572544</v>
      </c>
      <c r="G416" s="517" t="s">
        <v>1944</v>
      </c>
      <c r="H416" s="648">
        <v>0.81771000000000005</v>
      </c>
      <c r="I416" s="649">
        <v>1.7600000000000001E-2</v>
      </c>
      <c r="J416" s="649">
        <v>3.0999999999999999E-3</v>
      </c>
      <c r="K416" s="650">
        <v>1.4510000000000001E-8</v>
      </c>
      <c r="L416" s="517" t="s">
        <v>1972</v>
      </c>
      <c r="M416" s="517" t="s">
        <v>19293</v>
      </c>
      <c r="N416" s="649">
        <v>-0.33738699999999999</v>
      </c>
      <c r="O416" s="649">
        <v>2.4417500000000002E-2</v>
      </c>
      <c r="P416" s="650">
        <v>5.4555399999999998E-34</v>
      </c>
      <c r="Q416" s="698">
        <v>0.96917803342718201</v>
      </c>
      <c r="R416" s="1041" t="s">
        <v>14985</v>
      </c>
    </row>
    <row r="417" spans="1:18" customFormat="1" ht="14.4">
      <c r="A417" s="515" t="s">
        <v>829</v>
      </c>
      <c r="B417" s="672">
        <v>3</v>
      </c>
      <c r="C417" s="509">
        <v>73554922</v>
      </c>
      <c r="D417" s="509" t="s">
        <v>1971</v>
      </c>
      <c r="E417" s="672">
        <v>3</v>
      </c>
      <c r="F417" s="509">
        <v>73572544</v>
      </c>
      <c r="G417" s="1" t="s">
        <v>1944</v>
      </c>
      <c r="H417" s="673">
        <v>0.81771000000000005</v>
      </c>
      <c r="I417" s="674">
        <v>1.7600000000000001E-2</v>
      </c>
      <c r="J417" s="674">
        <v>3.0999999999999999E-3</v>
      </c>
      <c r="K417" s="675">
        <v>1.4510000000000001E-8</v>
      </c>
      <c r="L417" s="1" t="s">
        <v>1970</v>
      </c>
      <c r="M417" s="1" t="s">
        <v>19293</v>
      </c>
      <c r="N417" s="674">
        <v>-0.283217</v>
      </c>
      <c r="O417" s="674">
        <v>2.8728199999999999E-2</v>
      </c>
      <c r="P417" s="675">
        <v>4.64494E-20</v>
      </c>
      <c r="Q417" s="699">
        <v>0.95862639379862102</v>
      </c>
      <c r="R417" s="1041"/>
    </row>
    <row r="418" spans="1:18" customFormat="1" ht="14.4">
      <c r="A418" s="515" t="s">
        <v>829</v>
      </c>
      <c r="B418" s="672">
        <v>3</v>
      </c>
      <c r="C418" s="509">
        <v>73554922</v>
      </c>
      <c r="D418" s="509" t="s">
        <v>1971</v>
      </c>
      <c r="E418" s="672">
        <v>3</v>
      </c>
      <c r="F418" s="509">
        <v>73572544</v>
      </c>
      <c r="G418" s="1" t="s">
        <v>1944</v>
      </c>
      <c r="H418" s="673">
        <v>0.81771000000000005</v>
      </c>
      <c r="I418" s="674">
        <v>1.7600000000000001E-2</v>
      </c>
      <c r="J418" s="674">
        <v>3.0999999999999999E-3</v>
      </c>
      <c r="K418" s="675">
        <v>1.4510000000000001E-8</v>
      </c>
      <c r="L418" s="1" t="s">
        <v>1973</v>
      </c>
      <c r="M418" s="1" t="s">
        <v>19332</v>
      </c>
      <c r="N418" s="674">
        <v>-0.37862200000000001</v>
      </c>
      <c r="O418" s="674">
        <v>5.9818799999999998E-2</v>
      </c>
      <c r="P418" s="675">
        <v>8.3917899999999998E-10</v>
      </c>
      <c r="Q418" s="699">
        <v>0.94835570376884204</v>
      </c>
      <c r="R418" s="1041"/>
    </row>
    <row r="419" spans="1:18" customFormat="1" ht="14.4">
      <c r="A419" s="515" t="s">
        <v>829</v>
      </c>
      <c r="B419" s="672">
        <v>3</v>
      </c>
      <c r="C419" s="509">
        <v>73554922</v>
      </c>
      <c r="D419" s="509" t="s">
        <v>1971</v>
      </c>
      <c r="E419" s="672">
        <v>3</v>
      </c>
      <c r="F419" s="509">
        <v>73572544</v>
      </c>
      <c r="G419" s="1" t="s">
        <v>1944</v>
      </c>
      <c r="H419" s="673">
        <v>0.81771000000000005</v>
      </c>
      <c r="I419" s="674">
        <v>1.7600000000000001E-2</v>
      </c>
      <c r="J419" s="674">
        <v>3.0999999999999999E-3</v>
      </c>
      <c r="K419" s="675">
        <v>1.4510000000000001E-8</v>
      </c>
      <c r="L419" s="1" t="s">
        <v>1972</v>
      </c>
      <c r="M419" s="1" t="s">
        <v>19331</v>
      </c>
      <c r="N419" s="674">
        <v>-0.39876899999999998</v>
      </c>
      <c r="O419" s="674">
        <v>4.5229900000000003E-2</v>
      </c>
      <c r="P419" s="675">
        <v>1.23251E-15</v>
      </c>
      <c r="Q419" s="699">
        <v>0.94693814848872004</v>
      </c>
      <c r="R419" s="1041"/>
    </row>
    <row r="420" spans="1:18" customFormat="1" ht="14.4">
      <c r="A420" s="5" t="s">
        <v>829</v>
      </c>
      <c r="B420" s="507">
        <v>3</v>
      </c>
      <c r="C420" s="492">
        <v>73554922</v>
      </c>
      <c r="D420" s="492" t="s">
        <v>1971</v>
      </c>
      <c r="E420" s="507">
        <v>3</v>
      </c>
      <c r="F420" s="492">
        <v>73572544</v>
      </c>
      <c r="G420" s="6" t="s">
        <v>1944</v>
      </c>
      <c r="H420" s="635">
        <v>0.81771000000000005</v>
      </c>
      <c r="I420" s="636">
        <v>1.7600000000000001E-2</v>
      </c>
      <c r="J420" s="636">
        <v>3.0999999999999999E-3</v>
      </c>
      <c r="K420" s="637">
        <v>1.4510000000000001E-8</v>
      </c>
      <c r="L420" s="6" t="s">
        <v>1973</v>
      </c>
      <c r="M420" s="6" t="s">
        <v>19331</v>
      </c>
      <c r="N420" s="636">
        <v>-0.263492</v>
      </c>
      <c r="O420" s="636">
        <v>8.2039100000000004E-2</v>
      </c>
      <c r="P420" s="637">
        <v>1.57314E-3</v>
      </c>
      <c r="Q420" s="700">
        <v>0.19031385294662301</v>
      </c>
      <c r="R420" s="1041"/>
    </row>
    <row r="421" spans="1:18" customFormat="1" ht="14.4">
      <c r="A421" s="3" t="s">
        <v>958</v>
      </c>
      <c r="B421" s="504">
        <v>3</v>
      </c>
      <c r="C421" s="488">
        <v>185302532</v>
      </c>
      <c r="D421" s="488" t="s">
        <v>1975</v>
      </c>
      <c r="E421" s="504">
        <v>3</v>
      </c>
      <c r="F421" s="488">
        <v>185308602</v>
      </c>
      <c r="G421" t="s">
        <v>1510</v>
      </c>
      <c r="H421" s="640">
        <v>0.92185600000000001</v>
      </c>
      <c r="I421" s="641">
        <v>-1.46E-2</v>
      </c>
      <c r="J421" s="641">
        <v>3.5000000000000001E-3</v>
      </c>
      <c r="K421" s="642">
        <v>2.6930000000000001E-5</v>
      </c>
      <c r="L421" t="s">
        <v>273</v>
      </c>
      <c r="M421" t="s">
        <v>19332</v>
      </c>
      <c r="N421" s="641">
        <v>0.185699</v>
      </c>
      <c r="O421" s="641">
        <v>3.1598500000000002E-2</v>
      </c>
      <c r="P421" s="642">
        <v>1.05843E-8</v>
      </c>
      <c r="Q421" s="696">
        <v>0.62966566031315996</v>
      </c>
      <c r="R421" s="1040" t="s">
        <v>14956</v>
      </c>
    </row>
    <row r="422" spans="1:18" customFormat="1" ht="14.4">
      <c r="A422" s="3" t="s">
        <v>958</v>
      </c>
      <c r="B422" s="504">
        <v>3</v>
      </c>
      <c r="C422" s="488">
        <v>185302532</v>
      </c>
      <c r="D422" s="488" t="s">
        <v>1974</v>
      </c>
      <c r="E422" s="504">
        <v>3</v>
      </c>
      <c r="F422" s="488">
        <v>185347230</v>
      </c>
      <c r="G422" t="s">
        <v>1943</v>
      </c>
      <c r="H422" s="640">
        <v>0.82681199999999999</v>
      </c>
      <c r="I422" s="641">
        <v>-1.7600000000000001E-2</v>
      </c>
      <c r="J422" s="641">
        <v>3.0000000000000001E-3</v>
      </c>
      <c r="K422" s="642">
        <v>8.1080000000000005E-9</v>
      </c>
      <c r="L422" t="s">
        <v>273</v>
      </c>
      <c r="M422" t="s">
        <v>19331</v>
      </c>
      <c r="N422" s="641">
        <v>0.21577499999999999</v>
      </c>
      <c r="O422" s="641">
        <v>5.0079699999999998E-2</v>
      </c>
      <c r="P422" s="642">
        <v>2.7492899999999999E-5</v>
      </c>
      <c r="Q422" s="696">
        <v>0.35473016247072903</v>
      </c>
      <c r="R422" s="1040"/>
    </row>
    <row r="423" spans="1:18" customFormat="1" ht="14.4">
      <c r="A423" s="516" t="s">
        <v>831</v>
      </c>
      <c r="B423" s="646">
        <v>4</v>
      </c>
      <c r="C423" s="647">
        <v>16037084</v>
      </c>
      <c r="D423" s="647" t="s">
        <v>831</v>
      </c>
      <c r="E423" s="646">
        <v>4</v>
      </c>
      <c r="F423" s="647">
        <v>16037084</v>
      </c>
      <c r="G423" s="517" t="s">
        <v>1943</v>
      </c>
      <c r="H423" s="648">
        <v>1</v>
      </c>
      <c r="I423" s="649">
        <v>2.06E-2</v>
      </c>
      <c r="J423" s="649">
        <v>3.3999999999999998E-3</v>
      </c>
      <c r="K423" s="650">
        <v>2.2039999999999998E-9</v>
      </c>
      <c r="L423" s="517" t="s">
        <v>1977</v>
      </c>
      <c r="M423" s="517" t="s">
        <v>19332</v>
      </c>
      <c r="N423" s="649">
        <v>-1.0242500000000001</v>
      </c>
      <c r="O423" s="649">
        <v>3.7737699999999999E-2</v>
      </c>
      <c r="P423" s="650">
        <v>1.11761E-84</v>
      </c>
      <c r="Q423" s="698">
        <v>0.95995638857657395</v>
      </c>
      <c r="R423" s="1041" t="s">
        <v>14985</v>
      </c>
    </row>
    <row r="424" spans="1:18" customFormat="1" ht="14.4">
      <c r="A424" s="515" t="s">
        <v>831</v>
      </c>
      <c r="B424" s="672">
        <v>4</v>
      </c>
      <c r="C424" s="509">
        <v>16037084</v>
      </c>
      <c r="D424" s="509" t="s">
        <v>1976</v>
      </c>
      <c r="E424" s="672">
        <v>4</v>
      </c>
      <c r="F424" s="509">
        <v>16035795</v>
      </c>
      <c r="G424" s="1" t="s">
        <v>1951</v>
      </c>
      <c r="H424" s="673">
        <v>0.92613299999999998</v>
      </c>
      <c r="I424" s="674">
        <v>2.07E-2</v>
      </c>
      <c r="J424" s="674">
        <v>3.5000000000000001E-3</v>
      </c>
      <c r="K424" s="675">
        <v>2.5009999999999999E-9</v>
      </c>
      <c r="L424" s="1" t="s">
        <v>1977</v>
      </c>
      <c r="M424" s="1" t="s">
        <v>19331</v>
      </c>
      <c r="N424" s="674">
        <v>-0.81195600000000001</v>
      </c>
      <c r="O424" s="674">
        <v>8.4836800000000004E-2</v>
      </c>
      <c r="P424" s="675">
        <v>1.1092000000000001E-17</v>
      </c>
      <c r="Q424" s="699">
        <v>0.95984350077277203</v>
      </c>
      <c r="R424" s="1041"/>
    </row>
    <row r="425" spans="1:18" customFormat="1" ht="14.4">
      <c r="A425" s="518" t="s">
        <v>831</v>
      </c>
      <c r="B425" s="653">
        <v>4</v>
      </c>
      <c r="C425" s="654">
        <v>16037084</v>
      </c>
      <c r="D425" s="654" t="s">
        <v>1976</v>
      </c>
      <c r="E425" s="653">
        <v>4</v>
      </c>
      <c r="F425" s="654">
        <v>16035795</v>
      </c>
      <c r="G425" s="2" t="s">
        <v>1951</v>
      </c>
      <c r="H425" s="655">
        <v>0.92613299999999998</v>
      </c>
      <c r="I425" s="656">
        <v>2.07E-2</v>
      </c>
      <c r="J425" s="656">
        <v>3.5000000000000001E-3</v>
      </c>
      <c r="K425" s="657">
        <v>2.5009999999999999E-9</v>
      </c>
      <c r="L425" s="2" t="s">
        <v>1978</v>
      </c>
      <c r="M425" s="2" t="s">
        <v>19332</v>
      </c>
      <c r="N425" s="656">
        <v>-0.33099200000000001</v>
      </c>
      <c r="O425" s="656">
        <v>3.5511500000000001E-2</v>
      </c>
      <c r="P425" s="657">
        <v>2.0306900000000002E-18</v>
      </c>
      <c r="Q425" s="703">
        <v>0.95799586462497199</v>
      </c>
      <c r="R425" s="1041"/>
    </row>
    <row r="426" spans="1:18" customFormat="1" ht="14.4">
      <c r="A426" s="3" t="s">
        <v>960</v>
      </c>
      <c r="B426" s="504">
        <v>5</v>
      </c>
      <c r="C426" s="488">
        <v>64401565</v>
      </c>
      <c r="D426" s="488" t="s">
        <v>960</v>
      </c>
      <c r="E426" s="504">
        <v>5</v>
      </c>
      <c r="F426" s="488">
        <v>64401565</v>
      </c>
      <c r="G426" t="s">
        <v>1944</v>
      </c>
      <c r="H426" s="640">
        <v>1</v>
      </c>
      <c r="I426" s="641">
        <v>-4.1500000000000002E-2</v>
      </c>
      <c r="J426" s="641">
        <v>5.8999999999999999E-3</v>
      </c>
      <c r="K426" s="642">
        <v>1.742E-12</v>
      </c>
      <c r="L426" t="s">
        <v>1980</v>
      </c>
      <c r="M426" t="s">
        <v>19296</v>
      </c>
      <c r="N426" s="641">
        <v>-0.70909699999999998</v>
      </c>
      <c r="O426" s="641">
        <v>0.18274099999999999</v>
      </c>
      <c r="P426" s="642">
        <v>1.62397E-4</v>
      </c>
      <c r="Q426" s="696">
        <v>3.82285905770667E-2</v>
      </c>
      <c r="R426" s="645" t="s">
        <v>14956</v>
      </c>
    </row>
    <row r="427" spans="1:18" customFormat="1" ht="14.4">
      <c r="A427" s="513" t="s">
        <v>849</v>
      </c>
      <c r="B427" s="660">
        <v>5</v>
      </c>
      <c r="C427" s="661">
        <v>108113740</v>
      </c>
      <c r="D427" s="661" t="s">
        <v>19339</v>
      </c>
      <c r="E427" s="660">
        <v>5</v>
      </c>
      <c r="F427" s="661">
        <v>108072050</v>
      </c>
      <c r="G427" s="514" t="s">
        <v>1944</v>
      </c>
      <c r="H427" s="662">
        <v>0.80116200000000004</v>
      </c>
      <c r="I427" s="663">
        <v>4.0500000000000001E-2</v>
      </c>
      <c r="J427" s="663">
        <v>5.5999999999999999E-3</v>
      </c>
      <c r="K427" s="664">
        <v>4.6280000000000001E-13</v>
      </c>
      <c r="L427" s="514" t="s">
        <v>16060</v>
      </c>
      <c r="M427" s="514" t="s">
        <v>19332</v>
      </c>
      <c r="N427" s="663">
        <v>0.60311700000000001</v>
      </c>
      <c r="O427" s="663">
        <v>6.9205199999999994E-2</v>
      </c>
      <c r="P427" s="664">
        <v>1.6518E-16</v>
      </c>
      <c r="Q427" s="697">
        <v>4.5889586758911499E-2</v>
      </c>
      <c r="R427" s="630" t="s">
        <v>14985</v>
      </c>
    </row>
    <row r="428" spans="1:18" customFormat="1" ht="14.4">
      <c r="A428" s="3" t="s">
        <v>304</v>
      </c>
      <c r="B428" s="504">
        <v>6</v>
      </c>
      <c r="C428" s="488">
        <v>118667522</v>
      </c>
      <c r="D428" s="488" t="s">
        <v>1836</v>
      </c>
      <c r="E428" s="504">
        <v>6</v>
      </c>
      <c r="F428" s="488">
        <v>118653705</v>
      </c>
      <c r="G428" t="s">
        <v>1510</v>
      </c>
      <c r="H428" s="640">
        <v>0.88259100000000001</v>
      </c>
      <c r="I428" s="641">
        <v>5.8400000000000001E-2</v>
      </c>
      <c r="J428" s="641">
        <v>2.8999999999999998E-3</v>
      </c>
      <c r="K428" s="642">
        <v>5.9059999999999997E-89</v>
      </c>
      <c r="L428" t="s">
        <v>1837</v>
      </c>
      <c r="M428" t="s">
        <v>19292</v>
      </c>
      <c r="N428" s="641">
        <v>0.22695499999999999</v>
      </c>
      <c r="O428" s="641">
        <v>6.0191300000000003E-2</v>
      </c>
      <c r="P428" s="642">
        <v>1.9437400000000001E-4</v>
      </c>
      <c r="Q428" s="696">
        <v>0.307512402988117</v>
      </c>
      <c r="R428" s="645" t="s">
        <v>14956</v>
      </c>
    </row>
    <row r="429" spans="1:18" customFormat="1" ht="14.4">
      <c r="A429" s="495" t="s">
        <v>962</v>
      </c>
      <c r="B429" s="501">
        <v>6</v>
      </c>
      <c r="C429" s="497">
        <v>126881295</v>
      </c>
      <c r="D429" s="497" t="s">
        <v>1981</v>
      </c>
      <c r="E429" s="501">
        <v>6</v>
      </c>
      <c r="F429" s="497">
        <v>126865884</v>
      </c>
      <c r="G429" s="496" t="s">
        <v>1944</v>
      </c>
      <c r="H429" s="667">
        <v>0.83798099999999998</v>
      </c>
      <c r="I429" s="668">
        <v>2.6100000000000002E-2</v>
      </c>
      <c r="J429" s="668">
        <v>2.8999999999999998E-3</v>
      </c>
      <c r="K429" s="669">
        <v>3.6369999999999999E-19</v>
      </c>
      <c r="L429" s="496" t="s">
        <v>1416</v>
      </c>
      <c r="M429" s="496" t="s">
        <v>19299</v>
      </c>
      <c r="N429" s="668">
        <v>-0.36663899999999999</v>
      </c>
      <c r="O429" s="668">
        <v>9.6359100000000003E-2</v>
      </c>
      <c r="P429" s="669">
        <v>2.0073199999999999E-4</v>
      </c>
      <c r="Q429" s="702">
        <v>8.7915108797158595E-2</v>
      </c>
      <c r="R429" s="1040" t="s">
        <v>14956</v>
      </c>
    </row>
    <row r="430" spans="1:18" customFormat="1" ht="14.4">
      <c r="A430" s="5" t="s">
        <v>962</v>
      </c>
      <c r="B430" s="507">
        <v>6</v>
      </c>
      <c r="C430" s="492">
        <v>126881295</v>
      </c>
      <c r="D430" s="492" t="s">
        <v>1981</v>
      </c>
      <c r="E430" s="507">
        <v>6</v>
      </c>
      <c r="F430" s="492">
        <v>126865884</v>
      </c>
      <c r="G430" s="6" t="s">
        <v>1944</v>
      </c>
      <c r="H430" s="635">
        <v>0.83798099999999998</v>
      </c>
      <c r="I430" s="636">
        <v>2.6100000000000002E-2</v>
      </c>
      <c r="J430" s="636">
        <v>2.8999999999999998E-3</v>
      </c>
      <c r="K430" s="637">
        <v>3.6369999999999999E-19</v>
      </c>
      <c r="L430" s="6" t="s">
        <v>1416</v>
      </c>
      <c r="M430" s="6" t="s">
        <v>19300</v>
      </c>
      <c r="N430" s="636">
        <v>-0.16967499999999999</v>
      </c>
      <c r="O430" s="636">
        <v>6.0472699999999997E-2</v>
      </c>
      <c r="P430" s="637">
        <v>5.82301E-3</v>
      </c>
      <c r="Q430" s="700">
        <v>1.95849665775778E-2</v>
      </c>
      <c r="R430" s="1040"/>
    </row>
    <row r="431" spans="1:18" customFormat="1" ht="14.4">
      <c r="A431" s="3" t="s">
        <v>972</v>
      </c>
      <c r="B431" s="504">
        <v>7</v>
      </c>
      <c r="C431" s="488">
        <v>116191301</v>
      </c>
      <c r="D431" s="488" t="s">
        <v>1847</v>
      </c>
      <c r="E431" s="504">
        <v>7</v>
      </c>
      <c r="F431" s="488">
        <v>116186241</v>
      </c>
      <c r="G431" t="s">
        <v>1461</v>
      </c>
      <c r="H431" s="640">
        <v>0.99512699999999998</v>
      </c>
      <c r="I431" s="641">
        <v>-4.1399999999999999E-2</v>
      </c>
      <c r="J431" s="641">
        <v>2.8999999999999998E-3</v>
      </c>
      <c r="K431" s="642">
        <v>8.9550000000000001E-45</v>
      </c>
      <c r="L431" t="s">
        <v>309</v>
      </c>
      <c r="M431" t="s">
        <v>19325</v>
      </c>
      <c r="N431" s="641">
        <v>-0.380527</v>
      </c>
      <c r="O431" s="641">
        <v>9.6501100000000006E-2</v>
      </c>
      <c r="P431" s="642">
        <v>1.4844000000000001E-4</v>
      </c>
      <c r="Q431" s="696">
        <v>0.188718087300453</v>
      </c>
      <c r="R431" s="1040" t="s">
        <v>14956</v>
      </c>
    </row>
    <row r="432" spans="1:18" customFormat="1" ht="14.4">
      <c r="A432" s="3" t="s">
        <v>972</v>
      </c>
      <c r="B432" s="504">
        <v>7</v>
      </c>
      <c r="C432" s="488">
        <v>116191301</v>
      </c>
      <c r="D432" s="488" t="s">
        <v>307</v>
      </c>
      <c r="E432" s="504">
        <v>7</v>
      </c>
      <c r="F432" s="488">
        <v>116198621</v>
      </c>
      <c r="G432" t="s">
        <v>1575</v>
      </c>
      <c r="H432" s="640">
        <v>0.97662800000000005</v>
      </c>
      <c r="I432" s="641">
        <v>-4.0800000000000003E-2</v>
      </c>
      <c r="J432" s="641">
        <v>2.8999999999999998E-3</v>
      </c>
      <c r="K432" s="642">
        <v>1.3669999999999999E-44</v>
      </c>
      <c r="L432" t="s">
        <v>309</v>
      </c>
      <c r="M432" t="s">
        <v>19293</v>
      </c>
      <c r="N432" s="641">
        <v>-0.127777</v>
      </c>
      <c r="O432" s="641">
        <v>2.7034099999999998E-2</v>
      </c>
      <c r="P432" s="642">
        <v>3.50712E-6</v>
      </c>
      <c r="Q432" s="696">
        <v>4.86668583579336E-2</v>
      </c>
      <c r="R432" s="1040"/>
    </row>
    <row r="433" spans="1:18" customFormat="1" ht="14.4">
      <c r="A433" s="513" t="s">
        <v>466</v>
      </c>
      <c r="B433" s="660">
        <v>9</v>
      </c>
      <c r="C433" s="661">
        <v>13988817</v>
      </c>
      <c r="D433" s="661" t="s">
        <v>19340</v>
      </c>
      <c r="E433" s="660">
        <v>9</v>
      </c>
      <c r="F433" s="661">
        <v>14004053</v>
      </c>
      <c r="G433" s="514" t="s">
        <v>1944</v>
      </c>
      <c r="H433" s="662">
        <v>0.83148699999999998</v>
      </c>
      <c r="I433" s="663">
        <v>-2.5999999999999999E-2</v>
      </c>
      <c r="J433" s="663">
        <v>5.1000000000000004E-3</v>
      </c>
      <c r="K433" s="664">
        <v>4.4229999999999998E-7</v>
      </c>
      <c r="L433" s="514" t="s">
        <v>19341</v>
      </c>
      <c r="M433" s="514" t="s">
        <v>19301</v>
      </c>
      <c r="N433" s="663">
        <v>-0.50765800000000005</v>
      </c>
      <c r="O433" s="663">
        <v>0.128497</v>
      </c>
      <c r="P433" s="664">
        <v>1.27117E-4</v>
      </c>
      <c r="Q433" s="697">
        <v>6.3919516660014206E-2</v>
      </c>
      <c r="R433" s="630" t="s">
        <v>14956</v>
      </c>
    </row>
    <row r="434" spans="1:18" customFormat="1" ht="14.4">
      <c r="A434" s="3" t="s">
        <v>980</v>
      </c>
      <c r="B434" s="504">
        <v>10</v>
      </c>
      <c r="C434" s="488">
        <v>75428296</v>
      </c>
      <c r="D434" s="488" t="s">
        <v>1982</v>
      </c>
      <c r="E434" s="504">
        <v>10</v>
      </c>
      <c r="F434" s="488">
        <v>75422314</v>
      </c>
      <c r="G434" t="s">
        <v>1946</v>
      </c>
      <c r="H434" s="640">
        <v>0.94097200000000003</v>
      </c>
      <c r="I434" s="641">
        <v>2.4899999999999999E-2</v>
      </c>
      <c r="J434" s="641">
        <v>4.1000000000000003E-3</v>
      </c>
      <c r="K434" s="642">
        <v>1.9399999999999999E-9</v>
      </c>
      <c r="L434" t="s">
        <v>328</v>
      </c>
      <c r="M434" t="s">
        <v>19293</v>
      </c>
      <c r="N434" s="641">
        <v>-0.17599899999999999</v>
      </c>
      <c r="O434" s="641">
        <v>3.0301999999999999E-2</v>
      </c>
      <c r="P434" s="642">
        <v>1.60009E-8</v>
      </c>
      <c r="Q434" s="696">
        <v>0.23754889962402601</v>
      </c>
      <c r="R434" s="1040" t="s">
        <v>14956</v>
      </c>
    </row>
    <row r="435" spans="1:18" customFormat="1" ht="14.4">
      <c r="A435" s="3" t="s">
        <v>980</v>
      </c>
      <c r="B435" s="504">
        <v>10</v>
      </c>
      <c r="C435" s="488">
        <v>75428296</v>
      </c>
      <c r="D435" s="488" t="s">
        <v>1983</v>
      </c>
      <c r="E435" s="504">
        <v>10</v>
      </c>
      <c r="F435" s="488">
        <v>75449789</v>
      </c>
      <c r="G435" t="s">
        <v>1950</v>
      </c>
      <c r="H435" s="640">
        <v>0.89207400000000003</v>
      </c>
      <c r="I435" s="641">
        <v>2.3900000000000001E-2</v>
      </c>
      <c r="J435" s="641">
        <v>4.1999999999999997E-3</v>
      </c>
      <c r="K435" s="642">
        <v>1.5349999999999998E-8</v>
      </c>
      <c r="L435" t="s">
        <v>1984</v>
      </c>
      <c r="M435" t="s">
        <v>19312</v>
      </c>
      <c r="N435" s="641">
        <v>-0.22931699999999999</v>
      </c>
      <c r="O435" s="641">
        <v>5.1633600000000002E-2</v>
      </c>
      <c r="P435" s="642">
        <v>1.6111199999999999E-5</v>
      </c>
      <c r="Q435" s="696">
        <v>7.7372562718405799E-2</v>
      </c>
      <c r="R435" s="1040"/>
    </row>
    <row r="436" spans="1:18" customFormat="1" ht="14.4">
      <c r="A436" s="495" t="s">
        <v>337</v>
      </c>
      <c r="B436" s="501">
        <v>11</v>
      </c>
      <c r="C436" s="497">
        <v>61552680</v>
      </c>
      <c r="D436" s="497" t="s">
        <v>1860</v>
      </c>
      <c r="E436" s="501">
        <v>11</v>
      </c>
      <c r="F436" s="497">
        <v>61569306</v>
      </c>
      <c r="G436" s="496" t="s">
        <v>1943</v>
      </c>
      <c r="H436" s="667">
        <v>0.96894000000000002</v>
      </c>
      <c r="I436" s="668">
        <v>-2.3400000000000001E-2</v>
      </c>
      <c r="J436" s="668">
        <v>3.2000000000000002E-3</v>
      </c>
      <c r="K436" s="669">
        <v>1.4349999999999999E-13</v>
      </c>
      <c r="L436" s="496" t="s">
        <v>1861</v>
      </c>
      <c r="M436" s="496" t="s">
        <v>19296</v>
      </c>
      <c r="N436" s="668">
        <v>-0.73766399999999999</v>
      </c>
      <c r="O436" s="668">
        <v>6.2522999999999995E-2</v>
      </c>
      <c r="P436" s="669">
        <v>1.61508E-22</v>
      </c>
      <c r="Q436" s="702">
        <v>0.69714479038858901</v>
      </c>
      <c r="R436" s="1040" t="s">
        <v>14956</v>
      </c>
    </row>
    <row r="437" spans="1:18" customFormat="1" ht="14.4">
      <c r="A437" s="3" t="s">
        <v>337</v>
      </c>
      <c r="B437" s="504">
        <v>11</v>
      </c>
      <c r="C437" s="488">
        <v>61552680</v>
      </c>
      <c r="D437" s="488" t="s">
        <v>1862</v>
      </c>
      <c r="E437" s="504">
        <v>11</v>
      </c>
      <c r="F437" s="488">
        <v>61567753</v>
      </c>
      <c r="G437" t="s">
        <v>1949</v>
      </c>
      <c r="H437" s="640">
        <v>0.89071400000000001</v>
      </c>
      <c r="I437" s="641">
        <v>-2.2700000000000001E-2</v>
      </c>
      <c r="J437" s="641">
        <v>3.3E-3</v>
      </c>
      <c r="K437" s="642">
        <v>4.3819999999999997E-12</v>
      </c>
      <c r="L437" t="s">
        <v>1861</v>
      </c>
      <c r="M437" t="s">
        <v>19312</v>
      </c>
      <c r="N437" s="641">
        <v>-0.87997400000000003</v>
      </c>
      <c r="O437" s="641">
        <v>5.8718199999999998E-2</v>
      </c>
      <c r="P437" s="642">
        <v>7.6254000000000006E-33</v>
      </c>
      <c r="Q437" s="696">
        <v>0.66911594246157902</v>
      </c>
      <c r="R437" s="1040"/>
    </row>
    <row r="438" spans="1:18" customFormat="1" ht="14.4">
      <c r="A438" s="3" t="s">
        <v>337</v>
      </c>
      <c r="B438" s="504">
        <v>11</v>
      </c>
      <c r="C438" s="488">
        <v>61552680</v>
      </c>
      <c r="D438" s="488" t="s">
        <v>1872</v>
      </c>
      <c r="E438" s="504">
        <v>11</v>
      </c>
      <c r="F438" s="488">
        <v>61551927</v>
      </c>
      <c r="G438" t="s">
        <v>1951</v>
      </c>
      <c r="H438" s="640">
        <v>0.98404700000000001</v>
      </c>
      <c r="I438" s="641">
        <v>-2.3800000000000002E-2</v>
      </c>
      <c r="J438" s="641">
        <v>3.2000000000000002E-3</v>
      </c>
      <c r="K438" s="642">
        <v>7.2929999999999998E-14</v>
      </c>
      <c r="L438" t="s">
        <v>339</v>
      </c>
      <c r="M438" t="s">
        <v>19293</v>
      </c>
      <c r="N438" s="641">
        <v>0.13617099999999999</v>
      </c>
      <c r="O438" s="641">
        <v>2.64198E-2</v>
      </c>
      <c r="P438" s="642">
        <v>4.6132499999999998E-7</v>
      </c>
      <c r="Q438" s="696">
        <v>0.65833570316936696</v>
      </c>
      <c r="R438" s="1040"/>
    </row>
    <row r="439" spans="1:18" customFormat="1" ht="14.4">
      <c r="A439" s="3" t="s">
        <v>337</v>
      </c>
      <c r="B439" s="504">
        <v>11</v>
      </c>
      <c r="C439" s="488">
        <v>61552680</v>
      </c>
      <c r="D439" s="488" t="s">
        <v>1862</v>
      </c>
      <c r="E439" s="504">
        <v>11</v>
      </c>
      <c r="F439" s="488">
        <v>61567753</v>
      </c>
      <c r="G439" t="s">
        <v>1949</v>
      </c>
      <c r="H439" s="640">
        <v>0.89071400000000001</v>
      </c>
      <c r="I439" s="641">
        <v>-2.2700000000000001E-2</v>
      </c>
      <c r="J439" s="641">
        <v>3.3E-3</v>
      </c>
      <c r="K439" s="642">
        <v>4.3819999999999997E-12</v>
      </c>
      <c r="L439" t="s">
        <v>1861</v>
      </c>
      <c r="M439" t="s">
        <v>19305</v>
      </c>
      <c r="N439" s="641">
        <v>-0.28731600000000002</v>
      </c>
      <c r="O439" s="641">
        <v>4.6258599999999997E-2</v>
      </c>
      <c r="P439" s="642">
        <v>6.0782799999999998E-9</v>
      </c>
      <c r="Q439" s="696">
        <v>0.56946472901955203</v>
      </c>
      <c r="R439" s="1040"/>
    </row>
    <row r="440" spans="1:18" customFormat="1" ht="14.4">
      <c r="A440" s="3" t="s">
        <v>337</v>
      </c>
      <c r="B440" s="504">
        <v>11</v>
      </c>
      <c r="C440" s="488">
        <v>61552680</v>
      </c>
      <c r="D440" s="488" t="s">
        <v>1870</v>
      </c>
      <c r="E440" s="504">
        <v>11</v>
      </c>
      <c r="F440" s="488">
        <v>61581656</v>
      </c>
      <c r="G440" t="s">
        <v>1575</v>
      </c>
      <c r="H440" s="640">
        <v>0.81952400000000003</v>
      </c>
      <c r="I440" s="641">
        <v>-2.2700000000000001E-2</v>
      </c>
      <c r="J440" s="641">
        <v>3.3999999999999998E-3</v>
      </c>
      <c r="K440" s="642">
        <v>1.6869999999999999E-11</v>
      </c>
      <c r="L440" t="s">
        <v>1861</v>
      </c>
      <c r="M440" t="s">
        <v>19304</v>
      </c>
      <c r="N440" s="641">
        <v>-0.29216599999999998</v>
      </c>
      <c r="O440" s="641">
        <v>5.7481600000000001E-2</v>
      </c>
      <c r="P440" s="642">
        <v>1.3584899999999999E-6</v>
      </c>
      <c r="Q440" s="696">
        <v>0.55915615238236704</v>
      </c>
      <c r="R440" s="1040"/>
    </row>
    <row r="441" spans="1:18" customFormat="1" ht="14.4">
      <c r="A441" s="3" t="s">
        <v>337</v>
      </c>
      <c r="B441" s="504">
        <v>11</v>
      </c>
      <c r="C441" s="488">
        <v>61552680</v>
      </c>
      <c r="D441" s="488" t="s">
        <v>1860</v>
      </c>
      <c r="E441" s="504">
        <v>11</v>
      </c>
      <c r="F441" s="488">
        <v>61569306</v>
      </c>
      <c r="G441" t="s">
        <v>1943</v>
      </c>
      <c r="H441" s="640">
        <v>0.96894000000000002</v>
      </c>
      <c r="I441" s="641">
        <v>-2.3400000000000001E-2</v>
      </c>
      <c r="J441" s="641">
        <v>3.2000000000000002E-3</v>
      </c>
      <c r="K441" s="642">
        <v>1.4349999999999999E-13</v>
      </c>
      <c r="L441" t="s">
        <v>1861</v>
      </c>
      <c r="M441" t="s">
        <v>19332</v>
      </c>
      <c r="N441" s="641">
        <v>-0.192694</v>
      </c>
      <c r="O441" s="641">
        <v>4.50049E-2</v>
      </c>
      <c r="P441" s="642">
        <v>2.4619099999999999E-5</v>
      </c>
      <c r="Q441" s="696">
        <v>0.48213354483340598</v>
      </c>
      <c r="R441" s="1040"/>
    </row>
    <row r="442" spans="1:18" customFormat="1" ht="14.4">
      <c r="A442" s="3" t="s">
        <v>337</v>
      </c>
      <c r="B442" s="504">
        <v>11</v>
      </c>
      <c r="C442" s="488">
        <v>61552680</v>
      </c>
      <c r="D442" s="488" t="s">
        <v>1862</v>
      </c>
      <c r="E442" s="504">
        <v>11</v>
      </c>
      <c r="F442" s="488">
        <v>61567753</v>
      </c>
      <c r="G442" t="s">
        <v>1949</v>
      </c>
      <c r="H442" s="640">
        <v>0.89071400000000001</v>
      </c>
      <c r="I442" s="641">
        <v>-2.2700000000000001E-2</v>
      </c>
      <c r="J442" s="641">
        <v>3.3E-3</v>
      </c>
      <c r="K442" s="642">
        <v>4.3819999999999997E-12</v>
      </c>
      <c r="L442" t="s">
        <v>1861</v>
      </c>
      <c r="M442" t="s">
        <v>19297</v>
      </c>
      <c r="N442" s="641">
        <v>-0.28958099999999998</v>
      </c>
      <c r="O442" s="641">
        <v>5.1817000000000002E-2</v>
      </c>
      <c r="P442" s="642">
        <v>1.01448E-7</v>
      </c>
      <c r="Q442" s="696">
        <v>0.41114131890109601</v>
      </c>
      <c r="R442" s="1040"/>
    </row>
    <row r="443" spans="1:18" customFormat="1" ht="14.4">
      <c r="A443" s="3" t="s">
        <v>337</v>
      </c>
      <c r="B443" s="504">
        <v>11</v>
      </c>
      <c r="C443" s="488">
        <v>61552680</v>
      </c>
      <c r="D443" s="488" t="s">
        <v>1862</v>
      </c>
      <c r="E443" s="504">
        <v>11</v>
      </c>
      <c r="F443" s="488">
        <v>61567753</v>
      </c>
      <c r="G443" t="s">
        <v>1949</v>
      </c>
      <c r="H443" s="640">
        <v>0.89071400000000001</v>
      </c>
      <c r="I443" s="641">
        <v>-2.2700000000000001E-2</v>
      </c>
      <c r="J443" s="641">
        <v>3.3E-3</v>
      </c>
      <c r="K443" s="642">
        <v>4.3819999999999997E-12</v>
      </c>
      <c r="L443" t="s">
        <v>1861</v>
      </c>
      <c r="M443" t="s">
        <v>19298</v>
      </c>
      <c r="N443" s="641">
        <v>-0.33665</v>
      </c>
      <c r="O443" s="641">
        <v>5.8762500000000002E-2</v>
      </c>
      <c r="P443" s="642">
        <v>6.6801200000000001E-8</v>
      </c>
      <c r="Q443" s="696">
        <v>0.35448296095908</v>
      </c>
      <c r="R443" s="1040"/>
    </row>
    <row r="444" spans="1:18" customFormat="1" ht="14.4">
      <c r="A444" s="3" t="s">
        <v>337</v>
      </c>
      <c r="B444" s="504">
        <v>11</v>
      </c>
      <c r="C444" s="488">
        <v>61552680</v>
      </c>
      <c r="D444" s="488" t="s">
        <v>1871</v>
      </c>
      <c r="E444" s="504">
        <v>11</v>
      </c>
      <c r="F444" s="488">
        <v>61560081</v>
      </c>
      <c r="G444" t="s">
        <v>1575</v>
      </c>
      <c r="H444" s="640">
        <v>0.899621</v>
      </c>
      <c r="I444" s="641">
        <v>-2.3E-2</v>
      </c>
      <c r="J444" s="641">
        <v>3.3E-3</v>
      </c>
      <c r="K444" s="642">
        <v>2.3169999999999999E-12</v>
      </c>
      <c r="L444" t="s">
        <v>339</v>
      </c>
      <c r="M444" t="s">
        <v>19291</v>
      </c>
      <c r="N444" s="641">
        <v>0.16270799999999999</v>
      </c>
      <c r="O444" s="641">
        <v>3.9786200000000001E-2</v>
      </c>
      <c r="P444" s="642">
        <v>6.7407600000000002E-5</v>
      </c>
      <c r="Q444" s="696">
        <v>0.34633442823175298</v>
      </c>
      <c r="R444" s="1040"/>
    </row>
    <row r="445" spans="1:18" customFormat="1" ht="14.4">
      <c r="A445" s="3" t="s">
        <v>337</v>
      </c>
      <c r="B445" s="504">
        <v>11</v>
      </c>
      <c r="C445" s="488">
        <v>61552680</v>
      </c>
      <c r="D445" s="488" t="s">
        <v>1871</v>
      </c>
      <c r="E445" s="504">
        <v>11</v>
      </c>
      <c r="F445" s="488">
        <v>61560081</v>
      </c>
      <c r="G445" t="s">
        <v>1575</v>
      </c>
      <c r="H445" s="640">
        <v>0.899621</v>
      </c>
      <c r="I445" s="641">
        <v>-2.3E-2</v>
      </c>
      <c r="J445" s="641">
        <v>3.3E-3</v>
      </c>
      <c r="K445" s="642">
        <v>2.3169999999999999E-12</v>
      </c>
      <c r="L445" t="s">
        <v>339</v>
      </c>
      <c r="M445" t="s">
        <v>19298</v>
      </c>
      <c r="N445" s="641">
        <v>0.23985899999999999</v>
      </c>
      <c r="O445" s="641">
        <v>4.7343799999999998E-2</v>
      </c>
      <c r="P445" s="642">
        <v>1.36035E-6</v>
      </c>
      <c r="Q445" s="696">
        <v>0.304815473303857</v>
      </c>
      <c r="R445" s="1040"/>
    </row>
    <row r="446" spans="1:18" customFormat="1" ht="14.4">
      <c r="A446" s="3" t="s">
        <v>337</v>
      </c>
      <c r="B446" s="504">
        <v>11</v>
      </c>
      <c r="C446" s="488">
        <v>61552680</v>
      </c>
      <c r="D446" s="488" t="s">
        <v>1869</v>
      </c>
      <c r="E446" s="504">
        <v>11</v>
      </c>
      <c r="F446" s="488">
        <v>61565908</v>
      </c>
      <c r="G446" t="s">
        <v>1944</v>
      </c>
      <c r="H446" s="640">
        <v>0.94194800000000001</v>
      </c>
      <c r="I446" s="641">
        <v>-2.2800000000000001E-2</v>
      </c>
      <c r="J446" s="641">
        <v>3.2000000000000002E-3</v>
      </c>
      <c r="K446" s="642">
        <v>1.528E-12</v>
      </c>
      <c r="L446" t="s">
        <v>1861</v>
      </c>
      <c r="M446" t="s">
        <v>19324</v>
      </c>
      <c r="N446" s="641">
        <v>-0.42604500000000001</v>
      </c>
      <c r="O446" s="641">
        <v>8.8119500000000003E-2</v>
      </c>
      <c r="P446" s="642">
        <v>4.77644E-6</v>
      </c>
      <c r="Q446" s="696">
        <v>0.30149369405059601</v>
      </c>
      <c r="R446" s="1040"/>
    </row>
    <row r="447" spans="1:18" customFormat="1" ht="14.4">
      <c r="A447" s="3" t="s">
        <v>337</v>
      </c>
      <c r="B447" s="504">
        <v>11</v>
      </c>
      <c r="C447" s="488">
        <v>61552680</v>
      </c>
      <c r="D447" s="488" t="s">
        <v>1867</v>
      </c>
      <c r="E447" s="504">
        <v>11</v>
      </c>
      <c r="F447" s="488">
        <v>61549025</v>
      </c>
      <c r="G447" t="s">
        <v>1575</v>
      </c>
      <c r="H447" s="640">
        <v>0.98209199999999996</v>
      </c>
      <c r="I447" s="641">
        <v>-2.3400000000000001E-2</v>
      </c>
      <c r="J447" s="641">
        <v>3.2000000000000002E-3</v>
      </c>
      <c r="K447" s="642">
        <v>1.8700000000000001E-13</v>
      </c>
      <c r="L447" t="s">
        <v>1868</v>
      </c>
      <c r="M447" t="s">
        <v>19323</v>
      </c>
      <c r="N447" s="641">
        <v>0.25090299999999999</v>
      </c>
      <c r="O447" s="641">
        <v>7.6534199999999997E-2</v>
      </c>
      <c r="P447" s="642">
        <v>1.43279E-3</v>
      </c>
      <c r="Q447" s="696">
        <v>0.19832192197460299</v>
      </c>
      <c r="R447" s="1040"/>
    </row>
    <row r="448" spans="1:18" customFormat="1" ht="14.4">
      <c r="A448" s="3" t="s">
        <v>337</v>
      </c>
      <c r="B448" s="504">
        <v>11</v>
      </c>
      <c r="C448" s="488">
        <v>61552680</v>
      </c>
      <c r="D448" s="488" t="s">
        <v>1862</v>
      </c>
      <c r="E448" s="504">
        <v>11</v>
      </c>
      <c r="F448" s="488">
        <v>61567753</v>
      </c>
      <c r="G448" t="s">
        <v>1949</v>
      </c>
      <c r="H448" s="640">
        <v>0.89071400000000001</v>
      </c>
      <c r="I448" s="641">
        <v>-2.2700000000000001E-2</v>
      </c>
      <c r="J448" s="641">
        <v>3.3E-3</v>
      </c>
      <c r="K448" s="642">
        <v>4.3819999999999997E-12</v>
      </c>
      <c r="L448" t="s">
        <v>1424</v>
      </c>
      <c r="M448" t="s">
        <v>19312</v>
      </c>
      <c r="N448" s="641">
        <v>-0.397758</v>
      </c>
      <c r="O448" s="641">
        <v>5.5173699999999999E-2</v>
      </c>
      <c r="P448" s="642">
        <v>1.7931100000000001E-11</v>
      </c>
      <c r="Q448" s="696">
        <v>0.13547803291791299</v>
      </c>
      <c r="R448" s="1040"/>
    </row>
    <row r="449" spans="1:18" customFormat="1" ht="14.4">
      <c r="A449" s="3" t="s">
        <v>337</v>
      </c>
      <c r="B449" s="504">
        <v>11</v>
      </c>
      <c r="C449" s="488">
        <v>61552680</v>
      </c>
      <c r="D449" s="488" t="s">
        <v>1862</v>
      </c>
      <c r="E449" s="504">
        <v>11</v>
      </c>
      <c r="F449" s="488">
        <v>61567753</v>
      </c>
      <c r="G449" t="s">
        <v>1949</v>
      </c>
      <c r="H449" s="640">
        <v>0.89071400000000001</v>
      </c>
      <c r="I449" s="641">
        <v>-2.2700000000000001E-2</v>
      </c>
      <c r="J449" s="641">
        <v>3.3E-3</v>
      </c>
      <c r="K449" s="642">
        <v>4.3819999999999997E-12</v>
      </c>
      <c r="L449" t="s">
        <v>1861</v>
      </c>
      <c r="M449" t="s">
        <v>19300</v>
      </c>
      <c r="N449" s="641">
        <v>-0.36732199999999998</v>
      </c>
      <c r="O449" s="641">
        <v>5.27679E-2</v>
      </c>
      <c r="P449" s="642">
        <v>1.69252E-10</v>
      </c>
      <c r="Q449" s="696">
        <v>9.8276495489964297E-2</v>
      </c>
      <c r="R449" s="1040"/>
    </row>
    <row r="450" spans="1:18" customFormat="1" ht="14.4">
      <c r="A450" s="3" t="s">
        <v>337</v>
      </c>
      <c r="B450" s="504">
        <v>11</v>
      </c>
      <c r="C450" s="488">
        <v>61552680</v>
      </c>
      <c r="D450" s="488" t="s">
        <v>1865</v>
      </c>
      <c r="E450" s="504">
        <v>11</v>
      </c>
      <c r="F450" s="488">
        <v>61546592</v>
      </c>
      <c r="G450" t="s">
        <v>1461</v>
      </c>
      <c r="H450" s="640">
        <v>0.94315400000000005</v>
      </c>
      <c r="I450" s="641">
        <v>-2.23E-2</v>
      </c>
      <c r="J450" s="641">
        <v>3.0999999999999999E-3</v>
      </c>
      <c r="K450" s="642">
        <v>1.3310000000000001E-12</v>
      </c>
      <c r="L450" t="s">
        <v>1866</v>
      </c>
      <c r="M450" t="s">
        <v>19328</v>
      </c>
      <c r="N450" s="641">
        <v>-0.40063500000000002</v>
      </c>
      <c r="O450" s="641">
        <v>0.11070000000000001</v>
      </c>
      <c r="P450" s="642">
        <v>4.6389400000000001E-4</v>
      </c>
      <c r="Q450" s="696">
        <v>6.3481194263941304E-2</v>
      </c>
      <c r="R450" s="1040"/>
    </row>
    <row r="451" spans="1:18" customFormat="1" ht="14.4">
      <c r="A451" s="3" t="s">
        <v>337</v>
      </c>
      <c r="B451" s="504">
        <v>11</v>
      </c>
      <c r="C451" s="488">
        <v>61552680</v>
      </c>
      <c r="D451" s="488" t="s">
        <v>1863</v>
      </c>
      <c r="E451" s="504">
        <v>11</v>
      </c>
      <c r="F451" s="488">
        <v>61547237</v>
      </c>
      <c r="G451" t="s">
        <v>1946</v>
      </c>
      <c r="H451" s="640">
        <v>0.86571799999999999</v>
      </c>
      <c r="I451" s="641">
        <v>-2.1399999999999999E-2</v>
      </c>
      <c r="J451" s="641">
        <v>3.2000000000000002E-3</v>
      </c>
      <c r="K451" s="642">
        <v>3.5929999999999999E-11</v>
      </c>
      <c r="L451" t="s">
        <v>1866</v>
      </c>
      <c r="M451" t="s">
        <v>19298</v>
      </c>
      <c r="N451" s="641">
        <v>-0.39698800000000001</v>
      </c>
      <c r="O451" s="641">
        <v>9.9069599999999994E-2</v>
      </c>
      <c r="P451" s="642">
        <v>1.02891E-4</v>
      </c>
      <c r="Q451" s="696">
        <v>2.57148611803176E-2</v>
      </c>
      <c r="R451" s="1040"/>
    </row>
    <row r="452" spans="1:18" customFormat="1" ht="14.4">
      <c r="A452" s="3" t="s">
        <v>337</v>
      </c>
      <c r="B452" s="504">
        <v>11</v>
      </c>
      <c r="C452" s="488">
        <v>61552680</v>
      </c>
      <c r="D452" s="488" t="s">
        <v>1863</v>
      </c>
      <c r="E452" s="504">
        <v>11</v>
      </c>
      <c r="F452" s="488">
        <v>61547237</v>
      </c>
      <c r="G452" t="s">
        <v>1946</v>
      </c>
      <c r="H452" s="640">
        <v>0.86571799999999999</v>
      </c>
      <c r="I452" s="641">
        <v>-2.1399999999999999E-2</v>
      </c>
      <c r="J452" s="641">
        <v>3.2000000000000002E-3</v>
      </c>
      <c r="K452" s="642">
        <v>3.5929999999999999E-11</v>
      </c>
      <c r="L452" t="s">
        <v>1864</v>
      </c>
      <c r="M452" t="s">
        <v>19312</v>
      </c>
      <c r="N452" s="641">
        <v>-0.29547099999999998</v>
      </c>
      <c r="O452" s="641">
        <v>7.5677999999999995E-2</v>
      </c>
      <c r="P452" s="642">
        <v>1.3633499999999999E-4</v>
      </c>
      <c r="Q452" s="696">
        <v>2.46848146105411E-2</v>
      </c>
      <c r="R452" s="1040"/>
    </row>
    <row r="453" spans="1:18" customFormat="1" ht="14.4">
      <c r="A453" s="5" t="s">
        <v>337</v>
      </c>
      <c r="B453" s="507">
        <v>11</v>
      </c>
      <c r="C453" s="492">
        <v>61552680</v>
      </c>
      <c r="D453" s="492" t="s">
        <v>1863</v>
      </c>
      <c r="E453" s="507">
        <v>11</v>
      </c>
      <c r="F453" s="492">
        <v>61547237</v>
      </c>
      <c r="G453" s="6" t="s">
        <v>1946</v>
      </c>
      <c r="H453" s="635">
        <v>0.86571799999999999</v>
      </c>
      <c r="I453" s="636">
        <v>-2.1399999999999999E-2</v>
      </c>
      <c r="J453" s="636">
        <v>3.2000000000000002E-3</v>
      </c>
      <c r="K453" s="637">
        <v>3.5929999999999999E-11</v>
      </c>
      <c r="L453" s="6" t="s">
        <v>1609</v>
      </c>
      <c r="M453" s="6" t="s">
        <v>19299</v>
      </c>
      <c r="N453" s="636">
        <v>0.19985900000000001</v>
      </c>
      <c r="O453" s="636">
        <v>5.1332200000000001E-2</v>
      </c>
      <c r="P453" s="637">
        <v>1.44189E-4</v>
      </c>
      <c r="Q453" s="700">
        <v>1.51862754023619E-2</v>
      </c>
      <c r="R453" s="1040"/>
    </row>
    <row r="454" spans="1:18" customFormat="1" ht="14.4">
      <c r="A454" s="3" t="s">
        <v>986</v>
      </c>
      <c r="B454" s="504">
        <v>12</v>
      </c>
      <c r="C454" s="488">
        <v>57056074</v>
      </c>
      <c r="D454" s="488" t="s">
        <v>1987</v>
      </c>
      <c r="E454" s="504">
        <v>12</v>
      </c>
      <c r="F454" s="488">
        <v>57053540</v>
      </c>
      <c r="G454" t="s">
        <v>1943</v>
      </c>
      <c r="H454" s="640">
        <v>0.91111799999999998</v>
      </c>
      <c r="I454" s="641">
        <v>-2.2800000000000001E-2</v>
      </c>
      <c r="J454" s="641">
        <v>3.3999999999999998E-3</v>
      </c>
      <c r="K454" s="642">
        <v>1.2329999999999999E-11</v>
      </c>
      <c r="L454" t="s">
        <v>1988</v>
      </c>
      <c r="M454" t="s">
        <v>19300</v>
      </c>
      <c r="N454" s="641">
        <v>-0.14932500000000001</v>
      </c>
      <c r="O454" s="641">
        <v>4.2511699999999999E-2</v>
      </c>
      <c r="P454" s="642">
        <v>6.18375E-4</v>
      </c>
      <c r="Q454" s="696">
        <v>0.36049560090947502</v>
      </c>
      <c r="R454" s="1040" t="s">
        <v>14956</v>
      </c>
    </row>
    <row r="455" spans="1:18" customFormat="1" ht="14.4">
      <c r="A455" s="3" t="s">
        <v>986</v>
      </c>
      <c r="B455" s="504">
        <v>12</v>
      </c>
      <c r="C455" s="488">
        <v>57056074</v>
      </c>
      <c r="D455" s="488" t="s">
        <v>1985</v>
      </c>
      <c r="E455" s="504">
        <v>12</v>
      </c>
      <c r="F455" s="488">
        <v>57004668</v>
      </c>
      <c r="G455" t="s">
        <v>1575</v>
      </c>
      <c r="H455" s="640">
        <v>0.82875699999999997</v>
      </c>
      <c r="I455" s="641">
        <v>-2.2800000000000001E-2</v>
      </c>
      <c r="J455" s="641">
        <v>3.3999999999999998E-3</v>
      </c>
      <c r="K455" s="642">
        <v>4.125E-11</v>
      </c>
      <c r="L455" t="s">
        <v>1986</v>
      </c>
      <c r="M455" t="s">
        <v>19325</v>
      </c>
      <c r="N455" s="641">
        <v>0.23545099999999999</v>
      </c>
      <c r="O455" s="641">
        <v>5.65943E-2</v>
      </c>
      <c r="P455" s="642">
        <v>6.6861399999999997E-5</v>
      </c>
      <c r="Q455" s="696">
        <v>0.176440643171411</v>
      </c>
      <c r="R455" s="1040"/>
    </row>
    <row r="456" spans="1:18" customFormat="1" ht="14.4">
      <c r="A456" s="3" t="s">
        <v>986</v>
      </c>
      <c r="B456" s="504">
        <v>12</v>
      </c>
      <c r="C456" s="488">
        <v>57056074</v>
      </c>
      <c r="D456" s="488" t="s">
        <v>1989</v>
      </c>
      <c r="E456" s="504">
        <v>12</v>
      </c>
      <c r="F456" s="488">
        <v>57023284</v>
      </c>
      <c r="G456" t="s">
        <v>1943</v>
      </c>
      <c r="H456" s="640">
        <v>0.88778000000000001</v>
      </c>
      <c r="I456" s="641">
        <v>-2.3199999999999998E-2</v>
      </c>
      <c r="J456" s="641">
        <v>3.3999999999999998E-3</v>
      </c>
      <c r="K456" s="642">
        <v>1.4240000000000001E-11</v>
      </c>
      <c r="L456" t="s">
        <v>1990</v>
      </c>
      <c r="M456" t="s">
        <v>19293</v>
      </c>
      <c r="N456" s="641">
        <v>0.13126499999999999</v>
      </c>
      <c r="O456" s="641">
        <v>3.61743E-2</v>
      </c>
      <c r="P456" s="642">
        <v>3.3440299999999999E-4</v>
      </c>
      <c r="Q456" s="696">
        <v>1.04424500194565E-2</v>
      </c>
      <c r="R456" s="1040"/>
    </row>
    <row r="457" spans="1:18" customFormat="1" ht="14.4">
      <c r="A457" s="513" t="s">
        <v>901</v>
      </c>
      <c r="B457" s="660">
        <v>12</v>
      </c>
      <c r="C457" s="661">
        <v>110819139</v>
      </c>
      <c r="D457" s="661" t="s">
        <v>1991</v>
      </c>
      <c r="E457" s="660">
        <v>12</v>
      </c>
      <c r="F457" s="661">
        <v>110903380</v>
      </c>
      <c r="G457" s="514" t="s">
        <v>1950</v>
      </c>
      <c r="H457" s="662">
        <v>0.86694300000000002</v>
      </c>
      <c r="I457" s="663">
        <v>-2.3599999999999999E-2</v>
      </c>
      <c r="J457" s="663">
        <v>3.2000000000000002E-3</v>
      </c>
      <c r="K457" s="664">
        <v>1.033E-13</v>
      </c>
      <c r="L457" s="514" t="s">
        <v>1992</v>
      </c>
      <c r="M457" s="514" t="s">
        <v>19292</v>
      </c>
      <c r="N457" s="663">
        <v>-0.20380200000000001</v>
      </c>
      <c r="O457" s="663">
        <v>4.85335E-2</v>
      </c>
      <c r="P457" s="664">
        <v>3.4870699999999998E-5</v>
      </c>
      <c r="Q457" s="697">
        <v>7.8731035177176098E-2</v>
      </c>
      <c r="R457" s="630" t="s">
        <v>14985</v>
      </c>
    </row>
    <row r="458" spans="1:18" customFormat="1" ht="14.4">
      <c r="A458" s="3" t="s">
        <v>903</v>
      </c>
      <c r="B458" s="504">
        <v>13</v>
      </c>
      <c r="C458" s="488">
        <v>33175297</v>
      </c>
      <c r="D458" s="488" t="s">
        <v>1993</v>
      </c>
      <c r="E458" s="504">
        <v>13</v>
      </c>
      <c r="F458" s="488">
        <v>33152482</v>
      </c>
      <c r="G458" t="s">
        <v>1944</v>
      </c>
      <c r="H458" s="640">
        <v>0.89825699999999997</v>
      </c>
      <c r="I458" s="641">
        <v>-1.8200000000000001E-2</v>
      </c>
      <c r="J458" s="641">
        <v>3.0999999999999999E-3</v>
      </c>
      <c r="K458" s="642">
        <v>2.768E-9</v>
      </c>
      <c r="L458" t="s">
        <v>1994</v>
      </c>
      <c r="M458" t="s">
        <v>19296</v>
      </c>
      <c r="N458" s="641">
        <v>-0.26685900000000001</v>
      </c>
      <c r="O458" s="641">
        <v>6.0876300000000001E-2</v>
      </c>
      <c r="P458" s="642">
        <v>2.3280300000000001E-5</v>
      </c>
      <c r="Q458" s="696">
        <v>0.63419919558175797</v>
      </c>
      <c r="R458" s="645" t="s">
        <v>14985</v>
      </c>
    </row>
    <row r="459" spans="1:18" customFormat="1" ht="14.4">
      <c r="A459" s="519" t="s">
        <v>993</v>
      </c>
      <c r="B459" s="678">
        <v>13</v>
      </c>
      <c r="C459" s="679">
        <v>74518210</v>
      </c>
      <c r="D459" s="679" t="s">
        <v>1879</v>
      </c>
      <c r="E459" s="678">
        <v>13</v>
      </c>
      <c r="F459" s="679">
        <v>74509346</v>
      </c>
      <c r="G459" s="520" t="s">
        <v>1575</v>
      </c>
      <c r="H459" s="680">
        <v>0.96628800000000004</v>
      </c>
      <c r="I459" s="681">
        <v>-4.5400000000000003E-2</v>
      </c>
      <c r="J459" s="681">
        <v>3.0999999999999999E-3</v>
      </c>
      <c r="K459" s="682">
        <v>2.165E-48</v>
      </c>
      <c r="L459" s="520" t="s">
        <v>354</v>
      </c>
      <c r="M459" s="520" t="s">
        <v>19293</v>
      </c>
      <c r="N459" s="681">
        <v>0.265843</v>
      </c>
      <c r="O459" s="681">
        <v>3.7964900000000003E-2</v>
      </c>
      <c r="P459" s="682">
        <v>1.63747E-11</v>
      </c>
      <c r="Q459" s="701">
        <v>0.941110254603024</v>
      </c>
      <c r="R459" s="629" t="s">
        <v>14956</v>
      </c>
    </row>
    <row r="460" spans="1:18" customFormat="1" ht="14.4">
      <c r="A460" s="3" t="s">
        <v>995</v>
      </c>
      <c r="B460" s="504">
        <v>14</v>
      </c>
      <c r="C460" s="488">
        <v>71997723</v>
      </c>
      <c r="D460" s="488" t="s">
        <v>19342</v>
      </c>
      <c r="E460" s="504">
        <v>14</v>
      </c>
      <c r="F460" s="488">
        <v>71989933</v>
      </c>
      <c r="G460" t="s">
        <v>1946</v>
      </c>
      <c r="H460" s="640">
        <v>0.98324400000000001</v>
      </c>
      <c r="I460" s="641">
        <v>-5.2499999999999998E-2</v>
      </c>
      <c r="J460" s="641">
        <v>3.3999999999999998E-3</v>
      </c>
      <c r="K460" s="642">
        <v>2.2000000000000001E-52</v>
      </c>
      <c r="L460" t="s">
        <v>19343</v>
      </c>
      <c r="M460" t="s">
        <v>19290</v>
      </c>
      <c r="N460" s="641">
        <v>0.44370500000000002</v>
      </c>
      <c r="O460" s="641">
        <v>0.112598</v>
      </c>
      <c r="P460" s="642">
        <v>1.4746799999999999E-4</v>
      </c>
      <c r="Q460" s="696">
        <v>0.19710853129992101</v>
      </c>
      <c r="R460" s="645" t="s">
        <v>14956</v>
      </c>
    </row>
    <row r="461" spans="1:18" customFormat="1" ht="14.4">
      <c r="A461" s="495" t="s">
        <v>917</v>
      </c>
      <c r="B461" s="501">
        <v>17</v>
      </c>
      <c r="C461" s="497">
        <v>7383984</v>
      </c>
      <c r="D461" s="497" t="s">
        <v>1996</v>
      </c>
      <c r="E461" s="501">
        <v>17</v>
      </c>
      <c r="F461" s="497">
        <v>7376411</v>
      </c>
      <c r="G461" s="496" t="s">
        <v>1946</v>
      </c>
      <c r="H461" s="667">
        <v>0.88071900000000003</v>
      </c>
      <c r="I461" s="668">
        <v>2.6800000000000001E-2</v>
      </c>
      <c r="J461" s="668">
        <v>3.0999999999999999E-3</v>
      </c>
      <c r="K461" s="669">
        <v>2.948E-18</v>
      </c>
      <c r="L461" s="496" t="s">
        <v>1997</v>
      </c>
      <c r="M461" s="496" t="s">
        <v>19331</v>
      </c>
      <c r="N461" s="668">
        <v>-0.37725599999999998</v>
      </c>
      <c r="O461" s="668">
        <v>5.6746900000000003E-2</v>
      </c>
      <c r="P461" s="669">
        <v>3.7324499999999999E-10</v>
      </c>
      <c r="Q461" s="702">
        <v>0.74256381902498003</v>
      </c>
      <c r="R461" s="1040" t="s">
        <v>14985</v>
      </c>
    </row>
    <row r="462" spans="1:18" customFormat="1" ht="14.4">
      <c r="A462" s="3" t="s">
        <v>917</v>
      </c>
      <c r="B462" s="504">
        <v>17</v>
      </c>
      <c r="C462" s="488">
        <v>7383984</v>
      </c>
      <c r="D462" s="488" t="s">
        <v>1996</v>
      </c>
      <c r="E462" s="504">
        <v>17</v>
      </c>
      <c r="F462" s="488">
        <v>7376411</v>
      </c>
      <c r="G462" t="s">
        <v>1946</v>
      </c>
      <c r="H462" s="640">
        <v>0.88071900000000003</v>
      </c>
      <c r="I462" s="641">
        <v>2.6800000000000001E-2</v>
      </c>
      <c r="J462" s="641">
        <v>3.0999999999999999E-3</v>
      </c>
      <c r="K462" s="642">
        <v>2.948E-18</v>
      </c>
      <c r="L462" t="s">
        <v>1997</v>
      </c>
      <c r="M462" t="s">
        <v>19304</v>
      </c>
      <c r="N462" s="641">
        <v>-0.30465500000000001</v>
      </c>
      <c r="O462" s="641">
        <v>5.69449E-2</v>
      </c>
      <c r="P462" s="642">
        <v>4.1813600000000001E-7</v>
      </c>
      <c r="Q462" s="696">
        <v>0.52650912277997597</v>
      </c>
      <c r="R462" s="1040"/>
    </row>
    <row r="463" spans="1:18" customFormat="1" ht="14.4">
      <c r="A463" s="5" t="s">
        <v>917</v>
      </c>
      <c r="B463" s="507">
        <v>17</v>
      </c>
      <c r="C463" s="492">
        <v>7383984</v>
      </c>
      <c r="D463" s="492" t="s">
        <v>1996</v>
      </c>
      <c r="E463" s="507">
        <v>17</v>
      </c>
      <c r="F463" s="492">
        <v>7376411</v>
      </c>
      <c r="G463" s="6" t="s">
        <v>1946</v>
      </c>
      <c r="H463" s="635">
        <v>0.88071900000000003</v>
      </c>
      <c r="I463" s="636">
        <v>2.6800000000000001E-2</v>
      </c>
      <c r="J463" s="636">
        <v>3.0999999999999999E-3</v>
      </c>
      <c r="K463" s="637">
        <v>2.948E-18</v>
      </c>
      <c r="L463" s="6" t="s">
        <v>1997</v>
      </c>
      <c r="M463" s="6" t="s">
        <v>19305</v>
      </c>
      <c r="N463" s="636">
        <v>-0.35612199999999999</v>
      </c>
      <c r="O463" s="636">
        <v>5.2202900000000003E-2</v>
      </c>
      <c r="P463" s="637">
        <v>2.7542100000000003E-10</v>
      </c>
      <c r="Q463" s="700">
        <v>7.2854445659107897E-2</v>
      </c>
      <c r="R463" s="1040"/>
    </row>
    <row r="464" spans="1:18" customFormat="1" ht="14.4">
      <c r="A464" s="3" t="s">
        <v>921</v>
      </c>
      <c r="B464" s="504">
        <v>17</v>
      </c>
      <c r="C464" s="488">
        <v>38080865</v>
      </c>
      <c r="D464" s="488" t="s">
        <v>921</v>
      </c>
      <c r="E464" s="504">
        <v>17</v>
      </c>
      <c r="F464" s="488">
        <v>38080865</v>
      </c>
      <c r="G464" t="s">
        <v>1461</v>
      </c>
      <c r="H464" s="640">
        <v>1</v>
      </c>
      <c r="I464" s="641">
        <v>-1.67E-2</v>
      </c>
      <c r="J464" s="641">
        <v>3.0000000000000001E-3</v>
      </c>
      <c r="K464" s="642">
        <v>2.311E-8</v>
      </c>
      <c r="L464" t="s">
        <v>19344</v>
      </c>
      <c r="M464" t="s">
        <v>19303</v>
      </c>
      <c r="N464" s="641">
        <v>0.25939699999999999</v>
      </c>
      <c r="O464" s="641">
        <v>6.7691399999999999E-2</v>
      </c>
      <c r="P464" s="642">
        <v>2.3644900000000001E-4</v>
      </c>
      <c r="Q464" s="696">
        <v>3.2555431086105799E-2</v>
      </c>
      <c r="R464" s="645" t="s">
        <v>14985</v>
      </c>
    </row>
    <row r="465" spans="1:18" customFormat="1" ht="14.4">
      <c r="A465" s="495" t="s">
        <v>1001</v>
      </c>
      <c r="B465" s="501">
        <v>17</v>
      </c>
      <c r="C465" s="497">
        <v>45036112</v>
      </c>
      <c r="D465" s="497" t="s">
        <v>1919</v>
      </c>
      <c r="E465" s="501">
        <v>17</v>
      </c>
      <c r="F465" s="497">
        <v>45017193</v>
      </c>
      <c r="G465" s="496" t="s">
        <v>1575</v>
      </c>
      <c r="H465" s="667">
        <v>0.99574200000000002</v>
      </c>
      <c r="I465" s="668">
        <v>5.3699999999999998E-2</v>
      </c>
      <c r="J465" s="668">
        <v>4.7000000000000002E-3</v>
      </c>
      <c r="K465" s="669">
        <v>8.9339999999999996E-31</v>
      </c>
      <c r="L465" s="496" t="s">
        <v>1920</v>
      </c>
      <c r="M465" s="496" t="s">
        <v>19304</v>
      </c>
      <c r="N465" s="668">
        <v>-0.67663899999999999</v>
      </c>
      <c r="O465" s="668">
        <v>0.15531700000000001</v>
      </c>
      <c r="P465" s="669">
        <v>2.7709099999999999E-5</v>
      </c>
      <c r="Q465" s="702">
        <v>0.40656058365162001</v>
      </c>
      <c r="R465" s="1040" t="s">
        <v>14956</v>
      </c>
    </row>
    <row r="466" spans="1:18" customFormat="1" ht="14.4">
      <c r="A466" s="5" t="s">
        <v>1001</v>
      </c>
      <c r="B466" s="507">
        <v>17</v>
      </c>
      <c r="C466" s="492">
        <v>45036112</v>
      </c>
      <c r="D466" s="492" t="s">
        <v>1998</v>
      </c>
      <c r="E466" s="507">
        <v>17</v>
      </c>
      <c r="F466" s="492">
        <v>45244074</v>
      </c>
      <c r="G466" s="6" t="s">
        <v>1944</v>
      </c>
      <c r="H466" s="635">
        <v>0.86003200000000002</v>
      </c>
      <c r="I466" s="636">
        <v>4.5999999999999999E-2</v>
      </c>
      <c r="J466" s="636">
        <v>4.7000000000000002E-3</v>
      </c>
      <c r="K466" s="637">
        <v>8.4930000000000001E-23</v>
      </c>
      <c r="L466" s="6" t="s">
        <v>1999</v>
      </c>
      <c r="M466" s="6" t="s">
        <v>19291</v>
      </c>
      <c r="N466" s="636">
        <v>0.27135700000000001</v>
      </c>
      <c r="O466" s="636">
        <v>7.1285799999999996E-2</v>
      </c>
      <c r="P466" s="637">
        <v>1.9828900000000001E-4</v>
      </c>
      <c r="Q466" s="700">
        <v>0.10337572542607899</v>
      </c>
      <c r="R466" s="1040"/>
    </row>
    <row r="467" spans="1:18" customFormat="1" ht="14.4">
      <c r="A467" s="515" t="s">
        <v>1003</v>
      </c>
      <c r="B467" s="672">
        <v>17</v>
      </c>
      <c r="C467" s="509">
        <v>53367788</v>
      </c>
      <c r="D467" s="509" t="s">
        <v>2000</v>
      </c>
      <c r="E467" s="672">
        <v>17</v>
      </c>
      <c r="F467" s="509">
        <v>53366566</v>
      </c>
      <c r="G467" s="1" t="s">
        <v>1948</v>
      </c>
      <c r="H467" s="673">
        <v>0.80576599999999998</v>
      </c>
      <c r="I467" s="674">
        <v>-3.2800000000000003E-2</v>
      </c>
      <c r="J467" s="674">
        <v>3.5000000000000001E-3</v>
      </c>
      <c r="K467" s="675">
        <v>3.1690000000000001E-21</v>
      </c>
      <c r="L467" s="1" t="s">
        <v>1005</v>
      </c>
      <c r="M467" s="1" t="s">
        <v>19292</v>
      </c>
      <c r="N467" s="674">
        <v>-0.18465500000000001</v>
      </c>
      <c r="O467" s="674">
        <v>4.2031499999999999E-2</v>
      </c>
      <c r="P467" s="675">
        <v>1.5260700000000001E-5</v>
      </c>
      <c r="Q467" s="699">
        <v>0.93734372635860097</v>
      </c>
      <c r="R467" s="685" t="s">
        <v>14956</v>
      </c>
    </row>
    <row r="468" spans="1:18" customFormat="1" ht="14.4">
      <c r="A468" s="516" t="s">
        <v>1006</v>
      </c>
      <c r="B468" s="646">
        <v>17</v>
      </c>
      <c r="C468" s="647">
        <v>64307982</v>
      </c>
      <c r="D468" s="647" t="s">
        <v>1921</v>
      </c>
      <c r="E468" s="646">
        <v>17</v>
      </c>
      <c r="F468" s="647">
        <v>64311683</v>
      </c>
      <c r="G468" s="517" t="s">
        <v>1946</v>
      </c>
      <c r="H468" s="648">
        <v>0.96741100000000002</v>
      </c>
      <c r="I468" s="649">
        <v>-3.6999999999999998E-2</v>
      </c>
      <c r="J468" s="649">
        <v>3.0000000000000001E-3</v>
      </c>
      <c r="K468" s="650">
        <v>2.4389999999999998E-35</v>
      </c>
      <c r="L468" s="517" t="s">
        <v>388</v>
      </c>
      <c r="M468" s="517" t="s">
        <v>19292</v>
      </c>
      <c r="N468" s="649">
        <v>0.56694599999999995</v>
      </c>
      <c r="O468" s="649">
        <v>3.3348200000000001E-2</v>
      </c>
      <c r="P468" s="650">
        <v>1.7416600000000001E-46</v>
      </c>
      <c r="Q468" s="698">
        <v>0.87430326270595304</v>
      </c>
      <c r="R468" s="1041" t="s">
        <v>14956</v>
      </c>
    </row>
    <row r="469" spans="1:18" customFormat="1" ht="14.4">
      <c r="A469" s="518" t="s">
        <v>1006</v>
      </c>
      <c r="B469" s="653">
        <v>17</v>
      </c>
      <c r="C469" s="654">
        <v>64307982</v>
      </c>
      <c r="D469" s="654" t="s">
        <v>1006</v>
      </c>
      <c r="E469" s="653">
        <v>17</v>
      </c>
      <c r="F469" s="654">
        <v>64307982</v>
      </c>
      <c r="G469" s="2" t="s">
        <v>1946</v>
      </c>
      <c r="H469" s="655">
        <v>1</v>
      </c>
      <c r="I469" s="656">
        <v>-3.7100000000000001E-2</v>
      </c>
      <c r="J469" s="656">
        <v>3.0000000000000001E-3</v>
      </c>
      <c r="K469" s="657">
        <v>2.1009999999999999E-35</v>
      </c>
      <c r="L469" s="2" t="s">
        <v>388</v>
      </c>
      <c r="M469" s="2" t="s">
        <v>19293</v>
      </c>
      <c r="N469" s="656">
        <v>0.39100099999999999</v>
      </c>
      <c r="O469" s="656">
        <v>5.0522699999999997E-2</v>
      </c>
      <c r="P469" s="657">
        <v>1.5152799999999999E-13</v>
      </c>
      <c r="Q469" s="703">
        <v>0.84071538903390597</v>
      </c>
      <c r="R469" s="1041"/>
    </row>
    <row r="470" spans="1:18" customFormat="1" ht="14.4">
      <c r="A470" s="515" t="s">
        <v>1008</v>
      </c>
      <c r="B470" s="672">
        <v>18</v>
      </c>
      <c r="C470" s="509">
        <v>3257215</v>
      </c>
      <c r="D470" s="509" t="s">
        <v>2007</v>
      </c>
      <c r="E470" s="672">
        <v>18</v>
      </c>
      <c r="F470" s="509">
        <v>3249051</v>
      </c>
      <c r="G470" s="1" t="s">
        <v>1575</v>
      </c>
      <c r="H470" s="673">
        <v>0.97819199999999995</v>
      </c>
      <c r="I470" s="674">
        <v>2.7400000000000001E-2</v>
      </c>
      <c r="J470" s="674">
        <v>4.4000000000000003E-3</v>
      </c>
      <c r="K470" s="675">
        <v>3.671E-10</v>
      </c>
      <c r="L470" s="1" t="s">
        <v>2002</v>
      </c>
      <c r="M470" s="1" t="s">
        <v>19332</v>
      </c>
      <c r="N470" s="674">
        <v>-0.41956100000000002</v>
      </c>
      <c r="O470" s="674">
        <v>3.0161E-2</v>
      </c>
      <c r="P470" s="675">
        <v>1.14562E-34</v>
      </c>
      <c r="Q470" s="699">
        <v>0.81762266339164202</v>
      </c>
      <c r="R470" s="1041" t="s">
        <v>14956</v>
      </c>
    </row>
    <row r="471" spans="1:18" customFormat="1" ht="14.4">
      <c r="A471" s="515" t="s">
        <v>1008</v>
      </c>
      <c r="B471" s="672">
        <v>18</v>
      </c>
      <c r="C471" s="509">
        <v>3257215</v>
      </c>
      <c r="D471" s="509" t="s">
        <v>2001</v>
      </c>
      <c r="E471" s="672">
        <v>18</v>
      </c>
      <c r="F471" s="509">
        <v>3255301</v>
      </c>
      <c r="G471" s="1" t="s">
        <v>1575</v>
      </c>
      <c r="H471" s="673">
        <v>0.86566799999999999</v>
      </c>
      <c r="I471" s="674">
        <v>2.7E-2</v>
      </c>
      <c r="J471" s="674">
        <v>4.3E-3</v>
      </c>
      <c r="K471" s="675">
        <v>3.762E-10</v>
      </c>
      <c r="L471" s="1" t="s">
        <v>2002</v>
      </c>
      <c r="M471" s="1" t="s">
        <v>19292</v>
      </c>
      <c r="N471" s="674">
        <v>-0.27042300000000002</v>
      </c>
      <c r="O471" s="674">
        <v>3.8191599999999999E-2</v>
      </c>
      <c r="P471" s="675">
        <v>9.33773E-12</v>
      </c>
      <c r="Q471" s="699">
        <v>0.80976778812366701</v>
      </c>
      <c r="R471" s="1041"/>
    </row>
    <row r="472" spans="1:18" customFormat="1" ht="14.4">
      <c r="A472" s="515" t="s">
        <v>1008</v>
      </c>
      <c r="B472" s="672">
        <v>18</v>
      </c>
      <c r="C472" s="509">
        <v>3257215</v>
      </c>
      <c r="D472" s="509" t="s">
        <v>2007</v>
      </c>
      <c r="E472" s="672">
        <v>18</v>
      </c>
      <c r="F472" s="509">
        <v>3249051</v>
      </c>
      <c r="G472" s="1" t="s">
        <v>1575</v>
      </c>
      <c r="H472" s="673">
        <v>0.97819199999999995</v>
      </c>
      <c r="I472" s="674">
        <v>2.7400000000000001E-2</v>
      </c>
      <c r="J472" s="674">
        <v>4.4000000000000003E-3</v>
      </c>
      <c r="K472" s="675">
        <v>3.671E-10</v>
      </c>
      <c r="L472" s="1" t="s">
        <v>2004</v>
      </c>
      <c r="M472" s="1" t="s">
        <v>19332</v>
      </c>
      <c r="N472" s="674">
        <v>-0.51425900000000002</v>
      </c>
      <c r="O472" s="674">
        <v>8.4379700000000002E-2</v>
      </c>
      <c r="P472" s="675">
        <v>3.18179E-9</v>
      </c>
      <c r="Q472" s="699">
        <v>0.778837707660746</v>
      </c>
      <c r="R472" s="1041"/>
    </row>
    <row r="473" spans="1:18" customFormat="1" ht="14.4">
      <c r="A473" s="3" t="s">
        <v>1008</v>
      </c>
      <c r="B473" s="504">
        <v>18</v>
      </c>
      <c r="C473" s="488">
        <v>3257215</v>
      </c>
      <c r="D473" s="488" t="s">
        <v>2005</v>
      </c>
      <c r="E473" s="504">
        <v>18</v>
      </c>
      <c r="F473" s="488">
        <v>3258733</v>
      </c>
      <c r="G473" t="s">
        <v>1575</v>
      </c>
      <c r="H473" s="640">
        <v>0.84431100000000003</v>
      </c>
      <c r="I473" s="641">
        <v>2.6599999999999999E-2</v>
      </c>
      <c r="J473" s="641">
        <v>4.4999999999999997E-3</v>
      </c>
      <c r="K473" s="642">
        <v>2.272E-9</v>
      </c>
      <c r="L473" t="s">
        <v>2006</v>
      </c>
      <c r="M473" t="s">
        <v>19292</v>
      </c>
      <c r="N473" s="641">
        <v>0.22215499999999999</v>
      </c>
      <c r="O473" s="641">
        <v>3.47499E-2</v>
      </c>
      <c r="P473" s="642">
        <v>5.8377399999999997E-10</v>
      </c>
      <c r="Q473" s="696">
        <v>0.12847249893718801</v>
      </c>
      <c r="R473" s="1041"/>
    </row>
    <row r="474" spans="1:18" customFormat="1" ht="14.4">
      <c r="A474" s="3" t="s">
        <v>1008</v>
      </c>
      <c r="B474" s="504">
        <v>18</v>
      </c>
      <c r="C474" s="488">
        <v>3257215</v>
      </c>
      <c r="D474" s="488" t="s">
        <v>2003</v>
      </c>
      <c r="E474" s="504">
        <v>18</v>
      </c>
      <c r="F474" s="488">
        <v>3256112</v>
      </c>
      <c r="G474" t="s">
        <v>1461</v>
      </c>
      <c r="H474" s="640">
        <v>0.98090900000000003</v>
      </c>
      <c r="I474" s="641">
        <v>2.8000000000000001E-2</v>
      </c>
      <c r="J474" s="641">
        <v>4.3E-3</v>
      </c>
      <c r="K474" s="642">
        <v>1.179E-10</v>
      </c>
      <c r="L474" t="s">
        <v>2004</v>
      </c>
      <c r="M474" t="s">
        <v>19292</v>
      </c>
      <c r="N474" s="641">
        <v>-0.23322100000000001</v>
      </c>
      <c r="O474" s="641">
        <v>6.2625E-2</v>
      </c>
      <c r="P474" s="642">
        <v>2.3208199999999999E-4</v>
      </c>
      <c r="Q474" s="696">
        <v>8.0512714535944399E-2</v>
      </c>
      <c r="R474" s="1041"/>
    </row>
    <row r="475" spans="1:18" customFormat="1" ht="14.4">
      <c r="A475" s="519" t="s">
        <v>927</v>
      </c>
      <c r="B475" s="678">
        <v>19</v>
      </c>
      <c r="C475" s="679">
        <v>7581244</v>
      </c>
      <c r="D475" s="679" t="s">
        <v>927</v>
      </c>
      <c r="E475" s="678">
        <v>19</v>
      </c>
      <c r="F475" s="679">
        <v>7581244</v>
      </c>
      <c r="G475" s="520" t="s">
        <v>1949</v>
      </c>
      <c r="H475" s="680">
        <v>1</v>
      </c>
      <c r="I475" s="681">
        <v>3.4200000000000001E-2</v>
      </c>
      <c r="J475" s="681">
        <v>3.7000000000000002E-3</v>
      </c>
      <c r="K475" s="682">
        <v>4.6769999999999997E-20</v>
      </c>
      <c r="L475" s="520" t="s">
        <v>1436</v>
      </c>
      <c r="M475" s="520" t="s">
        <v>19293</v>
      </c>
      <c r="N475" s="681">
        <v>-0.163797</v>
      </c>
      <c r="O475" s="681">
        <v>2.6851799999999999E-2</v>
      </c>
      <c r="P475" s="682">
        <v>3.2416000000000001E-9</v>
      </c>
      <c r="Q475" s="701">
        <v>0.98620898530868295</v>
      </c>
      <c r="R475" s="629" t="s">
        <v>14985</v>
      </c>
    </row>
    <row r="476" spans="1:18" customFormat="1" ht="14.4">
      <c r="A476" s="3" t="s">
        <v>931</v>
      </c>
      <c r="B476" s="504">
        <v>19</v>
      </c>
      <c r="C476" s="488">
        <v>50962062</v>
      </c>
      <c r="D476" s="488" t="s">
        <v>2008</v>
      </c>
      <c r="E476" s="504">
        <v>19</v>
      </c>
      <c r="F476" s="488">
        <v>50968890</v>
      </c>
      <c r="G476" t="s">
        <v>1948</v>
      </c>
      <c r="H476" s="640">
        <v>0.842028</v>
      </c>
      <c r="I476" s="641">
        <v>-1.47E-2</v>
      </c>
      <c r="J476" s="641">
        <v>3.0000000000000001E-3</v>
      </c>
      <c r="K476" s="642">
        <v>1.2249999999999999E-6</v>
      </c>
      <c r="L476" t="s">
        <v>2009</v>
      </c>
      <c r="M476" t="s">
        <v>19305</v>
      </c>
      <c r="N476" s="641">
        <v>-0.37125900000000001</v>
      </c>
      <c r="O476" s="641">
        <v>5.43562E-2</v>
      </c>
      <c r="P476" s="642">
        <v>2.6392700000000001E-10</v>
      </c>
      <c r="Q476" s="696">
        <v>4.2569228343808697E-2</v>
      </c>
      <c r="R476" s="645" t="s">
        <v>14985</v>
      </c>
    </row>
    <row r="477" spans="1:18" customFormat="1" ht="14.4">
      <c r="A477" s="513" t="s">
        <v>1016</v>
      </c>
      <c r="B477" s="660">
        <v>20</v>
      </c>
      <c r="C477" s="661">
        <v>6316526</v>
      </c>
      <c r="D477" s="661" t="s">
        <v>2010</v>
      </c>
      <c r="E477" s="660">
        <v>20</v>
      </c>
      <c r="F477" s="661">
        <v>6325523</v>
      </c>
      <c r="G477" s="514" t="s">
        <v>1948</v>
      </c>
      <c r="H477" s="662">
        <v>0.92152100000000003</v>
      </c>
      <c r="I477" s="663">
        <v>-2.8500000000000001E-2</v>
      </c>
      <c r="J477" s="663">
        <v>3.0000000000000001E-3</v>
      </c>
      <c r="K477" s="664">
        <v>3.4919999999999998E-21</v>
      </c>
      <c r="L477" s="514" t="s">
        <v>2011</v>
      </c>
      <c r="M477" s="514" t="s">
        <v>19292</v>
      </c>
      <c r="N477" s="663">
        <v>9.9787299999999995E-2</v>
      </c>
      <c r="O477" s="663">
        <v>2.68527E-2</v>
      </c>
      <c r="P477" s="664">
        <v>2.3921599999999999E-4</v>
      </c>
      <c r="Q477" s="697">
        <v>2.37111277760945E-2</v>
      </c>
      <c r="R477" s="630" t="s">
        <v>14956</v>
      </c>
    </row>
    <row r="478" spans="1:18" customFormat="1" ht="14.4">
      <c r="A478" s="495" t="s">
        <v>1018</v>
      </c>
      <c r="B478" s="501">
        <v>20</v>
      </c>
      <c r="C478" s="497">
        <v>33600740</v>
      </c>
      <c r="D478" s="497" t="s">
        <v>2013</v>
      </c>
      <c r="E478" s="501">
        <v>20</v>
      </c>
      <c r="F478" s="497">
        <v>33583716</v>
      </c>
      <c r="G478" s="496" t="s">
        <v>1946</v>
      </c>
      <c r="H478" s="667">
        <v>0.97228300000000001</v>
      </c>
      <c r="I478" s="668">
        <v>-3.0300000000000001E-2</v>
      </c>
      <c r="J478" s="668">
        <v>3.8E-3</v>
      </c>
      <c r="K478" s="669">
        <v>9.7610000000000002E-16</v>
      </c>
      <c r="L478" s="496" t="s">
        <v>1439</v>
      </c>
      <c r="M478" s="496" t="s">
        <v>19312</v>
      </c>
      <c r="N478" s="668">
        <v>0.62577799999999995</v>
      </c>
      <c r="O478" s="668">
        <v>6.4749500000000001E-2</v>
      </c>
      <c r="P478" s="669">
        <v>7.25329E-18</v>
      </c>
      <c r="Q478" s="702">
        <v>0.65324087143518295</v>
      </c>
      <c r="R478" s="1040" t="s">
        <v>14956</v>
      </c>
    </row>
    <row r="479" spans="1:18" customFormat="1" ht="14.4">
      <c r="A479" s="3" t="s">
        <v>1018</v>
      </c>
      <c r="B479" s="504">
        <v>20</v>
      </c>
      <c r="C479" s="488">
        <v>33600740</v>
      </c>
      <c r="D479" s="488" t="s">
        <v>2012</v>
      </c>
      <c r="E479" s="504">
        <v>20</v>
      </c>
      <c r="F479" s="488">
        <v>33563611</v>
      </c>
      <c r="G479" t="s">
        <v>1946</v>
      </c>
      <c r="H479" s="640">
        <v>0.91164000000000001</v>
      </c>
      <c r="I479" s="641">
        <v>-3.0300000000000001E-2</v>
      </c>
      <c r="J479" s="641">
        <v>3.7000000000000002E-3</v>
      </c>
      <c r="K479" s="642">
        <v>6.0689999999999996E-16</v>
      </c>
      <c r="L479" t="s">
        <v>1439</v>
      </c>
      <c r="M479" t="s">
        <v>19296</v>
      </c>
      <c r="N479" s="641">
        <v>0.56505799999999995</v>
      </c>
      <c r="O479" s="641">
        <v>7.1344400000000002E-2</v>
      </c>
      <c r="P479" s="642">
        <v>7.7894799999999998E-13</v>
      </c>
      <c r="Q479" s="696">
        <v>0.646751852820864</v>
      </c>
      <c r="R479" s="1040"/>
    </row>
    <row r="480" spans="1:18" customFormat="1" ht="14.4">
      <c r="A480" s="3" t="s">
        <v>1018</v>
      </c>
      <c r="B480" s="504">
        <v>20</v>
      </c>
      <c r="C480" s="488">
        <v>33600740</v>
      </c>
      <c r="D480" s="488" t="s">
        <v>2017</v>
      </c>
      <c r="E480" s="504">
        <v>20</v>
      </c>
      <c r="F480" s="488">
        <v>33671141</v>
      </c>
      <c r="G480" t="s">
        <v>1951</v>
      </c>
      <c r="H480" s="640">
        <v>0.98210299999999995</v>
      </c>
      <c r="I480" s="641">
        <v>-0.03</v>
      </c>
      <c r="J480" s="641">
        <v>3.8E-3</v>
      </c>
      <c r="K480" s="642">
        <v>1.8150000000000001E-15</v>
      </c>
      <c r="L480" t="s">
        <v>1439</v>
      </c>
      <c r="M480" t="s">
        <v>19332</v>
      </c>
      <c r="N480" s="641">
        <v>0.34893000000000002</v>
      </c>
      <c r="O480" s="641">
        <v>3.7696899999999998E-2</v>
      </c>
      <c r="P480" s="642">
        <v>3.2687099999999999E-18</v>
      </c>
      <c r="Q480" s="696">
        <v>0.61034733604735802</v>
      </c>
      <c r="R480" s="1040"/>
    </row>
    <row r="481" spans="1:18" customFormat="1" ht="14.4">
      <c r="A481" s="3" t="s">
        <v>1018</v>
      </c>
      <c r="B481" s="504">
        <v>20</v>
      </c>
      <c r="C481" s="488">
        <v>33600740</v>
      </c>
      <c r="D481" s="488" t="s">
        <v>2016</v>
      </c>
      <c r="E481" s="504">
        <v>20</v>
      </c>
      <c r="F481" s="488">
        <v>33676049</v>
      </c>
      <c r="G481" t="s">
        <v>1947</v>
      </c>
      <c r="H481" s="640">
        <v>0.97643400000000002</v>
      </c>
      <c r="I481" s="641">
        <v>-3.0300000000000001E-2</v>
      </c>
      <c r="J481" s="641">
        <v>3.8E-3</v>
      </c>
      <c r="K481" s="642">
        <v>1.18E-15</v>
      </c>
      <c r="L481" t="s">
        <v>2015</v>
      </c>
      <c r="M481" t="s">
        <v>19299</v>
      </c>
      <c r="N481" s="641">
        <v>-0.358095</v>
      </c>
      <c r="O481" s="641">
        <v>6.5357600000000002E-2</v>
      </c>
      <c r="P481" s="642">
        <v>1.60674E-7</v>
      </c>
      <c r="Q481" s="696">
        <v>0.57496991890681004</v>
      </c>
      <c r="R481" s="1040"/>
    </row>
    <row r="482" spans="1:18" customFormat="1" ht="14.4">
      <c r="A482" s="3" t="s">
        <v>1018</v>
      </c>
      <c r="B482" s="504">
        <v>20</v>
      </c>
      <c r="C482" s="488">
        <v>33600740</v>
      </c>
      <c r="D482" s="488" t="s">
        <v>2014</v>
      </c>
      <c r="E482" s="504">
        <v>20</v>
      </c>
      <c r="F482" s="488">
        <v>33596876</v>
      </c>
      <c r="G482" t="s">
        <v>1575</v>
      </c>
      <c r="H482" s="640">
        <v>0.89014899999999997</v>
      </c>
      <c r="I482" s="641">
        <v>-3.0200000000000001E-2</v>
      </c>
      <c r="J482" s="641">
        <v>3.8E-3</v>
      </c>
      <c r="K482" s="642">
        <v>9.1789999999999999E-16</v>
      </c>
      <c r="L482" t="s">
        <v>2015</v>
      </c>
      <c r="M482" t="s">
        <v>19291</v>
      </c>
      <c r="N482" s="641">
        <v>-0.42351699999999998</v>
      </c>
      <c r="O482" s="641">
        <v>6.4372899999999997E-2</v>
      </c>
      <c r="P482" s="642">
        <v>5.9904100000000004E-10</v>
      </c>
      <c r="Q482" s="696">
        <v>0.51338193586873704</v>
      </c>
      <c r="R482" s="1040"/>
    </row>
    <row r="483" spans="1:18" customFormat="1" ht="14.4">
      <c r="A483" s="5" t="s">
        <v>1018</v>
      </c>
      <c r="B483" s="507">
        <v>20</v>
      </c>
      <c r="C483" s="492">
        <v>33600740</v>
      </c>
      <c r="D483" s="492" t="s">
        <v>2012</v>
      </c>
      <c r="E483" s="507">
        <v>20</v>
      </c>
      <c r="F483" s="492">
        <v>33563611</v>
      </c>
      <c r="G483" s="6" t="s">
        <v>1946</v>
      </c>
      <c r="H483" s="635">
        <v>0.91164000000000001</v>
      </c>
      <c r="I483" s="636">
        <v>-3.0300000000000001E-2</v>
      </c>
      <c r="J483" s="636">
        <v>3.7000000000000002E-3</v>
      </c>
      <c r="K483" s="637">
        <v>6.0689999999999996E-16</v>
      </c>
      <c r="L483" s="6" t="s">
        <v>1439</v>
      </c>
      <c r="M483" s="6" t="s">
        <v>19331</v>
      </c>
      <c r="N483" s="636">
        <v>0.25042300000000001</v>
      </c>
      <c r="O483" s="636">
        <v>5.5621999999999998E-2</v>
      </c>
      <c r="P483" s="637">
        <v>1.23196E-5</v>
      </c>
      <c r="Q483" s="700">
        <v>0.33829460303603498</v>
      </c>
      <c r="R483" s="1040"/>
    </row>
  </sheetData>
  <sortState xmlns:xlrd2="http://schemas.microsoft.com/office/spreadsheetml/2017/richdata2" ref="A437:N539">
    <sortCondition ref="E437:E539"/>
    <sortCondition ref="F437:F539"/>
  </sortState>
  <mergeCells count="88">
    <mergeCell ref="A1:M1"/>
    <mergeCell ref="A2:O2"/>
    <mergeCell ref="R8:R9"/>
    <mergeCell ref="R10:R16"/>
    <mergeCell ref="R19:R20"/>
    <mergeCell ref="R21:R22"/>
    <mergeCell ref="R23:R24"/>
    <mergeCell ref="R26:R27"/>
    <mergeCell ref="R28:R30"/>
    <mergeCell ref="R31:R39"/>
    <mergeCell ref="R43:R48"/>
    <mergeCell ref="R55:R57"/>
    <mergeCell ref="R59:R63"/>
    <mergeCell ref="R64:R65"/>
    <mergeCell ref="R68:R71"/>
    <mergeCell ref="R73:R74"/>
    <mergeCell ref="R76:R95"/>
    <mergeCell ref="R96:R97"/>
    <mergeCell ref="R100:R101"/>
    <mergeCell ref="R102:R103"/>
    <mergeCell ref="R104:R113"/>
    <mergeCell ref="R116:R133"/>
    <mergeCell ref="R137:R139"/>
    <mergeCell ref="R142:R143"/>
    <mergeCell ref="R144:R153"/>
    <mergeCell ref="R154:R157"/>
    <mergeCell ref="R158:R159"/>
    <mergeCell ref="R164:R165"/>
    <mergeCell ref="R166:R173"/>
    <mergeCell ref="R175:R191"/>
    <mergeCell ref="R192:R193"/>
    <mergeCell ref="R195:R196"/>
    <mergeCell ref="R198:R199"/>
    <mergeCell ref="R200:R209"/>
    <mergeCell ref="R210:R211"/>
    <mergeCell ref="R213:R214"/>
    <mergeCell ref="R222:R231"/>
    <mergeCell ref="R232:R233"/>
    <mergeCell ref="R235:R236"/>
    <mergeCell ref="R237:R238"/>
    <mergeCell ref="R241:R242"/>
    <mergeCell ref="R244:R245"/>
    <mergeCell ref="R246:R247"/>
    <mergeCell ref="R249:R250"/>
    <mergeCell ref="R251:R256"/>
    <mergeCell ref="R260:R261"/>
    <mergeCell ref="R262:R264"/>
    <mergeCell ref="R265:R268"/>
    <mergeCell ref="R269:R273"/>
    <mergeCell ref="R274:R275"/>
    <mergeCell ref="R277:R280"/>
    <mergeCell ref="R282:R283"/>
    <mergeCell ref="R289:R298"/>
    <mergeCell ref="R299:R300"/>
    <mergeCell ref="R301:R309"/>
    <mergeCell ref="R312:R313"/>
    <mergeCell ref="R315:R317"/>
    <mergeCell ref="R320:R327"/>
    <mergeCell ref="R328:R331"/>
    <mergeCell ref="R332:R333"/>
    <mergeCell ref="R338:R339"/>
    <mergeCell ref="R340:R341"/>
    <mergeCell ref="R343:R358"/>
    <mergeCell ref="R359:R365"/>
    <mergeCell ref="R366:R367"/>
    <mergeCell ref="R368:R369"/>
    <mergeCell ref="R370:R373"/>
    <mergeCell ref="R374:R377"/>
    <mergeCell ref="R378:R379"/>
    <mergeCell ref="R381:R386"/>
    <mergeCell ref="R387:R390"/>
    <mergeCell ref="R391:R392"/>
    <mergeCell ref="R398:R399"/>
    <mergeCell ref="R401:R405"/>
    <mergeCell ref="R406:R411"/>
    <mergeCell ref="R416:R420"/>
    <mergeCell ref="R421:R422"/>
    <mergeCell ref="R423:R425"/>
    <mergeCell ref="R429:R430"/>
    <mergeCell ref="R431:R432"/>
    <mergeCell ref="R434:R435"/>
    <mergeCell ref="R436:R453"/>
    <mergeCell ref="R478:R483"/>
    <mergeCell ref="R454:R456"/>
    <mergeCell ref="R461:R463"/>
    <mergeCell ref="R465:R466"/>
    <mergeCell ref="R468:R469"/>
    <mergeCell ref="R470:R474"/>
  </mergeCell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9743B-7EB0-497E-BF99-F34EC57E7900}">
  <dimension ref="A1:O224"/>
  <sheetViews>
    <sheetView workbookViewId="0">
      <selection activeCell="A2" sqref="A2:O2"/>
    </sheetView>
  </sheetViews>
  <sheetFormatPr defaultColWidth="8.77734375" defaultRowHeight="13.2"/>
  <cols>
    <col min="1" max="1" width="18" style="22" bestFit="1" customWidth="1"/>
    <col min="2" max="2" width="15" style="22" bestFit="1" customWidth="1"/>
    <col min="3" max="3" width="3.77734375" style="22" bestFit="1" customWidth="1"/>
    <col min="4" max="4" width="10" style="22" bestFit="1" customWidth="1"/>
    <col min="5" max="5" width="5.44140625" style="607" bestFit="1" customWidth="1"/>
    <col min="6" max="6" width="9.33203125" style="11" bestFit="1" customWidth="1"/>
    <col min="7" max="7" width="37.33203125" style="22" bestFit="1" customWidth="1"/>
    <col min="8" max="8" width="18.109375" style="22" bestFit="1" customWidth="1"/>
    <col min="9" max="9" width="32.109375" style="22" bestFit="1" customWidth="1"/>
    <col min="10" max="10" width="16.6640625" style="22" bestFit="1" customWidth="1"/>
    <col min="11" max="16384" width="8.77734375" style="22"/>
  </cols>
  <sheetData>
    <row r="1" spans="1:15" ht="13.8">
      <c r="A1" s="1042" t="s">
        <v>19943</v>
      </c>
      <c r="B1" s="1042"/>
      <c r="C1" s="1042"/>
      <c r="D1" s="1042"/>
      <c r="E1" s="1042"/>
      <c r="F1" s="1042"/>
      <c r="G1" s="1042"/>
      <c r="H1" s="1042"/>
      <c r="I1" s="1042"/>
      <c r="J1" s="1042"/>
      <c r="K1" s="1042"/>
      <c r="L1" s="1042"/>
      <c r="M1" s="1042"/>
      <c r="N1" s="1042"/>
      <c r="O1" s="1042"/>
    </row>
    <row r="2" spans="1:15" ht="19.8" customHeight="1">
      <c r="A2" s="1043" t="s">
        <v>19522</v>
      </c>
      <c r="B2" s="1043"/>
      <c r="C2" s="1043"/>
      <c r="D2" s="1043"/>
      <c r="E2" s="1043"/>
      <c r="F2" s="1043"/>
      <c r="G2" s="1043"/>
      <c r="H2" s="1043"/>
      <c r="I2" s="1043"/>
      <c r="J2" s="1043"/>
      <c r="K2" s="1043"/>
      <c r="L2" s="1043"/>
      <c r="M2" s="1043"/>
      <c r="N2" s="1043"/>
      <c r="O2" s="1043"/>
    </row>
    <row r="3" spans="1:15">
      <c r="A3" s="196"/>
      <c r="B3" s="196"/>
      <c r="C3" s="632"/>
      <c r="D3" s="632"/>
      <c r="E3" s="603"/>
      <c r="F3" s="602"/>
      <c r="G3" s="196"/>
      <c r="H3" s="196"/>
      <c r="I3" s="196"/>
      <c r="J3" s="196"/>
      <c r="K3" s="196"/>
      <c r="L3" s="196"/>
      <c r="M3" s="196"/>
      <c r="N3" s="196"/>
      <c r="O3" s="196"/>
    </row>
    <row r="4" spans="1:15">
      <c r="A4" s="196" t="s">
        <v>15925</v>
      </c>
      <c r="B4" s="196"/>
      <c r="C4" s="632"/>
      <c r="D4" s="632"/>
      <c r="E4" s="603"/>
      <c r="F4" s="602"/>
      <c r="G4" s="196"/>
      <c r="H4" s="196"/>
      <c r="I4" s="196"/>
      <c r="J4" s="196"/>
      <c r="K4" s="196"/>
      <c r="L4" s="196"/>
      <c r="M4" s="196"/>
      <c r="N4" s="196"/>
      <c r="O4" s="196"/>
    </row>
    <row r="5" spans="1:15" ht="15.6">
      <c r="A5" s="53" t="s">
        <v>15908</v>
      </c>
      <c r="B5" s="53" t="s">
        <v>1443</v>
      </c>
      <c r="C5" s="53" t="s">
        <v>1393</v>
      </c>
      <c r="D5" s="53" t="s">
        <v>1392</v>
      </c>
      <c r="E5" s="604" t="s">
        <v>19833</v>
      </c>
      <c r="F5" s="579" t="s">
        <v>15909</v>
      </c>
      <c r="G5" s="53" t="s">
        <v>15910</v>
      </c>
      <c r="H5" s="53" t="s">
        <v>15911</v>
      </c>
    </row>
    <row r="6" spans="1:15" ht="14.4">
      <c r="A6" s="63" t="s">
        <v>9</v>
      </c>
      <c r="B6" s="15" t="s">
        <v>14645</v>
      </c>
      <c r="C6" s="496">
        <v>1</v>
      </c>
      <c r="D6" s="496">
        <v>46321843</v>
      </c>
      <c r="E6" s="704">
        <v>0.90938399999999997</v>
      </c>
      <c r="F6" s="580" t="s">
        <v>14643</v>
      </c>
      <c r="G6" s="15" t="s">
        <v>1400</v>
      </c>
      <c r="H6" s="61" t="s">
        <v>14644</v>
      </c>
    </row>
    <row r="7" spans="1:15" ht="14.4">
      <c r="A7" s="13" t="s">
        <v>9</v>
      </c>
      <c r="B7" s="16" t="s">
        <v>14646</v>
      </c>
      <c r="C7" s="9">
        <v>1</v>
      </c>
      <c r="D7" s="9">
        <v>46329884</v>
      </c>
      <c r="E7" s="605">
        <v>0.90994299999999995</v>
      </c>
      <c r="F7" s="582" t="s">
        <v>14647</v>
      </c>
      <c r="G7" s="16" t="s">
        <v>1400</v>
      </c>
      <c r="H7" s="56" t="s">
        <v>14644</v>
      </c>
    </row>
    <row r="8" spans="1:15" ht="14.4">
      <c r="A8" s="13" t="s">
        <v>9</v>
      </c>
      <c r="B8" s="16" t="s">
        <v>14648</v>
      </c>
      <c r="C8" s="9">
        <v>1</v>
      </c>
      <c r="D8" s="9">
        <v>46334256</v>
      </c>
      <c r="E8" s="605">
        <v>0.88261800000000001</v>
      </c>
      <c r="F8" s="582" t="s">
        <v>14643</v>
      </c>
      <c r="G8" s="16" t="s">
        <v>1400</v>
      </c>
      <c r="H8" s="56" t="s">
        <v>14644</v>
      </c>
    </row>
    <row r="9" spans="1:15" ht="14.4">
      <c r="A9" s="13" t="s">
        <v>9</v>
      </c>
      <c r="B9" s="16" t="s">
        <v>14649</v>
      </c>
      <c r="C9" s="9">
        <v>1</v>
      </c>
      <c r="D9" s="9">
        <v>46342517</v>
      </c>
      <c r="E9" s="605">
        <v>0.90994299999999995</v>
      </c>
      <c r="F9" s="582" t="s">
        <v>14643</v>
      </c>
      <c r="G9" s="16" t="s">
        <v>1400</v>
      </c>
      <c r="H9" s="56" t="s">
        <v>14644</v>
      </c>
    </row>
    <row r="10" spans="1:15" ht="14.4">
      <c r="A10" s="13" t="s">
        <v>9</v>
      </c>
      <c r="B10" s="16" t="s">
        <v>14650</v>
      </c>
      <c r="C10" s="9">
        <v>1</v>
      </c>
      <c r="D10" s="9">
        <v>46346234</v>
      </c>
      <c r="E10" s="605">
        <v>0.91079900000000003</v>
      </c>
      <c r="F10" s="582" t="s">
        <v>14643</v>
      </c>
      <c r="G10" s="16" t="s">
        <v>1400</v>
      </c>
      <c r="H10" s="56" t="s">
        <v>14644</v>
      </c>
    </row>
    <row r="11" spans="1:15" ht="14.4">
      <c r="A11" s="13" t="s">
        <v>9</v>
      </c>
      <c r="B11" s="16" t="s">
        <v>14651</v>
      </c>
      <c r="C11" s="9">
        <v>1</v>
      </c>
      <c r="D11" s="9">
        <v>46356148</v>
      </c>
      <c r="E11" s="605">
        <v>0.91395899999999997</v>
      </c>
      <c r="F11" s="582" t="s">
        <v>14643</v>
      </c>
      <c r="G11" s="16" t="s">
        <v>1400</v>
      </c>
      <c r="H11" s="56" t="s">
        <v>14644</v>
      </c>
    </row>
    <row r="12" spans="1:15" ht="14.4">
      <c r="A12" s="13" t="s">
        <v>9</v>
      </c>
      <c r="B12" s="16" t="s">
        <v>14652</v>
      </c>
      <c r="C12" s="9">
        <v>1</v>
      </c>
      <c r="D12" s="9">
        <v>46358831</v>
      </c>
      <c r="E12" s="605">
        <v>0.90927500000000006</v>
      </c>
      <c r="F12" s="582" t="s">
        <v>14643</v>
      </c>
      <c r="G12" s="16" t="s">
        <v>1400</v>
      </c>
      <c r="H12" s="56" t="s">
        <v>14644</v>
      </c>
    </row>
    <row r="13" spans="1:15" ht="14.4">
      <c r="A13" s="13" t="s">
        <v>15</v>
      </c>
      <c r="B13" s="16" t="s">
        <v>14715</v>
      </c>
      <c r="C13" s="9">
        <v>1</v>
      </c>
      <c r="D13" s="9">
        <v>110926474</v>
      </c>
      <c r="E13" s="605">
        <v>0.92006299999999996</v>
      </c>
      <c r="F13" s="582" t="s">
        <v>14654</v>
      </c>
      <c r="G13" s="16" t="s">
        <v>14716</v>
      </c>
      <c r="H13" s="56" t="s">
        <v>14644</v>
      </c>
    </row>
    <row r="14" spans="1:15" ht="14.4">
      <c r="A14" s="13" t="s">
        <v>19</v>
      </c>
      <c r="B14" s="16" t="s">
        <v>14717</v>
      </c>
      <c r="C14" s="9">
        <v>1</v>
      </c>
      <c r="D14" s="9">
        <v>116272483</v>
      </c>
      <c r="E14" s="605">
        <v>0.94668699999999995</v>
      </c>
      <c r="F14" s="582" t="s">
        <v>14654</v>
      </c>
      <c r="G14" s="16" t="s">
        <v>948</v>
      </c>
      <c r="H14" s="56" t="s">
        <v>14644</v>
      </c>
    </row>
    <row r="15" spans="1:15" ht="14.4">
      <c r="A15" s="13" t="s">
        <v>19</v>
      </c>
      <c r="B15" s="16" t="s">
        <v>15788</v>
      </c>
      <c r="C15" s="9">
        <v>1</v>
      </c>
      <c r="D15" s="9">
        <v>116280235</v>
      </c>
      <c r="E15" s="605">
        <v>1</v>
      </c>
      <c r="F15" s="582" t="s">
        <v>15712</v>
      </c>
      <c r="G15" s="16" t="s">
        <v>14719</v>
      </c>
      <c r="H15" s="56" t="s">
        <v>14644</v>
      </c>
    </row>
    <row r="16" spans="1:15" ht="14.4">
      <c r="A16" s="13" t="s">
        <v>19</v>
      </c>
      <c r="B16" s="16" t="s">
        <v>14718</v>
      </c>
      <c r="C16" s="9">
        <v>1</v>
      </c>
      <c r="D16" s="9">
        <v>116280259</v>
      </c>
      <c r="E16" s="605">
        <v>1</v>
      </c>
      <c r="F16" s="582" t="s">
        <v>14654</v>
      </c>
      <c r="G16" s="16" t="s">
        <v>14719</v>
      </c>
      <c r="H16" s="56" t="s">
        <v>14644</v>
      </c>
    </row>
    <row r="17" spans="1:8" ht="14.4">
      <c r="A17" s="13" t="s">
        <v>19</v>
      </c>
      <c r="B17" s="16" t="s">
        <v>15789</v>
      </c>
      <c r="C17" s="9">
        <v>1</v>
      </c>
      <c r="D17" s="9">
        <v>116288825</v>
      </c>
      <c r="E17" s="605">
        <v>0.85445000000000004</v>
      </c>
      <c r="F17" s="582" t="s">
        <v>15712</v>
      </c>
      <c r="G17" s="16" t="s">
        <v>14719</v>
      </c>
      <c r="H17" s="56" t="s">
        <v>14644</v>
      </c>
    </row>
    <row r="18" spans="1:8" ht="14.4">
      <c r="A18" s="13" t="s">
        <v>19</v>
      </c>
      <c r="B18" s="16" t="s">
        <v>15790</v>
      </c>
      <c r="C18" s="9">
        <v>1</v>
      </c>
      <c r="D18" s="9">
        <v>116289054</v>
      </c>
      <c r="E18" s="605">
        <v>0.85445000000000004</v>
      </c>
      <c r="F18" s="582" t="s">
        <v>15712</v>
      </c>
      <c r="G18" s="16" t="s">
        <v>14719</v>
      </c>
      <c r="H18" s="56" t="s">
        <v>14644</v>
      </c>
    </row>
    <row r="19" spans="1:8" ht="14.4">
      <c r="A19" s="13" t="s">
        <v>19</v>
      </c>
      <c r="B19" s="16" t="s">
        <v>15791</v>
      </c>
      <c r="C19" s="9">
        <v>1</v>
      </c>
      <c r="D19" s="9">
        <v>116289164</v>
      </c>
      <c r="E19" s="605">
        <v>0.85362300000000002</v>
      </c>
      <c r="F19" s="582" t="s">
        <v>15712</v>
      </c>
      <c r="G19" s="16" t="s">
        <v>14719</v>
      </c>
      <c r="H19" s="56" t="s">
        <v>14644</v>
      </c>
    </row>
    <row r="20" spans="1:8" ht="14.4">
      <c r="A20" s="13" t="s">
        <v>19</v>
      </c>
      <c r="B20" s="16" t="s">
        <v>15792</v>
      </c>
      <c r="C20" s="9">
        <v>1</v>
      </c>
      <c r="D20" s="9">
        <v>116291066</v>
      </c>
      <c r="E20" s="605">
        <v>0.84513099999999997</v>
      </c>
      <c r="F20" s="582" t="s">
        <v>15712</v>
      </c>
      <c r="G20" s="16" t="s">
        <v>14719</v>
      </c>
      <c r="H20" s="56" t="s">
        <v>14644</v>
      </c>
    </row>
    <row r="21" spans="1:8" ht="14.4">
      <c r="A21" s="13" t="s">
        <v>19</v>
      </c>
      <c r="B21" s="16" t="s">
        <v>15793</v>
      </c>
      <c r="C21" s="9">
        <v>1</v>
      </c>
      <c r="D21" s="9">
        <v>116291201</v>
      </c>
      <c r="E21" s="605">
        <v>0.85610699999999995</v>
      </c>
      <c r="F21" s="582" t="s">
        <v>15712</v>
      </c>
      <c r="G21" s="16" t="s">
        <v>14719</v>
      </c>
      <c r="H21" s="56" t="s">
        <v>14644</v>
      </c>
    </row>
    <row r="22" spans="1:8" ht="14.4">
      <c r="A22" s="13" t="s">
        <v>19</v>
      </c>
      <c r="B22" s="16" t="s">
        <v>15794</v>
      </c>
      <c r="C22" s="9">
        <v>1</v>
      </c>
      <c r="D22" s="9">
        <v>116296510</v>
      </c>
      <c r="E22" s="605">
        <v>0.84438999999999997</v>
      </c>
      <c r="F22" s="582" t="s">
        <v>15712</v>
      </c>
      <c r="G22" s="16" t="s">
        <v>14719</v>
      </c>
      <c r="H22" s="56" t="s">
        <v>14644</v>
      </c>
    </row>
    <row r="23" spans="1:8" ht="14.4">
      <c r="A23" s="13" t="s">
        <v>249</v>
      </c>
      <c r="B23" s="16" t="s">
        <v>15786</v>
      </c>
      <c r="C23" s="9">
        <v>2</v>
      </c>
      <c r="D23" s="9">
        <v>40750205</v>
      </c>
      <c r="E23" s="605">
        <v>0.83331599999999995</v>
      </c>
      <c r="F23" s="582" t="s">
        <v>15712</v>
      </c>
      <c r="G23" s="16" t="s">
        <v>15785</v>
      </c>
      <c r="H23" s="56" t="s">
        <v>14644</v>
      </c>
    </row>
    <row r="24" spans="1:8" ht="14.4">
      <c r="A24" s="13" t="s">
        <v>249</v>
      </c>
      <c r="B24" s="16" t="s">
        <v>15787</v>
      </c>
      <c r="C24" s="9">
        <v>2</v>
      </c>
      <c r="D24" s="9">
        <v>40750329</v>
      </c>
      <c r="E24" s="605">
        <v>0.83430400000000005</v>
      </c>
      <c r="F24" s="582" t="s">
        <v>15712</v>
      </c>
      <c r="G24" s="16" t="s">
        <v>15785</v>
      </c>
      <c r="H24" s="56" t="s">
        <v>14644</v>
      </c>
    </row>
    <row r="25" spans="1:8" ht="14.4">
      <c r="A25" s="13" t="s">
        <v>43</v>
      </c>
      <c r="B25" s="16" t="s">
        <v>15783</v>
      </c>
      <c r="C25" s="9">
        <v>2</v>
      </c>
      <c r="D25" s="9">
        <v>169014435</v>
      </c>
      <c r="E25" s="605">
        <v>0.93991199999999997</v>
      </c>
      <c r="F25" s="582" t="s">
        <v>15712</v>
      </c>
      <c r="G25" s="16" t="s">
        <v>14722</v>
      </c>
      <c r="H25" s="56" t="s">
        <v>14644</v>
      </c>
    </row>
    <row r="26" spans="1:8" ht="14.4">
      <c r="A26" s="13" t="s">
        <v>43</v>
      </c>
      <c r="B26" s="16" t="s">
        <v>14721</v>
      </c>
      <c r="C26" s="9">
        <v>2</v>
      </c>
      <c r="D26" s="9">
        <v>169017460</v>
      </c>
      <c r="E26" s="605">
        <v>0.88876500000000003</v>
      </c>
      <c r="F26" s="582" t="s">
        <v>14654</v>
      </c>
      <c r="G26" s="16" t="s">
        <v>14722</v>
      </c>
      <c r="H26" s="56" t="s">
        <v>14644</v>
      </c>
    </row>
    <row r="27" spans="1:8" ht="14.4">
      <c r="A27" s="13" t="s">
        <v>43</v>
      </c>
      <c r="B27" s="16" t="s">
        <v>15784</v>
      </c>
      <c r="C27" s="9">
        <v>2</v>
      </c>
      <c r="D27" s="9">
        <v>169023442</v>
      </c>
      <c r="E27" s="605">
        <v>0.87681500000000001</v>
      </c>
      <c r="F27" s="582" t="s">
        <v>15712</v>
      </c>
      <c r="G27" s="16" t="s">
        <v>14722</v>
      </c>
      <c r="H27" s="56" t="s">
        <v>14644</v>
      </c>
    </row>
    <row r="28" spans="1:8" ht="14.4">
      <c r="A28" s="13" t="s">
        <v>43</v>
      </c>
      <c r="B28" s="16" t="s">
        <v>14723</v>
      </c>
      <c r="C28" s="9">
        <v>2</v>
      </c>
      <c r="D28" s="9">
        <v>169023476</v>
      </c>
      <c r="E28" s="605">
        <v>0.87781600000000004</v>
      </c>
      <c r="F28" s="582" t="s">
        <v>14654</v>
      </c>
      <c r="G28" s="16" t="s">
        <v>14722</v>
      </c>
      <c r="H28" s="56" t="s">
        <v>14644</v>
      </c>
    </row>
    <row r="29" spans="1:8" ht="14.4">
      <c r="A29" s="13" t="s">
        <v>266</v>
      </c>
      <c r="B29" s="16" t="s">
        <v>1807</v>
      </c>
      <c r="C29" s="9">
        <v>3</v>
      </c>
      <c r="D29" s="9">
        <v>49108428</v>
      </c>
      <c r="E29" s="605">
        <v>0.94376199999999999</v>
      </c>
      <c r="F29" s="582" t="s">
        <v>14643</v>
      </c>
      <c r="G29" s="16" t="s">
        <v>14656</v>
      </c>
      <c r="H29" s="56" t="s">
        <v>14644</v>
      </c>
    </row>
    <row r="30" spans="1:8" ht="14.4">
      <c r="A30" s="13" t="s">
        <v>57</v>
      </c>
      <c r="B30" s="16" t="s">
        <v>15771</v>
      </c>
      <c r="C30" s="9">
        <v>3</v>
      </c>
      <c r="D30" s="9">
        <v>69863286</v>
      </c>
      <c r="E30" s="605">
        <v>0.92281899999999994</v>
      </c>
      <c r="F30" s="582" t="s">
        <v>15712</v>
      </c>
      <c r="G30" s="16" t="s">
        <v>14659</v>
      </c>
      <c r="H30" s="56" t="s">
        <v>14644</v>
      </c>
    </row>
    <row r="31" spans="1:8" ht="14.4">
      <c r="A31" s="13" t="s">
        <v>57</v>
      </c>
      <c r="B31" s="16" t="s">
        <v>14658</v>
      </c>
      <c r="C31" s="9">
        <v>3</v>
      </c>
      <c r="D31" s="9">
        <v>69872697</v>
      </c>
      <c r="E31" s="605">
        <v>0.90582099999999999</v>
      </c>
      <c r="F31" s="582" t="s">
        <v>14654</v>
      </c>
      <c r="G31" s="16" t="s">
        <v>14659</v>
      </c>
      <c r="H31" s="56" t="s">
        <v>14644</v>
      </c>
    </row>
    <row r="32" spans="1:8" ht="14.4">
      <c r="A32" s="13" t="s">
        <v>57</v>
      </c>
      <c r="B32" s="16" t="s">
        <v>15772</v>
      </c>
      <c r="C32" s="9">
        <v>3</v>
      </c>
      <c r="D32" s="9">
        <v>69872713</v>
      </c>
      <c r="E32" s="605">
        <v>0.95505899999999999</v>
      </c>
      <c r="F32" s="582" t="s">
        <v>15712</v>
      </c>
      <c r="G32" s="16" t="s">
        <v>14659</v>
      </c>
      <c r="H32" s="56" t="s">
        <v>14644</v>
      </c>
    </row>
    <row r="33" spans="1:8" ht="14.4">
      <c r="A33" s="13" t="s">
        <v>57</v>
      </c>
      <c r="B33" s="16" t="s">
        <v>15774</v>
      </c>
      <c r="C33" s="9">
        <v>3</v>
      </c>
      <c r="D33" s="9">
        <v>69888242</v>
      </c>
      <c r="E33" s="605">
        <v>0.92194100000000001</v>
      </c>
      <c r="F33" s="582" t="s">
        <v>15712</v>
      </c>
      <c r="G33" s="16" t="s">
        <v>14657</v>
      </c>
      <c r="H33" s="56" t="s">
        <v>14644</v>
      </c>
    </row>
    <row r="34" spans="1:8" ht="14.4">
      <c r="A34" s="13" t="s">
        <v>57</v>
      </c>
      <c r="B34" s="16" t="s">
        <v>15775</v>
      </c>
      <c r="C34" s="9">
        <v>3</v>
      </c>
      <c r="D34" s="9">
        <v>69889257</v>
      </c>
      <c r="E34" s="605">
        <v>0.89736899999999997</v>
      </c>
      <c r="F34" s="582" t="s">
        <v>15712</v>
      </c>
      <c r="G34" s="16" t="s">
        <v>14657</v>
      </c>
      <c r="H34" s="56" t="s">
        <v>14644</v>
      </c>
    </row>
    <row r="35" spans="1:8" ht="14.4">
      <c r="A35" s="13" t="s">
        <v>282</v>
      </c>
      <c r="B35" s="16" t="s">
        <v>15770</v>
      </c>
      <c r="C35" s="9">
        <v>4</v>
      </c>
      <c r="D35" s="9">
        <v>103551909</v>
      </c>
      <c r="E35" s="605">
        <v>1</v>
      </c>
      <c r="F35" s="582" t="s">
        <v>15712</v>
      </c>
      <c r="G35" s="16" t="s">
        <v>14660</v>
      </c>
      <c r="H35" s="56" t="s">
        <v>14661</v>
      </c>
    </row>
    <row r="36" spans="1:8" ht="14.4">
      <c r="A36" s="13" t="s">
        <v>282</v>
      </c>
      <c r="B36" s="16" t="s">
        <v>282</v>
      </c>
      <c r="C36" s="9">
        <v>4</v>
      </c>
      <c r="D36" s="9">
        <v>103552813</v>
      </c>
      <c r="E36" s="605">
        <v>1</v>
      </c>
      <c r="F36" s="582" t="s">
        <v>14643</v>
      </c>
      <c r="G36" s="16" t="s">
        <v>14660</v>
      </c>
      <c r="H36" s="56" t="s">
        <v>14661</v>
      </c>
    </row>
    <row r="37" spans="1:8" ht="14.4">
      <c r="A37" s="13" t="s">
        <v>282</v>
      </c>
      <c r="B37" s="16" t="s">
        <v>14724</v>
      </c>
      <c r="C37" s="9">
        <v>4</v>
      </c>
      <c r="D37" s="9">
        <v>103553543</v>
      </c>
      <c r="E37" s="605">
        <v>1</v>
      </c>
      <c r="F37" s="582" t="s">
        <v>14643</v>
      </c>
      <c r="G37" s="16" t="s">
        <v>14660</v>
      </c>
      <c r="H37" s="56" t="s">
        <v>14661</v>
      </c>
    </row>
    <row r="38" spans="1:8" ht="14.4">
      <c r="A38" s="13" t="s">
        <v>282</v>
      </c>
      <c r="B38" s="16" t="s">
        <v>14725</v>
      </c>
      <c r="C38" s="9">
        <v>4</v>
      </c>
      <c r="D38" s="9">
        <v>103553665</v>
      </c>
      <c r="E38" s="605">
        <v>0.99840499999999999</v>
      </c>
      <c r="F38" s="582" t="s">
        <v>14643</v>
      </c>
      <c r="G38" s="16" t="s">
        <v>14660</v>
      </c>
      <c r="H38" s="56" t="s">
        <v>14661</v>
      </c>
    </row>
    <row r="39" spans="1:8" ht="14.4">
      <c r="A39" s="13" t="s">
        <v>282</v>
      </c>
      <c r="B39" s="16" t="s">
        <v>14726</v>
      </c>
      <c r="C39" s="9">
        <v>4</v>
      </c>
      <c r="D39" s="9">
        <v>103559876</v>
      </c>
      <c r="E39" s="605">
        <v>0.85203899999999999</v>
      </c>
      <c r="F39" s="582" t="s">
        <v>14643</v>
      </c>
      <c r="G39" s="16" t="s">
        <v>14660</v>
      </c>
      <c r="H39" s="56" t="s">
        <v>14661</v>
      </c>
    </row>
    <row r="40" spans="1:8" ht="14.4">
      <c r="A40" s="13" t="s">
        <v>85</v>
      </c>
      <c r="B40" s="16" t="s">
        <v>15780</v>
      </c>
      <c r="C40" s="9">
        <v>5</v>
      </c>
      <c r="D40" s="9">
        <v>57036651</v>
      </c>
      <c r="E40" s="605">
        <v>0.98416599999999999</v>
      </c>
      <c r="F40" s="582" t="s">
        <v>15712</v>
      </c>
      <c r="G40" s="16" t="s">
        <v>15779</v>
      </c>
      <c r="H40" s="56" t="s">
        <v>15779</v>
      </c>
    </row>
    <row r="41" spans="1:8" ht="14.4">
      <c r="A41" s="13" t="s">
        <v>105</v>
      </c>
      <c r="B41" s="16" t="s">
        <v>105</v>
      </c>
      <c r="C41" s="9">
        <v>6</v>
      </c>
      <c r="D41" s="9">
        <v>164528867</v>
      </c>
      <c r="E41" s="605">
        <v>1</v>
      </c>
      <c r="F41" s="582" t="s">
        <v>15712</v>
      </c>
      <c r="G41" s="16" t="s">
        <v>15782</v>
      </c>
      <c r="H41" s="56" t="s">
        <v>14644</v>
      </c>
    </row>
    <row r="42" spans="1:8" ht="14.4">
      <c r="A42" s="13" t="s">
        <v>113</v>
      </c>
      <c r="B42" s="16" t="s">
        <v>14665</v>
      </c>
      <c r="C42" s="9">
        <v>7</v>
      </c>
      <c r="D42" s="9">
        <v>95033841</v>
      </c>
      <c r="E42" s="605">
        <v>0.94397299999999995</v>
      </c>
      <c r="F42" s="582" t="s">
        <v>14654</v>
      </c>
      <c r="G42" s="16" t="s">
        <v>14664</v>
      </c>
      <c r="H42" s="56" t="s">
        <v>14644</v>
      </c>
    </row>
    <row r="43" spans="1:8" ht="14.4">
      <c r="A43" s="13" t="s">
        <v>307</v>
      </c>
      <c r="B43" s="16" t="s">
        <v>1847</v>
      </c>
      <c r="C43" s="9">
        <v>7</v>
      </c>
      <c r="D43" s="9">
        <v>116186241</v>
      </c>
      <c r="E43" s="605">
        <v>0.97631400000000002</v>
      </c>
      <c r="F43" s="582" t="s">
        <v>15712</v>
      </c>
      <c r="G43" s="16" t="s">
        <v>15768</v>
      </c>
      <c r="H43" s="56" t="s">
        <v>14644</v>
      </c>
    </row>
    <row r="44" spans="1:8" ht="14.4">
      <c r="A44" s="13" t="s">
        <v>313</v>
      </c>
      <c r="B44" s="16" t="s">
        <v>14666</v>
      </c>
      <c r="C44" s="9">
        <v>8</v>
      </c>
      <c r="D44" s="9">
        <v>71093440</v>
      </c>
      <c r="E44" s="605">
        <v>0.99081200000000003</v>
      </c>
      <c r="F44" s="582" t="s">
        <v>14654</v>
      </c>
      <c r="G44" s="16" t="s">
        <v>14667</v>
      </c>
      <c r="H44" s="56" t="s">
        <v>315</v>
      </c>
    </row>
    <row r="45" spans="1:8" ht="14.4">
      <c r="A45" s="13" t="s">
        <v>313</v>
      </c>
      <c r="B45" s="16" t="s">
        <v>14668</v>
      </c>
      <c r="C45" s="9">
        <v>8</v>
      </c>
      <c r="D45" s="9">
        <v>71244706</v>
      </c>
      <c r="E45" s="605">
        <v>0.996533</v>
      </c>
      <c r="F45" s="582" t="s">
        <v>14654</v>
      </c>
      <c r="G45" s="16" t="s">
        <v>315</v>
      </c>
      <c r="H45" s="56" t="s">
        <v>14644</v>
      </c>
    </row>
    <row r="46" spans="1:8" ht="14.4">
      <c r="A46" s="13" t="s">
        <v>313</v>
      </c>
      <c r="B46" s="16" t="s">
        <v>15776</v>
      </c>
      <c r="C46" s="9">
        <v>8</v>
      </c>
      <c r="D46" s="9">
        <v>71245170</v>
      </c>
      <c r="E46" s="605">
        <v>0.99538099999999996</v>
      </c>
      <c r="F46" s="582" t="s">
        <v>15712</v>
      </c>
      <c r="G46" s="16" t="s">
        <v>315</v>
      </c>
      <c r="H46" s="56" t="s">
        <v>14644</v>
      </c>
    </row>
    <row r="47" spans="1:8" ht="14.4">
      <c r="A47" s="13" t="s">
        <v>129</v>
      </c>
      <c r="B47" s="16" t="s">
        <v>14669</v>
      </c>
      <c r="C47" s="9">
        <v>9</v>
      </c>
      <c r="D47" s="9">
        <v>97713459</v>
      </c>
      <c r="E47" s="605">
        <v>0.80372900000000003</v>
      </c>
      <c r="F47" s="582" t="s">
        <v>14654</v>
      </c>
      <c r="G47" s="16" t="s">
        <v>14670</v>
      </c>
      <c r="H47" s="56" t="s">
        <v>14644</v>
      </c>
    </row>
    <row r="48" spans="1:8" ht="14.4">
      <c r="A48" s="13" t="s">
        <v>131</v>
      </c>
      <c r="B48" s="16" t="s">
        <v>14727</v>
      </c>
      <c r="C48" s="9">
        <v>9</v>
      </c>
      <c r="D48" s="9">
        <v>103351931</v>
      </c>
      <c r="E48" s="605">
        <v>0.89041599999999999</v>
      </c>
      <c r="F48" s="582" t="s">
        <v>14654</v>
      </c>
      <c r="G48" s="16" t="s">
        <v>14728</v>
      </c>
      <c r="H48" s="56" t="s">
        <v>14644</v>
      </c>
    </row>
    <row r="49" spans="1:8" ht="14.4">
      <c r="A49" s="13" t="s">
        <v>135</v>
      </c>
      <c r="B49" s="16" t="s">
        <v>14729</v>
      </c>
      <c r="C49" s="9">
        <v>9</v>
      </c>
      <c r="D49" s="9">
        <v>134283353</v>
      </c>
      <c r="E49" s="605">
        <v>0.96770400000000001</v>
      </c>
      <c r="F49" s="582" t="s">
        <v>14654</v>
      </c>
      <c r="G49" s="16" t="s">
        <v>14730</v>
      </c>
      <c r="H49" s="56" t="s">
        <v>14644</v>
      </c>
    </row>
    <row r="50" spans="1:8" ht="14.4">
      <c r="A50" s="13" t="s">
        <v>135</v>
      </c>
      <c r="B50" s="16" t="s">
        <v>15777</v>
      </c>
      <c r="C50" s="9">
        <v>9</v>
      </c>
      <c r="D50" s="9">
        <v>134296546</v>
      </c>
      <c r="E50" s="605">
        <v>0.97734299999999996</v>
      </c>
      <c r="F50" s="582" t="s">
        <v>15712</v>
      </c>
      <c r="G50" s="16" t="s">
        <v>14730</v>
      </c>
      <c r="H50" s="56" t="s">
        <v>14644</v>
      </c>
    </row>
    <row r="51" spans="1:8" ht="14.4">
      <c r="A51" s="13" t="s">
        <v>135</v>
      </c>
      <c r="B51" s="16" t="s">
        <v>15778</v>
      </c>
      <c r="C51" s="9">
        <v>9</v>
      </c>
      <c r="D51" s="9">
        <v>134317192</v>
      </c>
      <c r="E51" s="605">
        <v>1</v>
      </c>
      <c r="F51" s="582" t="s">
        <v>15712</v>
      </c>
      <c r="G51" s="16" t="s">
        <v>14730</v>
      </c>
      <c r="H51" s="56" t="s">
        <v>14644</v>
      </c>
    </row>
    <row r="52" spans="1:8" ht="14.4">
      <c r="A52" s="13" t="s">
        <v>329</v>
      </c>
      <c r="B52" s="16" t="s">
        <v>14671</v>
      </c>
      <c r="C52" s="9">
        <v>10</v>
      </c>
      <c r="D52" s="9">
        <v>103997644</v>
      </c>
      <c r="E52" s="605">
        <v>0.99166100000000001</v>
      </c>
      <c r="F52" s="582" t="s">
        <v>14654</v>
      </c>
      <c r="G52" s="16" t="s">
        <v>14672</v>
      </c>
      <c r="H52" s="56" t="s">
        <v>14672</v>
      </c>
    </row>
    <row r="53" spans="1:8" ht="14.4">
      <c r="A53" s="13" t="s">
        <v>329</v>
      </c>
      <c r="B53" s="16" t="s">
        <v>14673</v>
      </c>
      <c r="C53" s="9">
        <v>10</v>
      </c>
      <c r="D53" s="9">
        <v>104005386</v>
      </c>
      <c r="E53" s="605">
        <v>0.91532400000000003</v>
      </c>
      <c r="F53" s="582" t="s">
        <v>14654</v>
      </c>
      <c r="G53" s="16" t="s">
        <v>14672</v>
      </c>
      <c r="H53" s="56" t="s">
        <v>14644</v>
      </c>
    </row>
    <row r="54" spans="1:8" ht="14.4">
      <c r="A54" s="13" t="s">
        <v>329</v>
      </c>
      <c r="B54" s="16" t="s">
        <v>666</v>
      </c>
      <c r="C54" s="9">
        <v>10</v>
      </c>
      <c r="D54" s="9">
        <v>104060529</v>
      </c>
      <c r="E54" s="605">
        <v>0.99583600000000005</v>
      </c>
      <c r="F54" s="582" t="s">
        <v>14654</v>
      </c>
      <c r="G54" s="16" t="s">
        <v>14674</v>
      </c>
      <c r="H54" s="56" t="s">
        <v>14644</v>
      </c>
    </row>
    <row r="55" spans="1:8" ht="14.4">
      <c r="A55" s="13" t="s">
        <v>329</v>
      </c>
      <c r="B55" s="16" t="s">
        <v>14675</v>
      </c>
      <c r="C55" s="9">
        <v>10</v>
      </c>
      <c r="D55" s="9">
        <v>104102331</v>
      </c>
      <c r="E55" s="605">
        <v>0.92067399999999999</v>
      </c>
      <c r="F55" s="582" t="s">
        <v>14654</v>
      </c>
      <c r="G55" s="16" t="s">
        <v>14674</v>
      </c>
      <c r="H55" s="56" t="s">
        <v>14676</v>
      </c>
    </row>
    <row r="56" spans="1:8" ht="14.4">
      <c r="A56" s="13" t="s">
        <v>329</v>
      </c>
      <c r="B56" s="16" t="s">
        <v>14677</v>
      </c>
      <c r="C56" s="9">
        <v>10</v>
      </c>
      <c r="D56" s="9">
        <v>104158933</v>
      </c>
      <c r="E56" s="605">
        <v>0.83508099999999996</v>
      </c>
      <c r="F56" s="582" t="s">
        <v>14654</v>
      </c>
      <c r="G56" s="16" t="s">
        <v>14676</v>
      </c>
      <c r="H56" s="56" t="s">
        <v>14676</v>
      </c>
    </row>
    <row r="57" spans="1:8" ht="14.4">
      <c r="A57" s="13" t="s">
        <v>346</v>
      </c>
      <c r="B57" s="16" t="s">
        <v>15781</v>
      </c>
      <c r="C57" s="9">
        <v>12</v>
      </c>
      <c r="D57" s="9">
        <v>110594270</v>
      </c>
      <c r="E57" s="605">
        <v>0.99158800000000002</v>
      </c>
      <c r="F57" s="582" t="s">
        <v>15712</v>
      </c>
      <c r="G57" s="16" t="s">
        <v>15266</v>
      </c>
      <c r="H57" s="56" t="s">
        <v>14644</v>
      </c>
    </row>
    <row r="58" spans="1:8" ht="14.4">
      <c r="A58" s="13" t="s">
        <v>346</v>
      </c>
      <c r="B58" s="16" t="s">
        <v>14689</v>
      </c>
      <c r="C58" s="9">
        <v>12</v>
      </c>
      <c r="D58" s="9">
        <v>111074703</v>
      </c>
      <c r="E58" s="605">
        <v>0.86609100000000006</v>
      </c>
      <c r="F58" s="582" t="s">
        <v>14643</v>
      </c>
      <c r="G58" s="16" t="s">
        <v>14690</v>
      </c>
      <c r="H58" s="56" t="s">
        <v>14644</v>
      </c>
    </row>
    <row r="59" spans="1:8" ht="14.4">
      <c r="A59" s="13" t="s">
        <v>167</v>
      </c>
      <c r="B59" s="16" t="s">
        <v>14731</v>
      </c>
      <c r="C59" s="9">
        <v>13</v>
      </c>
      <c r="D59" s="9">
        <v>47225440</v>
      </c>
      <c r="E59" s="605">
        <v>0.94843699999999997</v>
      </c>
      <c r="F59" s="582" t="s">
        <v>14654</v>
      </c>
      <c r="G59" s="16" t="s">
        <v>14691</v>
      </c>
      <c r="H59" s="56" t="s">
        <v>14691</v>
      </c>
    </row>
    <row r="60" spans="1:8" ht="14.4">
      <c r="A60" s="13" t="s">
        <v>169</v>
      </c>
      <c r="B60" s="16" t="s">
        <v>14696</v>
      </c>
      <c r="C60" s="9">
        <v>13</v>
      </c>
      <c r="D60" s="9">
        <v>113840901</v>
      </c>
      <c r="E60" s="605">
        <v>0.86304700000000001</v>
      </c>
      <c r="F60" s="582" t="s">
        <v>14654</v>
      </c>
      <c r="G60" s="16" t="s">
        <v>14695</v>
      </c>
      <c r="H60" s="56" t="s">
        <v>14644</v>
      </c>
    </row>
    <row r="61" spans="1:8" ht="14.4">
      <c r="A61" s="13" t="s">
        <v>169</v>
      </c>
      <c r="B61" s="16" t="s">
        <v>14697</v>
      </c>
      <c r="C61" s="9">
        <v>13</v>
      </c>
      <c r="D61" s="9">
        <v>113874814</v>
      </c>
      <c r="E61" s="605">
        <v>0.95697200000000004</v>
      </c>
      <c r="F61" s="582" t="s">
        <v>14655</v>
      </c>
      <c r="G61" s="16" t="s">
        <v>14695</v>
      </c>
      <c r="H61" s="56" t="s">
        <v>14644</v>
      </c>
    </row>
    <row r="62" spans="1:8" ht="14.4">
      <c r="A62" s="13" t="s">
        <v>171</v>
      </c>
      <c r="B62" s="16" t="s">
        <v>14732</v>
      </c>
      <c r="C62" s="9">
        <v>14</v>
      </c>
      <c r="D62" s="9">
        <v>75316614</v>
      </c>
      <c r="E62" s="605">
        <v>0.80639000000000005</v>
      </c>
      <c r="F62" s="582" t="s">
        <v>14643</v>
      </c>
      <c r="G62" s="16" t="s">
        <v>14733</v>
      </c>
      <c r="H62" s="56" t="s">
        <v>14644</v>
      </c>
    </row>
    <row r="63" spans="1:8" ht="14.4">
      <c r="A63" s="13" t="s">
        <v>360</v>
      </c>
      <c r="B63" s="16" t="s">
        <v>15212</v>
      </c>
      <c r="C63" s="9">
        <v>15</v>
      </c>
      <c r="D63" s="9">
        <v>85361977</v>
      </c>
      <c r="E63" s="605">
        <v>0.84321699999999999</v>
      </c>
      <c r="F63" s="582" t="s">
        <v>15712</v>
      </c>
      <c r="G63" s="16" t="s">
        <v>14701</v>
      </c>
      <c r="H63" s="56" t="s">
        <v>14644</v>
      </c>
    </row>
    <row r="64" spans="1:8" ht="14.4">
      <c r="A64" s="13" t="s">
        <v>360</v>
      </c>
      <c r="B64" s="16" t="s">
        <v>14702</v>
      </c>
      <c r="C64" s="9">
        <v>15</v>
      </c>
      <c r="D64" s="9">
        <v>85371944</v>
      </c>
      <c r="E64" s="605">
        <v>0.820075</v>
      </c>
      <c r="F64" s="582" t="s">
        <v>14643</v>
      </c>
      <c r="G64" s="16" t="s">
        <v>14701</v>
      </c>
      <c r="H64" s="56" t="s">
        <v>14644</v>
      </c>
    </row>
    <row r="65" spans="1:15" ht="14.4">
      <c r="A65" s="13" t="s">
        <v>181</v>
      </c>
      <c r="B65" s="16" t="s">
        <v>181</v>
      </c>
      <c r="C65" s="9">
        <v>16</v>
      </c>
      <c r="D65" s="9">
        <v>16156634</v>
      </c>
      <c r="E65" s="605">
        <v>1</v>
      </c>
      <c r="F65" s="582" t="s">
        <v>15712</v>
      </c>
      <c r="G65" s="16" t="s">
        <v>15769</v>
      </c>
      <c r="H65" s="56" t="s">
        <v>14644</v>
      </c>
    </row>
    <row r="66" spans="1:15" ht="14.4">
      <c r="A66" s="13" t="s">
        <v>198</v>
      </c>
      <c r="B66" s="16" t="s">
        <v>15773</v>
      </c>
      <c r="C66" s="9">
        <v>17</v>
      </c>
      <c r="D66" s="9">
        <v>25623876</v>
      </c>
      <c r="E66" s="605">
        <v>0.94182500000000002</v>
      </c>
      <c r="F66" s="582" t="s">
        <v>15712</v>
      </c>
      <c r="G66" s="16" t="s">
        <v>15762</v>
      </c>
      <c r="H66" s="56" t="s">
        <v>14644</v>
      </c>
    </row>
    <row r="67" spans="1:15" ht="14.4">
      <c r="A67" s="13" t="s">
        <v>378</v>
      </c>
      <c r="B67" s="16" t="s">
        <v>1915</v>
      </c>
      <c r="C67" s="9">
        <v>17</v>
      </c>
      <c r="D67" s="9">
        <v>33307586</v>
      </c>
      <c r="E67" s="605">
        <v>0.96131599999999995</v>
      </c>
      <c r="F67" s="582" t="s">
        <v>14654</v>
      </c>
      <c r="G67" s="16" t="s">
        <v>14704</v>
      </c>
      <c r="H67" s="56" t="s">
        <v>14644</v>
      </c>
    </row>
    <row r="68" spans="1:15" ht="14.4">
      <c r="A68" s="13" t="s">
        <v>383</v>
      </c>
      <c r="B68" s="16" t="s">
        <v>14705</v>
      </c>
      <c r="C68" s="9">
        <v>17</v>
      </c>
      <c r="D68" s="9">
        <v>57468542</v>
      </c>
      <c r="E68" s="605">
        <v>0.98201700000000003</v>
      </c>
      <c r="F68" s="582" t="s">
        <v>14654</v>
      </c>
      <c r="G68" s="16" t="s">
        <v>385</v>
      </c>
      <c r="H68" s="56" t="s">
        <v>14644</v>
      </c>
    </row>
    <row r="69" spans="1:15" ht="14.4">
      <c r="A69" s="13" t="s">
        <v>222</v>
      </c>
      <c r="B69" s="16" t="s">
        <v>14708</v>
      </c>
      <c r="C69" s="9">
        <v>20</v>
      </c>
      <c r="D69" s="9">
        <v>33459354</v>
      </c>
      <c r="E69" s="605">
        <v>0.99221000000000004</v>
      </c>
      <c r="F69" s="582" t="s">
        <v>14654</v>
      </c>
      <c r="G69" s="16" t="s">
        <v>14709</v>
      </c>
      <c r="H69" s="56" t="s">
        <v>14644</v>
      </c>
    </row>
    <row r="70" spans="1:15" ht="14.4">
      <c r="A70" s="18" t="s">
        <v>222</v>
      </c>
      <c r="B70" s="14" t="s">
        <v>14711</v>
      </c>
      <c r="C70" s="6">
        <v>20</v>
      </c>
      <c r="D70" s="6">
        <v>33464710</v>
      </c>
      <c r="E70" s="606">
        <v>0.97770699999999999</v>
      </c>
      <c r="F70" s="12" t="s">
        <v>14654</v>
      </c>
      <c r="G70" s="14" t="s">
        <v>14709</v>
      </c>
      <c r="H70" s="58" t="s">
        <v>14644</v>
      </c>
    </row>
    <row r="72" spans="1:15">
      <c r="A72" s="196" t="s">
        <v>15926</v>
      </c>
      <c r="B72" s="196"/>
      <c r="E72" s="603"/>
      <c r="F72" s="602"/>
      <c r="G72" s="196"/>
      <c r="H72" s="196"/>
      <c r="I72" s="196"/>
      <c r="J72" s="196"/>
      <c r="K72" s="196"/>
      <c r="L72" s="196"/>
      <c r="M72" s="196"/>
      <c r="N72" s="196"/>
      <c r="O72" s="196"/>
    </row>
    <row r="73" spans="1:15">
      <c r="A73" s="53" t="s">
        <v>15908</v>
      </c>
      <c r="B73" s="53" t="s">
        <v>1443</v>
      </c>
      <c r="C73" s="53" t="s">
        <v>1393</v>
      </c>
      <c r="D73" s="53" t="s">
        <v>1392</v>
      </c>
      <c r="E73" s="604" t="s">
        <v>14642</v>
      </c>
      <c r="F73" s="579" t="s">
        <v>15909</v>
      </c>
      <c r="G73" s="53" t="s">
        <v>15910</v>
      </c>
      <c r="H73" s="53" t="s">
        <v>15911</v>
      </c>
    </row>
    <row r="74" spans="1:15" ht="14.4">
      <c r="A74" s="16" t="s">
        <v>15</v>
      </c>
      <c r="B74" s="16" t="s">
        <v>14715</v>
      </c>
      <c r="C74">
        <v>1</v>
      </c>
      <c r="D74">
        <v>110926474</v>
      </c>
      <c r="E74" s="605">
        <v>0.92006299999999996</v>
      </c>
      <c r="F74" s="582" t="s">
        <v>14654</v>
      </c>
      <c r="G74" s="16" t="s">
        <v>14716</v>
      </c>
      <c r="H74" s="56" t="s">
        <v>14644</v>
      </c>
    </row>
    <row r="75" spans="1:15" ht="14.4">
      <c r="A75" s="16" t="s">
        <v>536</v>
      </c>
      <c r="B75" s="16" t="s">
        <v>15797</v>
      </c>
      <c r="C75">
        <v>1</v>
      </c>
      <c r="D75">
        <v>212211476</v>
      </c>
      <c r="E75" s="605">
        <v>1</v>
      </c>
      <c r="F75" s="582" t="s">
        <v>15712</v>
      </c>
      <c r="G75" s="16" t="s">
        <v>15796</v>
      </c>
      <c r="H75" s="56" t="s">
        <v>14644</v>
      </c>
    </row>
    <row r="76" spans="1:15" ht="14.4">
      <c r="A76" s="16" t="s">
        <v>536</v>
      </c>
      <c r="B76" s="16" t="s">
        <v>15355</v>
      </c>
      <c r="C76">
        <v>1</v>
      </c>
      <c r="D76">
        <v>212241225</v>
      </c>
      <c r="E76" s="605">
        <v>0.94160999999999995</v>
      </c>
      <c r="F76" s="582" t="s">
        <v>15712</v>
      </c>
      <c r="G76" s="16" t="s">
        <v>14736</v>
      </c>
      <c r="H76" s="56" t="s">
        <v>2028</v>
      </c>
    </row>
    <row r="77" spans="1:15" ht="14.4">
      <c r="A77" s="16" t="s">
        <v>536</v>
      </c>
      <c r="B77" s="16" t="s">
        <v>14735</v>
      </c>
      <c r="C77">
        <v>1</v>
      </c>
      <c r="D77">
        <v>212248323</v>
      </c>
      <c r="E77" s="605">
        <v>0.99434299999999998</v>
      </c>
      <c r="F77" s="582" t="s">
        <v>14654</v>
      </c>
      <c r="G77" s="16" t="s">
        <v>14736</v>
      </c>
      <c r="H77" s="56" t="s">
        <v>2028</v>
      </c>
    </row>
    <row r="78" spans="1:15" ht="14.4">
      <c r="A78" s="16" t="s">
        <v>249</v>
      </c>
      <c r="B78" s="16" t="s">
        <v>15786</v>
      </c>
      <c r="C78">
        <v>2</v>
      </c>
      <c r="D78">
        <v>40750205</v>
      </c>
      <c r="E78" s="605">
        <v>0.83331599999999995</v>
      </c>
      <c r="F78" s="582" t="s">
        <v>15712</v>
      </c>
      <c r="G78" s="16" t="s">
        <v>15785</v>
      </c>
      <c r="H78" s="56" t="s">
        <v>14644</v>
      </c>
    </row>
    <row r="79" spans="1:15" ht="14.4">
      <c r="A79" s="16" t="s">
        <v>249</v>
      </c>
      <c r="B79" s="16" t="s">
        <v>15787</v>
      </c>
      <c r="C79">
        <v>2</v>
      </c>
      <c r="D79">
        <v>40750329</v>
      </c>
      <c r="E79" s="605">
        <v>0.83430400000000005</v>
      </c>
      <c r="F79" s="582" t="s">
        <v>15712</v>
      </c>
      <c r="G79" s="16" t="s">
        <v>15785</v>
      </c>
      <c r="H79" s="56" t="s">
        <v>14644</v>
      </c>
    </row>
    <row r="80" spans="1:15" ht="14.4">
      <c r="A80" s="16" t="s">
        <v>554</v>
      </c>
      <c r="B80" s="16" t="s">
        <v>15771</v>
      </c>
      <c r="C80">
        <v>3</v>
      </c>
      <c r="D80">
        <v>69863286</v>
      </c>
      <c r="E80" s="605">
        <v>0.82544300000000004</v>
      </c>
      <c r="F80" s="582" t="s">
        <v>15712</v>
      </c>
      <c r="G80" s="16" t="s">
        <v>14659</v>
      </c>
      <c r="H80" s="56" t="s">
        <v>14644</v>
      </c>
    </row>
    <row r="81" spans="1:8" ht="14.4">
      <c r="A81" s="16" t="s">
        <v>554</v>
      </c>
      <c r="B81" s="16" t="s">
        <v>14658</v>
      </c>
      <c r="C81">
        <v>3</v>
      </c>
      <c r="D81">
        <v>69872697</v>
      </c>
      <c r="E81" s="605">
        <v>0.84190100000000001</v>
      </c>
      <c r="F81" s="582" t="s">
        <v>14654</v>
      </c>
      <c r="G81" s="16" t="s">
        <v>14659</v>
      </c>
      <c r="H81" s="56" t="s">
        <v>14644</v>
      </c>
    </row>
    <row r="82" spans="1:8" ht="14.4">
      <c r="A82" s="16" t="s">
        <v>554</v>
      </c>
      <c r="B82" s="16" t="s">
        <v>15772</v>
      </c>
      <c r="C82">
        <v>3</v>
      </c>
      <c r="D82">
        <v>69872713</v>
      </c>
      <c r="E82" s="605">
        <v>0.89997300000000002</v>
      </c>
      <c r="F82" s="582" t="s">
        <v>15712</v>
      </c>
      <c r="G82" s="16" t="s">
        <v>14659</v>
      </c>
      <c r="H82" s="56" t="s">
        <v>14644</v>
      </c>
    </row>
    <row r="83" spans="1:8" ht="14.4">
      <c r="A83" s="16" t="s">
        <v>554</v>
      </c>
      <c r="B83" s="16" t="s">
        <v>15774</v>
      </c>
      <c r="C83">
        <v>3</v>
      </c>
      <c r="D83">
        <v>69888242</v>
      </c>
      <c r="E83" s="605">
        <v>0.96156200000000003</v>
      </c>
      <c r="F83" s="582" t="s">
        <v>15712</v>
      </c>
      <c r="G83" s="16" t="s">
        <v>14657</v>
      </c>
      <c r="H83" s="56" t="s">
        <v>14644</v>
      </c>
    </row>
    <row r="84" spans="1:8" ht="14.4">
      <c r="A84" s="16" t="s">
        <v>554</v>
      </c>
      <c r="B84" s="16" t="s">
        <v>15775</v>
      </c>
      <c r="C84">
        <v>3</v>
      </c>
      <c r="D84">
        <v>69889257</v>
      </c>
      <c r="E84" s="605">
        <v>0.97992199999999996</v>
      </c>
      <c r="F84" s="582" t="s">
        <v>15712</v>
      </c>
      <c r="G84" s="16" t="s">
        <v>14657</v>
      </c>
      <c r="H84" s="56" t="s">
        <v>14644</v>
      </c>
    </row>
    <row r="85" spans="1:8" ht="14.4">
      <c r="A85" s="16" t="s">
        <v>560</v>
      </c>
      <c r="B85" s="16" t="s">
        <v>15780</v>
      </c>
      <c r="C85">
        <v>5</v>
      </c>
      <c r="D85">
        <v>57036651</v>
      </c>
      <c r="E85" s="605">
        <v>0.98189599999999999</v>
      </c>
      <c r="F85" s="582" t="s">
        <v>15712</v>
      </c>
      <c r="G85" s="16" t="s">
        <v>15779</v>
      </c>
      <c r="H85" s="56" t="s">
        <v>15779</v>
      </c>
    </row>
    <row r="86" spans="1:8" ht="14.4">
      <c r="A86" s="16" t="s">
        <v>646</v>
      </c>
      <c r="B86" s="16" t="s">
        <v>15795</v>
      </c>
      <c r="C86">
        <v>5</v>
      </c>
      <c r="D86">
        <v>128241530</v>
      </c>
      <c r="E86" s="605">
        <v>0.89048499999999997</v>
      </c>
      <c r="F86" s="582" t="s">
        <v>15712</v>
      </c>
      <c r="G86" s="16" t="s">
        <v>15767</v>
      </c>
      <c r="H86" s="56" t="s">
        <v>14644</v>
      </c>
    </row>
    <row r="87" spans="1:8" ht="14.4">
      <c r="A87" s="16" t="s">
        <v>648</v>
      </c>
      <c r="B87" s="16" t="s">
        <v>15810</v>
      </c>
      <c r="C87">
        <v>5</v>
      </c>
      <c r="D87">
        <v>137233469</v>
      </c>
      <c r="E87" s="605">
        <v>0.84788300000000005</v>
      </c>
      <c r="F87" s="582" t="s">
        <v>15712</v>
      </c>
      <c r="G87" s="16" t="s">
        <v>15811</v>
      </c>
      <c r="H87" s="56" t="s">
        <v>14644</v>
      </c>
    </row>
    <row r="88" spans="1:8" ht="14.4">
      <c r="A88" s="16" t="s">
        <v>562</v>
      </c>
      <c r="B88" s="16" t="s">
        <v>14737</v>
      </c>
      <c r="C88">
        <v>6</v>
      </c>
      <c r="D88">
        <v>7418730</v>
      </c>
      <c r="E88" s="605">
        <v>0.90167399999999998</v>
      </c>
      <c r="F88" s="582" t="s">
        <v>14654</v>
      </c>
      <c r="G88" s="16" t="s">
        <v>14738</v>
      </c>
      <c r="H88" s="56" t="s">
        <v>2039</v>
      </c>
    </row>
    <row r="89" spans="1:8" ht="14.4">
      <c r="A89" s="16" t="s">
        <v>562</v>
      </c>
      <c r="B89" s="16" t="s">
        <v>14739</v>
      </c>
      <c r="C89">
        <v>6</v>
      </c>
      <c r="D89">
        <v>7425206</v>
      </c>
      <c r="E89" s="605">
        <v>0.93113500000000005</v>
      </c>
      <c r="F89" s="582" t="s">
        <v>14654</v>
      </c>
      <c r="G89" s="16" t="s">
        <v>14738</v>
      </c>
      <c r="H89" s="56" t="s">
        <v>2039</v>
      </c>
    </row>
    <row r="90" spans="1:8" ht="14.4">
      <c r="A90" s="16" t="s">
        <v>562</v>
      </c>
      <c r="B90" s="16" t="s">
        <v>15798</v>
      </c>
      <c r="C90">
        <v>6</v>
      </c>
      <c r="D90">
        <v>7425567</v>
      </c>
      <c r="E90" s="605">
        <v>0.98832399999999998</v>
      </c>
      <c r="F90" s="582" t="s">
        <v>15712</v>
      </c>
      <c r="G90" s="16" t="s">
        <v>14738</v>
      </c>
      <c r="H90" s="56" t="s">
        <v>2039</v>
      </c>
    </row>
    <row r="91" spans="1:8" ht="14.4">
      <c r="A91" s="16" t="s">
        <v>562</v>
      </c>
      <c r="B91" s="16" t="s">
        <v>15799</v>
      </c>
      <c r="C91">
        <v>6</v>
      </c>
      <c r="D91">
        <v>7427178</v>
      </c>
      <c r="E91" s="605">
        <v>0.89589600000000003</v>
      </c>
      <c r="F91" s="582" t="s">
        <v>15712</v>
      </c>
      <c r="G91" s="16" t="s">
        <v>14738</v>
      </c>
      <c r="H91" s="56" t="s">
        <v>2039</v>
      </c>
    </row>
    <row r="92" spans="1:8" ht="14.4">
      <c r="A92" s="16" t="s">
        <v>562</v>
      </c>
      <c r="B92" s="16" t="s">
        <v>14740</v>
      </c>
      <c r="C92">
        <v>6</v>
      </c>
      <c r="D92">
        <v>7427198</v>
      </c>
      <c r="E92" s="605">
        <v>0.88463400000000003</v>
      </c>
      <c r="F92" s="582" t="s">
        <v>14654</v>
      </c>
      <c r="G92" s="16" t="s">
        <v>14738</v>
      </c>
      <c r="H92" s="56" t="s">
        <v>2039</v>
      </c>
    </row>
    <row r="93" spans="1:8" ht="14.4">
      <c r="A93" s="16" t="s">
        <v>562</v>
      </c>
      <c r="B93" s="16" t="s">
        <v>14741</v>
      </c>
      <c r="C93">
        <v>6</v>
      </c>
      <c r="D93">
        <v>7439632</v>
      </c>
      <c r="E93" s="605">
        <v>0.929983</v>
      </c>
      <c r="F93" s="582" t="s">
        <v>14654</v>
      </c>
      <c r="G93" s="16" t="s">
        <v>14738</v>
      </c>
      <c r="H93" s="56" t="s">
        <v>2039</v>
      </c>
    </row>
    <row r="94" spans="1:8" ht="14.4">
      <c r="A94" s="16" t="s">
        <v>562</v>
      </c>
      <c r="B94" s="16" t="s">
        <v>15800</v>
      </c>
      <c r="C94">
        <v>6</v>
      </c>
      <c r="D94">
        <v>7442223</v>
      </c>
      <c r="E94" s="605">
        <v>0.89432199999999995</v>
      </c>
      <c r="F94" s="582" t="s">
        <v>15801</v>
      </c>
      <c r="G94" s="16" t="s">
        <v>14738</v>
      </c>
      <c r="H94" s="56" t="s">
        <v>14644</v>
      </c>
    </row>
    <row r="95" spans="1:8" ht="14.4">
      <c r="A95" s="16" t="s">
        <v>562</v>
      </c>
      <c r="B95" s="16" t="s">
        <v>14742</v>
      </c>
      <c r="C95">
        <v>6</v>
      </c>
      <c r="D95">
        <v>7442856</v>
      </c>
      <c r="E95" s="605">
        <v>0.82597900000000002</v>
      </c>
      <c r="F95" s="582" t="s">
        <v>14654</v>
      </c>
      <c r="G95" s="16" t="s">
        <v>14738</v>
      </c>
      <c r="H95" s="56" t="s">
        <v>14644</v>
      </c>
    </row>
    <row r="96" spans="1:8" ht="14.4">
      <c r="A96" s="16" t="s">
        <v>562</v>
      </c>
      <c r="B96" s="16" t="s">
        <v>15802</v>
      </c>
      <c r="C96">
        <v>6</v>
      </c>
      <c r="D96">
        <v>7442959</v>
      </c>
      <c r="E96" s="605">
        <v>0.80417899999999998</v>
      </c>
      <c r="F96" s="582" t="s">
        <v>15712</v>
      </c>
      <c r="G96" s="16" t="s">
        <v>14738</v>
      </c>
      <c r="H96" s="56" t="s">
        <v>14644</v>
      </c>
    </row>
    <row r="97" spans="1:8" ht="14.4">
      <c r="A97" s="16" t="s">
        <v>562</v>
      </c>
      <c r="B97" s="16" t="s">
        <v>15803</v>
      </c>
      <c r="C97">
        <v>6</v>
      </c>
      <c r="D97">
        <v>7443105</v>
      </c>
      <c r="E97" s="605">
        <v>0.86779399999999995</v>
      </c>
      <c r="F97" s="582" t="s">
        <v>15712</v>
      </c>
      <c r="G97" s="16" t="s">
        <v>14738</v>
      </c>
      <c r="H97" s="56" t="s">
        <v>14644</v>
      </c>
    </row>
    <row r="98" spans="1:8" ht="14.4">
      <c r="A98" s="16" t="s">
        <v>562</v>
      </c>
      <c r="B98" s="16" t="s">
        <v>15804</v>
      </c>
      <c r="C98">
        <v>6</v>
      </c>
      <c r="D98">
        <v>7443106</v>
      </c>
      <c r="E98" s="605">
        <v>0.86851999999999996</v>
      </c>
      <c r="F98" s="582" t="s">
        <v>15712</v>
      </c>
      <c r="G98" s="16" t="s">
        <v>14738</v>
      </c>
      <c r="H98" s="56" t="s">
        <v>14644</v>
      </c>
    </row>
    <row r="99" spans="1:8" ht="14.4">
      <c r="A99" s="16" t="s">
        <v>564</v>
      </c>
      <c r="B99" s="16" t="s">
        <v>15819</v>
      </c>
      <c r="C99">
        <v>6</v>
      </c>
      <c r="D99">
        <v>34563887</v>
      </c>
      <c r="E99" s="605">
        <v>0.96807799999999999</v>
      </c>
      <c r="F99" s="582" t="s">
        <v>15712</v>
      </c>
      <c r="G99" s="16" t="s">
        <v>15820</v>
      </c>
      <c r="H99" s="56" t="s">
        <v>15821</v>
      </c>
    </row>
    <row r="100" spans="1:8" ht="14.4">
      <c r="A100" s="16" t="s">
        <v>564</v>
      </c>
      <c r="B100" s="16" t="s">
        <v>15258</v>
      </c>
      <c r="C100">
        <v>6</v>
      </c>
      <c r="D100">
        <v>34569814</v>
      </c>
      <c r="E100" s="605">
        <v>0.92486400000000002</v>
      </c>
      <c r="F100" s="582" t="s">
        <v>15712</v>
      </c>
      <c r="G100" s="16" t="s">
        <v>15820</v>
      </c>
      <c r="H100" s="56" t="s">
        <v>15821</v>
      </c>
    </row>
    <row r="101" spans="1:8" ht="14.4">
      <c r="A101" s="16" t="s">
        <v>105</v>
      </c>
      <c r="B101" s="16" t="s">
        <v>105</v>
      </c>
      <c r="C101">
        <v>6</v>
      </c>
      <c r="D101">
        <v>164528867</v>
      </c>
      <c r="E101" s="605">
        <v>1</v>
      </c>
      <c r="F101" s="582" t="s">
        <v>15712</v>
      </c>
      <c r="G101" s="16" t="s">
        <v>15782</v>
      </c>
      <c r="H101" s="56" t="s">
        <v>14644</v>
      </c>
    </row>
    <row r="102" spans="1:8" ht="14.4">
      <c r="A102" s="16" t="s">
        <v>566</v>
      </c>
      <c r="B102" s="16" t="s">
        <v>15806</v>
      </c>
      <c r="C102">
        <v>7</v>
      </c>
      <c r="D102">
        <v>30252249</v>
      </c>
      <c r="E102" s="605">
        <v>0.92848299999999995</v>
      </c>
      <c r="F102" s="582" t="s">
        <v>15712</v>
      </c>
      <c r="G102" s="16" t="s">
        <v>14743</v>
      </c>
      <c r="H102" s="56" t="s">
        <v>15805</v>
      </c>
    </row>
    <row r="103" spans="1:8" ht="14.4">
      <c r="A103" s="16" t="s">
        <v>566</v>
      </c>
      <c r="B103" s="16" t="s">
        <v>15807</v>
      </c>
      <c r="C103">
        <v>7</v>
      </c>
      <c r="D103">
        <v>30266168</v>
      </c>
      <c r="E103" s="605">
        <v>0.90465700000000004</v>
      </c>
      <c r="F103" s="582" t="s">
        <v>15712</v>
      </c>
      <c r="G103" s="16" t="s">
        <v>14743</v>
      </c>
      <c r="H103" s="56" t="s">
        <v>15805</v>
      </c>
    </row>
    <row r="104" spans="1:8" ht="14.4">
      <c r="A104" s="16" t="s">
        <v>566</v>
      </c>
      <c r="B104" s="16" t="s">
        <v>2047</v>
      </c>
      <c r="C104">
        <v>7</v>
      </c>
      <c r="D104">
        <v>30281728</v>
      </c>
      <c r="E104" s="605">
        <v>0.90895599999999999</v>
      </c>
      <c r="F104" s="582" t="s">
        <v>14654</v>
      </c>
      <c r="G104" s="16" t="s">
        <v>14743</v>
      </c>
      <c r="H104" s="56" t="s">
        <v>14644</v>
      </c>
    </row>
    <row r="105" spans="1:8" ht="14.4">
      <c r="A105" s="16" t="s">
        <v>570</v>
      </c>
      <c r="B105" s="16" t="s">
        <v>14665</v>
      </c>
      <c r="C105">
        <v>7</v>
      </c>
      <c r="D105">
        <v>95033841</v>
      </c>
      <c r="E105" s="605">
        <v>0.94494900000000004</v>
      </c>
      <c r="F105" s="582" t="s">
        <v>14654</v>
      </c>
      <c r="G105" s="16" t="s">
        <v>14664</v>
      </c>
      <c r="H105" s="56" t="s">
        <v>14644</v>
      </c>
    </row>
    <row r="106" spans="1:8" ht="14.4">
      <c r="A106" s="16" t="s">
        <v>574</v>
      </c>
      <c r="B106" s="16" t="s">
        <v>14744</v>
      </c>
      <c r="C106">
        <v>7</v>
      </c>
      <c r="D106">
        <v>112116980</v>
      </c>
      <c r="E106" s="605">
        <v>0.98185599999999995</v>
      </c>
      <c r="F106" s="582" t="s">
        <v>14654</v>
      </c>
      <c r="G106" s="16" t="s">
        <v>14745</v>
      </c>
      <c r="H106" s="56" t="s">
        <v>14644</v>
      </c>
    </row>
    <row r="107" spans="1:8" ht="14.4">
      <c r="A107" s="16" t="s">
        <v>658</v>
      </c>
      <c r="B107" s="16" t="s">
        <v>14666</v>
      </c>
      <c r="C107">
        <v>8</v>
      </c>
      <c r="D107">
        <v>71093440</v>
      </c>
      <c r="E107" s="605">
        <v>0.994251</v>
      </c>
      <c r="F107" s="582" t="s">
        <v>14654</v>
      </c>
      <c r="G107" s="16" t="s">
        <v>14667</v>
      </c>
      <c r="H107" s="56" t="s">
        <v>315</v>
      </c>
    </row>
    <row r="108" spans="1:8" ht="14.4">
      <c r="A108" s="16" t="s">
        <v>658</v>
      </c>
      <c r="B108" s="16" t="s">
        <v>14668</v>
      </c>
      <c r="C108">
        <v>8</v>
      </c>
      <c r="D108">
        <v>71244706</v>
      </c>
      <c r="E108" s="605">
        <v>1</v>
      </c>
      <c r="F108" s="582" t="s">
        <v>14654</v>
      </c>
      <c r="G108" s="16" t="s">
        <v>315</v>
      </c>
      <c r="H108" s="56" t="s">
        <v>14644</v>
      </c>
    </row>
    <row r="109" spans="1:8" ht="14.4">
      <c r="A109" s="16" t="s">
        <v>658</v>
      </c>
      <c r="B109" s="16" t="s">
        <v>15776</v>
      </c>
      <c r="C109">
        <v>8</v>
      </c>
      <c r="D109">
        <v>71245170</v>
      </c>
      <c r="E109" s="605">
        <v>0.99884399999999995</v>
      </c>
      <c r="F109" s="582" t="s">
        <v>15712</v>
      </c>
      <c r="G109" s="16" t="s">
        <v>315</v>
      </c>
      <c r="H109" s="56" t="s">
        <v>14644</v>
      </c>
    </row>
    <row r="110" spans="1:8" ht="14.4">
      <c r="A110" s="16" t="s">
        <v>129</v>
      </c>
      <c r="B110" s="16" t="s">
        <v>14669</v>
      </c>
      <c r="C110">
        <v>9</v>
      </c>
      <c r="D110">
        <v>97713459</v>
      </c>
      <c r="E110" s="605">
        <v>0.80372900000000003</v>
      </c>
      <c r="F110" s="582" t="s">
        <v>14654</v>
      </c>
      <c r="G110" s="16" t="s">
        <v>14670</v>
      </c>
      <c r="H110" s="56" t="s">
        <v>14644</v>
      </c>
    </row>
    <row r="111" spans="1:8" ht="14.4">
      <c r="A111" s="16" t="s">
        <v>664</v>
      </c>
      <c r="B111" s="16" t="s">
        <v>14747</v>
      </c>
      <c r="C111">
        <v>10</v>
      </c>
      <c r="D111">
        <v>74821105</v>
      </c>
      <c r="E111" s="605">
        <v>0.81072100000000002</v>
      </c>
      <c r="F111" s="582" t="s">
        <v>14647</v>
      </c>
      <c r="G111" s="16" t="s">
        <v>14748</v>
      </c>
      <c r="H111" s="56" t="s">
        <v>14644</v>
      </c>
    </row>
    <row r="112" spans="1:8" ht="14.4">
      <c r="A112" s="16" t="s">
        <v>664</v>
      </c>
      <c r="B112" s="16" t="s">
        <v>14749</v>
      </c>
      <c r="C112">
        <v>10</v>
      </c>
      <c r="D112">
        <v>74822666</v>
      </c>
      <c r="E112" s="605">
        <v>0.81804699999999997</v>
      </c>
      <c r="F112" s="582" t="s">
        <v>14643</v>
      </c>
      <c r="G112" s="16" t="s">
        <v>14748</v>
      </c>
      <c r="H112" s="56" t="s">
        <v>14644</v>
      </c>
    </row>
    <row r="113" spans="1:8" ht="14.4">
      <c r="A113" s="16" t="s">
        <v>664</v>
      </c>
      <c r="B113" s="16" t="s">
        <v>14750</v>
      </c>
      <c r="C113">
        <v>10</v>
      </c>
      <c r="D113">
        <v>74836786</v>
      </c>
      <c r="E113" s="605">
        <v>0.82277900000000004</v>
      </c>
      <c r="F113" s="582" t="s">
        <v>14647</v>
      </c>
      <c r="G113" s="16" t="s">
        <v>14748</v>
      </c>
      <c r="H113" s="56" t="s">
        <v>14644</v>
      </c>
    </row>
    <row r="114" spans="1:8" ht="14.4">
      <c r="A114" s="16" t="s">
        <v>664</v>
      </c>
      <c r="B114" s="16" t="s">
        <v>14752</v>
      </c>
      <c r="C114">
        <v>10</v>
      </c>
      <c r="D114">
        <v>75000698</v>
      </c>
      <c r="E114" s="605">
        <v>0.89566900000000005</v>
      </c>
      <c r="F114" s="582" t="s">
        <v>14643</v>
      </c>
      <c r="G114" s="16" t="s">
        <v>14753</v>
      </c>
      <c r="H114" s="56" t="s">
        <v>14644</v>
      </c>
    </row>
    <row r="115" spans="1:8" ht="14.4">
      <c r="A115" s="16" t="s">
        <v>664</v>
      </c>
      <c r="B115" s="16" t="s">
        <v>14754</v>
      </c>
      <c r="C115">
        <v>10</v>
      </c>
      <c r="D115">
        <v>75000937</v>
      </c>
      <c r="E115" s="605">
        <v>0.96906700000000001</v>
      </c>
      <c r="F115" s="582" t="s">
        <v>14643</v>
      </c>
      <c r="G115" s="16" t="s">
        <v>14753</v>
      </c>
      <c r="H115" s="56" t="s">
        <v>14644</v>
      </c>
    </row>
    <row r="116" spans="1:8" ht="14.4">
      <c r="A116" s="16" t="s">
        <v>664</v>
      </c>
      <c r="B116" s="16" t="s">
        <v>15372</v>
      </c>
      <c r="C116">
        <v>10</v>
      </c>
      <c r="D116">
        <v>75005282</v>
      </c>
      <c r="E116" s="605">
        <v>0.858016</v>
      </c>
      <c r="F116" s="582" t="s">
        <v>15712</v>
      </c>
      <c r="G116" s="16" t="s">
        <v>14753</v>
      </c>
      <c r="H116" s="56" t="s">
        <v>14644</v>
      </c>
    </row>
    <row r="117" spans="1:8" ht="14.4">
      <c r="A117" s="16" t="s">
        <v>664</v>
      </c>
      <c r="B117" s="16" t="s">
        <v>15816</v>
      </c>
      <c r="C117">
        <v>10</v>
      </c>
      <c r="D117">
        <v>75005552</v>
      </c>
      <c r="E117" s="605">
        <v>0.99252899999999999</v>
      </c>
      <c r="F117" s="582" t="s">
        <v>15712</v>
      </c>
      <c r="G117" s="16" t="s">
        <v>14753</v>
      </c>
      <c r="H117" s="56" t="s">
        <v>14644</v>
      </c>
    </row>
    <row r="118" spans="1:8" ht="14.4">
      <c r="A118" s="16" t="s">
        <v>664</v>
      </c>
      <c r="B118" s="16" t="s">
        <v>14756</v>
      </c>
      <c r="C118">
        <v>10</v>
      </c>
      <c r="D118">
        <v>75006437</v>
      </c>
      <c r="E118" s="605">
        <v>0.99252899999999999</v>
      </c>
      <c r="F118" s="582" t="s">
        <v>14643</v>
      </c>
      <c r="G118" s="16" t="s">
        <v>14753</v>
      </c>
      <c r="H118" s="56" t="s">
        <v>14644</v>
      </c>
    </row>
    <row r="119" spans="1:8" ht="14.4">
      <c r="A119" s="16" t="s">
        <v>664</v>
      </c>
      <c r="B119" s="16" t="s">
        <v>14758</v>
      </c>
      <c r="C119">
        <v>10</v>
      </c>
      <c r="D119">
        <v>75007275</v>
      </c>
      <c r="E119" s="605">
        <v>0.99252899999999999</v>
      </c>
      <c r="F119" s="582" t="s">
        <v>14643</v>
      </c>
      <c r="G119" s="16" t="s">
        <v>14753</v>
      </c>
      <c r="H119" s="56" t="s">
        <v>14644</v>
      </c>
    </row>
    <row r="120" spans="1:8" ht="14.4">
      <c r="A120" s="16" t="s">
        <v>664</v>
      </c>
      <c r="B120" s="16" t="s">
        <v>15817</v>
      </c>
      <c r="C120">
        <v>10</v>
      </c>
      <c r="D120">
        <v>75007418</v>
      </c>
      <c r="E120" s="605">
        <v>0.99252899999999999</v>
      </c>
      <c r="F120" s="582" t="s">
        <v>15712</v>
      </c>
      <c r="G120" s="16" t="s">
        <v>14753</v>
      </c>
      <c r="H120" s="56" t="s">
        <v>14644</v>
      </c>
    </row>
    <row r="121" spans="1:8" ht="14.4">
      <c r="A121" s="16" t="s">
        <v>664</v>
      </c>
      <c r="B121" s="16" t="s">
        <v>14759</v>
      </c>
      <c r="C121">
        <v>10</v>
      </c>
      <c r="D121">
        <v>75007552</v>
      </c>
      <c r="E121" s="605">
        <v>0.97034600000000004</v>
      </c>
      <c r="F121" s="582" t="s">
        <v>14643</v>
      </c>
      <c r="G121" s="16" t="s">
        <v>14753</v>
      </c>
      <c r="H121" s="56" t="s">
        <v>14644</v>
      </c>
    </row>
    <row r="122" spans="1:8" ht="14.4">
      <c r="A122" s="16" t="s">
        <v>664</v>
      </c>
      <c r="B122" s="16" t="s">
        <v>14760</v>
      </c>
      <c r="C122">
        <v>10</v>
      </c>
      <c r="D122">
        <v>75007588</v>
      </c>
      <c r="E122" s="605">
        <v>0.98879099999999998</v>
      </c>
      <c r="F122" s="582" t="s">
        <v>14647</v>
      </c>
      <c r="G122" s="16" t="s">
        <v>14753</v>
      </c>
      <c r="H122" s="56" t="s">
        <v>14644</v>
      </c>
    </row>
    <row r="123" spans="1:8" ht="14.4">
      <c r="A123" s="16" t="s">
        <v>664</v>
      </c>
      <c r="B123" s="16" t="s">
        <v>14762</v>
      </c>
      <c r="C123">
        <v>10</v>
      </c>
      <c r="D123">
        <v>75014463</v>
      </c>
      <c r="E123" s="605">
        <v>0.99003600000000003</v>
      </c>
      <c r="F123" s="582" t="s">
        <v>14643</v>
      </c>
      <c r="G123" s="16" t="s">
        <v>14753</v>
      </c>
      <c r="H123" s="56" t="s">
        <v>14644</v>
      </c>
    </row>
    <row r="124" spans="1:8" ht="14.4">
      <c r="A124" s="16" t="s">
        <v>664</v>
      </c>
      <c r="B124" s="16" t="s">
        <v>14763</v>
      </c>
      <c r="C124">
        <v>10</v>
      </c>
      <c r="D124">
        <v>75016852</v>
      </c>
      <c r="E124" s="605">
        <v>0.97396899999999997</v>
      </c>
      <c r="F124" s="582" t="s">
        <v>14647</v>
      </c>
      <c r="G124" s="16" t="s">
        <v>14753</v>
      </c>
      <c r="H124" s="56" t="s">
        <v>14644</v>
      </c>
    </row>
    <row r="125" spans="1:8" ht="14.4">
      <c r="A125" s="16" t="s">
        <v>664</v>
      </c>
      <c r="B125" s="16" t="s">
        <v>14764</v>
      </c>
      <c r="C125">
        <v>10</v>
      </c>
      <c r="D125">
        <v>75022070</v>
      </c>
      <c r="E125" s="605">
        <v>0.97396899999999997</v>
      </c>
      <c r="F125" s="582" t="s">
        <v>14643</v>
      </c>
      <c r="G125" s="16" t="s">
        <v>14753</v>
      </c>
      <c r="H125" s="56" t="s">
        <v>14644</v>
      </c>
    </row>
    <row r="126" spans="1:8" ht="14.4">
      <c r="A126" s="16" t="s">
        <v>664</v>
      </c>
      <c r="B126" s="16" t="s">
        <v>15818</v>
      </c>
      <c r="C126">
        <v>10</v>
      </c>
      <c r="D126">
        <v>75022304</v>
      </c>
      <c r="E126" s="605">
        <v>0.97396899999999997</v>
      </c>
      <c r="F126" s="582" t="s">
        <v>15712</v>
      </c>
      <c r="G126" s="16" t="s">
        <v>14753</v>
      </c>
      <c r="H126" s="56" t="s">
        <v>14644</v>
      </c>
    </row>
    <row r="127" spans="1:8" ht="14.4">
      <c r="A127" s="16" t="s">
        <v>664</v>
      </c>
      <c r="B127" s="16" t="s">
        <v>14765</v>
      </c>
      <c r="C127">
        <v>10</v>
      </c>
      <c r="D127">
        <v>75022341</v>
      </c>
      <c r="E127" s="605">
        <v>0.97396899999999997</v>
      </c>
      <c r="F127" s="582" t="s">
        <v>14643</v>
      </c>
      <c r="G127" s="16" t="s">
        <v>14753</v>
      </c>
      <c r="H127" s="56" t="s">
        <v>14644</v>
      </c>
    </row>
    <row r="128" spans="1:8" ht="14.4">
      <c r="A128" s="16" t="s">
        <v>664</v>
      </c>
      <c r="B128" s="16" t="s">
        <v>14766</v>
      </c>
      <c r="C128">
        <v>10</v>
      </c>
      <c r="D128">
        <v>75023248</v>
      </c>
      <c r="E128" s="605">
        <v>0.97396899999999997</v>
      </c>
      <c r="F128" s="582" t="s">
        <v>14653</v>
      </c>
      <c r="G128" s="16" t="s">
        <v>14753</v>
      </c>
      <c r="H128" s="56" t="s">
        <v>14644</v>
      </c>
    </row>
    <row r="129" spans="1:8" ht="14.4">
      <c r="A129" s="16" t="s">
        <v>666</v>
      </c>
      <c r="B129" s="16" t="s">
        <v>14671</v>
      </c>
      <c r="C129">
        <v>10</v>
      </c>
      <c r="D129">
        <v>103997644</v>
      </c>
      <c r="E129" s="605">
        <v>0.99415799999999999</v>
      </c>
      <c r="F129" s="582" t="s">
        <v>14654</v>
      </c>
      <c r="G129" s="16" t="s">
        <v>14672</v>
      </c>
      <c r="H129" s="56" t="s">
        <v>14672</v>
      </c>
    </row>
    <row r="130" spans="1:8" ht="14.4">
      <c r="A130" s="16" t="s">
        <v>666</v>
      </c>
      <c r="B130" s="16" t="s">
        <v>14673</v>
      </c>
      <c r="C130">
        <v>10</v>
      </c>
      <c r="D130">
        <v>104005386</v>
      </c>
      <c r="E130" s="605">
        <v>0.91896299999999997</v>
      </c>
      <c r="F130" s="582" t="s">
        <v>14654</v>
      </c>
      <c r="G130" s="16" t="s">
        <v>14672</v>
      </c>
      <c r="H130" s="56" t="s">
        <v>14644</v>
      </c>
    </row>
    <row r="131" spans="1:8" ht="14.4">
      <c r="A131" s="16" t="s">
        <v>666</v>
      </c>
      <c r="B131" s="16" t="s">
        <v>666</v>
      </c>
      <c r="C131">
        <v>10</v>
      </c>
      <c r="D131">
        <v>104060529</v>
      </c>
      <c r="E131" s="605">
        <v>1</v>
      </c>
      <c r="F131" s="582" t="s">
        <v>14654</v>
      </c>
      <c r="G131" s="16" t="s">
        <v>14674</v>
      </c>
      <c r="H131" s="56" t="s">
        <v>14644</v>
      </c>
    </row>
    <row r="132" spans="1:8" ht="14.4">
      <c r="A132" s="16" t="s">
        <v>666</v>
      </c>
      <c r="B132" s="16" t="s">
        <v>14675</v>
      </c>
      <c r="C132">
        <v>10</v>
      </c>
      <c r="D132">
        <v>104102331</v>
      </c>
      <c r="E132" s="605">
        <v>0.92272799999999999</v>
      </c>
      <c r="F132" s="582" t="s">
        <v>14654</v>
      </c>
      <c r="G132" s="16" t="s">
        <v>14674</v>
      </c>
      <c r="H132" s="56" t="s">
        <v>14676</v>
      </c>
    </row>
    <row r="133" spans="1:8" ht="14.4">
      <c r="A133" s="16" t="s">
        <v>666</v>
      </c>
      <c r="B133" s="16" t="s">
        <v>14677</v>
      </c>
      <c r="C133">
        <v>10</v>
      </c>
      <c r="D133">
        <v>104158933</v>
      </c>
      <c r="E133" s="605">
        <v>0.83762000000000003</v>
      </c>
      <c r="F133" s="582" t="s">
        <v>14654</v>
      </c>
      <c r="G133" s="16" t="s">
        <v>14676</v>
      </c>
      <c r="H133" s="56" t="s">
        <v>14676</v>
      </c>
    </row>
    <row r="134" spans="1:8" ht="14.4">
      <c r="A134" s="16" t="s">
        <v>668</v>
      </c>
      <c r="B134" s="16" t="s">
        <v>14767</v>
      </c>
      <c r="C134">
        <v>10</v>
      </c>
      <c r="D134">
        <v>114455827</v>
      </c>
      <c r="E134" s="605">
        <v>0.85706099999999996</v>
      </c>
      <c r="F134" s="582" t="s">
        <v>14643</v>
      </c>
      <c r="G134" s="16" t="s">
        <v>14768</v>
      </c>
      <c r="H134" s="56" t="s">
        <v>14644</v>
      </c>
    </row>
    <row r="135" spans="1:8" ht="14.4">
      <c r="A135" s="16" t="s">
        <v>668</v>
      </c>
      <c r="B135" s="16" t="s">
        <v>15808</v>
      </c>
      <c r="C135">
        <v>10</v>
      </c>
      <c r="D135">
        <v>114482409</v>
      </c>
      <c r="E135" s="605">
        <v>0.86173</v>
      </c>
      <c r="F135" s="582" t="s">
        <v>15712</v>
      </c>
      <c r="G135" s="16" t="s">
        <v>14768</v>
      </c>
      <c r="H135" s="56" t="s">
        <v>14644</v>
      </c>
    </row>
    <row r="136" spans="1:8" ht="14.4">
      <c r="A136" s="16" t="s">
        <v>668</v>
      </c>
      <c r="B136" s="16" t="s">
        <v>668</v>
      </c>
      <c r="C136">
        <v>10</v>
      </c>
      <c r="D136">
        <v>114506292</v>
      </c>
      <c r="E136" s="605">
        <v>1</v>
      </c>
      <c r="F136" s="582" t="s">
        <v>14643</v>
      </c>
      <c r="G136" s="16" t="s">
        <v>14768</v>
      </c>
      <c r="H136" s="56" t="s">
        <v>14644</v>
      </c>
    </row>
    <row r="137" spans="1:8" ht="14.4">
      <c r="A137" s="16" t="s">
        <v>668</v>
      </c>
      <c r="B137" s="16" t="s">
        <v>15809</v>
      </c>
      <c r="C137">
        <v>10</v>
      </c>
      <c r="D137">
        <v>114514051</v>
      </c>
      <c r="E137" s="605">
        <v>0.87039900000000003</v>
      </c>
      <c r="F137" s="582" t="s">
        <v>15712</v>
      </c>
      <c r="G137" s="16" t="s">
        <v>14768</v>
      </c>
      <c r="H137" s="56" t="s">
        <v>14644</v>
      </c>
    </row>
    <row r="138" spans="1:8" ht="14.4">
      <c r="A138" s="16" t="s">
        <v>674</v>
      </c>
      <c r="B138" s="16" t="s">
        <v>1989</v>
      </c>
      <c r="C138">
        <v>12</v>
      </c>
      <c r="D138">
        <v>57023284</v>
      </c>
      <c r="E138" s="605">
        <v>0.82690399999999997</v>
      </c>
      <c r="F138" s="582" t="s">
        <v>14654</v>
      </c>
      <c r="G138" s="16" t="s">
        <v>14769</v>
      </c>
      <c r="H138" s="56" t="s">
        <v>14770</v>
      </c>
    </row>
    <row r="139" spans="1:8" ht="14.4">
      <c r="A139" s="16" t="s">
        <v>674</v>
      </c>
      <c r="B139" s="16" t="s">
        <v>14771</v>
      </c>
      <c r="C139">
        <v>12</v>
      </c>
      <c r="D139">
        <v>57034388</v>
      </c>
      <c r="E139" s="605">
        <v>0.89364600000000005</v>
      </c>
      <c r="F139" s="582" t="s">
        <v>14643</v>
      </c>
      <c r="G139" s="16" t="s">
        <v>14769</v>
      </c>
      <c r="H139" s="56" t="s">
        <v>14770</v>
      </c>
    </row>
    <row r="140" spans="1:8" ht="14.4">
      <c r="A140" s="16" t="s">
        <v>674</v>
      </c>
      <c r="B140" s="16" t="s">
        <v>14686</v>
      </c>
      <c r="C140">
        <v>12</v>
      </c>
      <c r="D140">
        <v>57154489</v>
      </c>
      <c r="E140" s="605">
        <v>0.972943</v>
      </c>
      <c r="F140" s="582" t="s">
        <v>14653</v>
      </c>
      <c r="G140" s="16" t="s">
        <v>14687</v>
      </c>
      <c r="H140" s="56" t="s">
        <v>14644</v>
      </c>
    </row>
    <row r="141" spans="1:8" ht="14.4">
      <c r="A141" s="16" t="s">
        <v>677</v>
      </c>
      <c r="B141" s="16" t="s">
        <v>15781</v>
      </c>
      <c r="C141">
        <v>12</v>
      </c>
      <c r="D141">
        <v>110594270</v>
      </c>
      <c r="E141" s="605">
        <v>0.94582599999999994</v>
      </c>
      <c r="F141" s="582" t="s">
        <v>15712</v>
      </c>
      <c r="G141" s="16" t="s">
        <v>15266</v>
      </c>
      <c r="H141" s="56" t="s">
        <v>14644</v>
      </c>
    </row>
    <row r="142" spans="1:8" ht="14.4">
      <c r="A142" s="16" t="s">
        <v>677</v>
      </c>
      <c r="B142" s="16" t="s">
        <v>14689</v>
      </c>
      <c r="C142">
        <v>12</v>
      </c>
      <c r="D142">
        <v>111074703</v>
      </c>
      <c r="E142" s="605">
        <v>0.83128599999999997</v>
      </c>
      <c r="F142" s="582" t="s">
        <v>14643</v>
      </c>
      <c r="G142" s="16" t="s">
        <v>14690</v>
      </c>
      <c r="H142" s="56" t="s">
        <v>14644</v>
      </c>
    </row>
    <row r="143" spans="1:8" ht="14.4">
      <c r="A143" s="16" t="s">
        <v>594</v>
      </c>
      <c r="B143" s="16" t="s">
        <v>14692</v>
      </c>
      <c r="C143">
        <v>13</v>
      </c>
      <c r="D143">
        <v>47240876</v>
      </c>
      <c r="E143" s="605">
        <v>0.92413100000000004</v>
      </c>
      <c r="F143" s="582" t="s">
        <v>14654</v>
      </c>
      <c r="G143" s="16" t="s">
        <v>14691</v>
      </c>
      <c r="H143" s="56" t="s">
        <v>14644</v>
      </c>
    </row>
    <row r="144" spans="1:8" ht="14.4">
      <c r="A144" s="16" t="s">
        <v>594</v>
      </c>
      <c r="B144" s="16" t="s">
        <v>14693</v>
      </c>
      <c r="C144">
        <v>13</v>
      </c>
      <c r="D144">
        <v>47241022</v>
      </c>
      <c r="E144" s="605">
        <v>0.924952</v>
      </c>
      <c r="F144" s="582" t="s">
        <v>14654</v>
      </c>
      <c r="G144" s="16" t="s">
        <v>14691</v>
      </c>
      <c r="H144" s="56" t="s">
        <v>14644</v>
      </c>
    </row>
    <row r="145" spans="1:8" ht="14.4">
      <c r="A145" s="16" t="s">
        <v>594</v>
      </c>
      <c r="B145" s="16" t="s">
        <v>15356</v>
      </c>
      <c r="C145">
        <v>13</v>
      </c>
      <c r="D145">
        <v>47241223</v>
      </c>
      <c r="E145" s="605">
        <v>0.92730800000000002</v>
      </c>
      <c r="F145" s="582" t="s">
        <v>15712</v>
      </c>
      <c r="G145" s="16" t="s">
        <v>14691</v>
      </c>
      <c r="H145" s="56" t="s">
        <v>14644</v>
      </c>
    </row>
    <row r="146" spans="1:8" ht="14.4">
      <c r="A146" s="16" t="s">
        <v>594</v>
      </c>
      <c r="B146" s="16" t="s">
        <v>15812</v>
      </c>
      <c r="C146">
        <v>13</v>
      </c>
      <c r="D146">
        <v>47241289</v>
      </c>
      <c r="E146" s="605">
        <v>0.92730800000000002</v>
      </c>
      <c r="F146" s="582" t="s">
        <v>15712</v>
      </c>
      <c r="G146" s="16" t="s">
        <v>14691</v>
      </c>
      <c r="H146" s="56" t="s">
        <v>14644</v>
      </c>
    </row>
    <row r="147" spans="1:8" ht="14.4">
      <c r="A147" s="16" t="s">
        <v>594</v>
      </c>
      <c r="B147" s="16" t="s">
        <v>14694</v>
      </c>
      <c r="C147">
        <v>13</v>
      </c>
      <c r="D147">
        <v>47242088</v>
      </c>
      <c r="E147" s="605">
        <v>0.92278700000000002</v>
      </c>
      <c r="F147" s="582" t="s">
        <v>14654</v>
      </c>
      <c r="G147" s="16" t="s">
        <v>14691</v>
      </c>
      <c r="H147" s="56" t="s">
        <v>14644</v>
      </c>
    </row>
    <row r="148" spans="1:8" ht="14.4">
      <c r="A148" s="16" t="s">
        <v>594</v>
      </c>
      <c r="B148" s="16" t="s">
        <v>15813</v>
      </c>
      <c r="C148">
        <v>13</v>
      </c>
      <c r="D148">
        <v>47242761</v>
      </c>
      <c r="E148" s="605">
        <v>0.93441099999999999</v>
      </c>
      <c r="F148" s="582" t="s">
        <v>15745</v>
      </c>
      <c r="G148" s="16" t="s">
        <v>14691</v>
      </c>
      <c r="H148" s="56" t="s">
        <v>14644</v>
      </c>
    </row>
    <row r="149" spans="1:8" ht="14.4">
      <c r="A149" s="16" t="s">
        <v>594</v>
      </c>
      <c r="B149" s="16" t="s">
        <v>15814</v>
      </c>
      <c r="C149">
        <v>13</v>
      </c>
      <c r="D149">
        <v>47243433</v>
      </c>
      <c r="E149" s="605">
        <v>0.96353800000000001</v>
      </c>
      <c r="F149" s="582" t="s">
        <v>15712</v>
      </c>
      <c r="G149" s="16" t="s">
        <v>14691</v>
      </c>
      <c r="H149" s="56" t="s">
        <v>14644</v>
      </c>
    </row>
    <row r="150" spans="1:8" ht="14.4">
      <c r="A150" s="16" t="s">
        <v>594</v>
      </c>
      <c r="B150" s="16" t="s">
        <v>15815</v>
      </c>
      <c r="C150">
        <v>13</v>
      </c>
      <c r="D150">
        <v>47243476</v>
      </c>
      <c r="E150" s="605">
        <v>0.96273200000000003</v>
      </c>
      <c r="F150" s="582" t="s">
        <v>15712</v>
      </c>
      <c r="G150" s="16" t="s">
        <v>14691</v>
      </c>
      <c r="H150" s="56" t="s">
        <v>14644</v>
      </c>
    </row>
    <row r="151" spans="1:8" ht="14.4">
      <c r="A151" s="16" t="s">
        <v>169</v>
      </c>
      <c r="B151" s="16" t="s">
        <v>14696</v>
      </c>
      <c r="C151">
        <v>13</v>
      </c>
      <c r="D151">
        <v>113840901</v>
      </c>
      <c r="E151" s="605">
        <v>0.86304700000000001</v>
      </c>
      <c r="F151" s="582" t="s">
        <v>14654</v>
      </c>
      <c r="G151" s="16" t="s">
        <v>14695</v>
      </c>
      <c r="H151" s="56" t="s">
        <v>14644</v>
      </c>
    </row>
    <row r="152" spans="1:8" ht="14.4">
      <c r="A152" s="16" t="s">
        <v>169</v>
      </c>
      <c r="B152" s="16" t="s">
        <v>14697</v>
      </c>
      <c r="C152">
        <v>13</v>
      </c>
      <c r="D152">
        <v>113874814</v>
      </c>
      <c r="E152" s="605">
        <v>0.95697200000000004</v>
      </c>
      <c r="F152" s="582" t="s">
        <v>14655</v>
      </c>
      <c r="G152" s="16" t="s">
        <v>14695</v>
      </c>
      <c r="H152" s="56" t="s">
        <v>14644</v>
      </c>
    </row>
    <row r="153" spans="1:8" ht="14.4">
      <c r="A153" s="16" t="s">
        <v>360</v>
      </c>
      <c r="B153" s="16" t="s">
        <v>15212</v>
      </c>
      <c r="C153">
        <v>15</v>
      </c>
      <c r="D153">
        <v>85361977</v>
      </c>
      <c r="E153" s="605">
        <v>0.84321699999999999</v>
      </c>
      <c r="F153" s="582" t="s">
        <v>15712</v>
      </c>
      <c r="G153" s="16" t="s">
        <v>14701</v>
      </c>
      <c r="H153" s="56" t="s">
        <v>14644</v>
      </c>
    </row>
    <row r="154" spans="1:8" ht="14.4">
      <c r="A154" s="16" t="s">
        <v>360</v>
      </c>
      <c r="B154" s="16" t="s">
        <v>14702</v>
      </c>
      <c r="C154">
        <v>15</v>
      </c>
      <c r="D154">
        <v>85371944</v>
      </c>
      <c r="E154" s="605">
        <v>0.820075</v>
      </c>
      <c r="F154" s="582" t="s">
        <v>14643</v>
      </c>
      <c r="G154" s="16" t="s">
        <v>14701</v>
      </c>
      <c r="H154" s="56" t="s">
        <v>14644</v>
      </c>
    </row>
    <row r="155" spans="1:8" ht="14.4">
      <c r="A155" s="16" t="s">
        <v>604</v>
      </c>
      <c r="B155" s="16" t="s">
        <v>14772</v>
      </c>
      <c r="C155">
        <v>15</v>
      </c>
      <c r="D155">
        <v>99292805</v>
      </c>
      <c r="E155" s="605">
        <v>0.85930600000000001</v>
      </c>
      <c r="F155" s="582" t="s">
        <v>14654</v>
      </c>
      <c r="G155" s="16" t="s">
        <v>14773</v>
      </c>
      <c r="H155" s="56" t="s">
        <v>14644</v>
      </c>
    </row>
    <row r="156" spans="1:8" ht="14.4">
      <c r="A156" s="16" t="s">
        <v>198</v>
      </c>
      <c r="B156" s="16" t="s">
        <v>15773</v>
      </c>
      <c r="C156">
        <v>17</v>
      </c>
      <c r="D156">
        <v>25623876</v>
      </c>
      <c r="E156" s="605">
        <v>0.94182500000000002</v>
      </c>
      <c r="F156" s="582" t="s">
        <v>15712</v>
      </c>
      <c r="G156" s="16" t="s">
        <v>15762</v>
      </c>
      <c r="H156" s="56" t="s">
        <v>14644</v>
      </c>
    </row>
    <row r="157" spans="1:8" ht="14.4">
      <c r="A157" s="16" t="s">
        <v>679</v>
      </c>
      <c r="B157" s="16" t="s">
        <v>1915</v>
      </c>
      <c r="C157">
        <v>17</v>
      </c>
      <c r="D157">
        <v>33307586</v>
      </c>
      <c r="E157" s="605">
        <v>0.96332200000000001</v>
      </c>
      <c r="F157" s="582" t="s">
        <v>14654</v>
      </c>
      <c r="G157" s="16" t="s">
        <v>14704</v>
      </c>
      <c r="H157" s="56" t="s">
        <v>14644</v>
      </c>
    </row>
    <row r="158" spans="1:8" ht="14.4">
      <c r="A158" s="16" t="s">
        <v>383</v>
      </c>
      <c r="B158" s="16" t="s">
        <v>14705</v>
      </c>
      <c r="C158">
        <v>17</v>
      </c>
      <c r="D158">
        <v>57468542</v>
      </c>
      <c r="E158" s="605">
        <v>0.98201700000000003</v>
      </c>
      <c r="F158" s="582" t="s">
        <v>14654</v>
      </c>
      <c r="G158" s="16" t="s">
        <v>385</v>
      </c>
      <c r="H158" s="56" t="s">
        <v>14644</v>
      </c>
    </row>
    <row r="159" spans="1:8" ht="14.4">
      <c r="A159" s="16" t="s">
        <v>618</v>
      </c>
      <c r="B159" s="16" t="s">
        <v>14706</v>
      </c>
      <c r="C159">
        <v>19</v>
      </c>
      <c r="D159">
        <v>46892118</v>
      </c>
      <c r="E159" s="605">
        <v>0.98532299999999995</v>
      </c>
      <c r="F159" s="582" t="s">
        <v>14654</v>
      </c>
      <c r="G159" s="16" t="s">
        <v>14707</v>
      </c>
      <c r="H159" s="56" t="s">
        <v>14644</v>
      </c>
    </row>
    <row r="160" spans="1:8" ht="14.4">
      <c r="A160" s="16" t="s">
        <v>622</v>
      </c>
      <c r="B160" s="16" t="s">
        <v>622</v>
      </c>
      <c r="C160">
        <v>20</v>
      </c>
      <c r="D160">
        <v>25177805</v>
      </c>
      <c r="E160" s="605">
        <v>1</v>
      </c>
      <c r="F160" s="582" t="s">
        <v>14643</v>
      </c>
      <c r="G160" s="16" t="s">
        <v>14775</v>
      </c>
      <c r="H160" s="56" t="s">
        <v>14776</v>
      </c>
    </row>
    <row r="161" spans="1:8" ht="14.4">
      <c r="A161" s="16" t="s">
        <v>624</v>
      </c>
      <c r="B161" s="16" t="s">
        <v>14778</v>
      </c>
      <c r="C161">
        <v>20</v>
      </c>
      <c r="D161">
        <v>33607551</v>
      </c>
      <c r="E161" s="605">
        <v>0.99341800000000002</v>
      </c>
      <c r="F161" s="582" t="s">
        <v>14643</v>
      </c>
      <c r="G161" s="16" t="s">
        <v>14779</v>
      </c>
      <c r="H161" s="56" t="s">
        <v>14780</v>
      </c>
    </row>
    <row r="162" spans="1:8" ht="14.4">
      <c r="A162" s="16" t="s">
        <v>687</v>
      </c>
      <c r="B162" s="16" t="s">
        <v>14713</v>
      </c>
      <c r="C162">
        <v>21</v>
      </c>
      <c r="D162">
        <v>30686091</v>
      </c>
      <c r="E162" s="605">
        <v>0.81027000000000005</v>
      </c>
      <c r="F162" s="582" t="s">
        <v>14643</v>
      </c>
      <c r="G162" s="16" t="s">
        <v>14712</v>
      </c>
      <c r="H162" s="56" t="s">
        <v>14644</v>
      </c>
    </row>
    <row r="163" spans="1:8" ht="14.4">
      <c r="A163" s="16" t="s">
        <v>687</v>
      </c>
      <c r="B163" s="16" t="s">
        <v>14714</v>
      </c>
      <c r="C163">
        <v>21</v>
      </c>
      <c r="D163">
        <v>30686212</v>
      </c>
      <c r="E163" s="605">
        <v>0.80565900000000001</v>
      </c>
      <c r="F163" s="582" t="s">
        <v>14654</v>
      </c>
      <c r="G163" s="16" t="s">
        <v>14712</v>
      </c>
      <c r="H163" s="56" t="s">
        <v>14644</v>
      </c>
    </row>
    <row r="164" spans="1:8" ht="14.4">
      <c r="A164" s="16" t="s">
        <v>630</v>
      </c>
      <c r="B164" s="16" t="s">
        <v>14782</v>
      </c>
      <c r="C164">
        <v>21</v>
      </c>
      <c r="D164">
        <v>40531306</v>
      </c>
      <c r="E164" s="605">
        <v>0.82329600000000003</v>
      </c>
      <c r="F164" s="582" t="s">
        <v>14643</v>
      </c>
      <c r="G164" s="16" t="s">
        <v>14783</v>
      </c>
      <c r="H164" s="56" t="s">
        <v>14784</v>
      </c>
    </row>
    <row r="165" spans="1:8" ht="14.4">
      <c r="A165" s="16" t="s">
        <v>630</v>
      </c>
      <c r="B165" s="16" t="s">
        <v>14785</v>
      </c>
      <c r="C165">
        <v>21</v>
      </c>
      <c r="D165">
        <v>40536790</v>
      </c>
      <c r="E165" s="605">
        <v>0.81986099999999995</v>
      </c>
      <c r="F165" s="582" t="s">
        <v>14643</v>
      </c>
      <c r="G165" s="16" t="s">
        <v>14783</v>
      </c>
      <c r="H165" s="56" t="s">
        <v>14784</v>
      </c>
    </row>
    <row r="166" spans="1:8" ht="14.4">
      <c r="A166" s="16" t="s">
        <v>630</v>
      </c>
      <c r="B166" s="16" t="s">
        <v>2083</v>
      </c>
      <c r="C166">
        <v>21</v>
      </c>
      <c r="D166">
        <v>40553344</v>
      </c>
      <c r="E166" s="605">
        <v>0.82911299999999999</v>
      </c>
      <c r="F166" s="582" t="s">
        <v>15712</v>
      </c>
      <c r="G166" s="16" t="s">
        <v>14783</v>
      </c>
      <c r="H166" s="56" t="s">
        <v>14784</v>
      </c>
    </row>
    <row r="167" spans="1:8" ht="14.4">
      <c r="A167" s="16" t="s">
        <v>630</v>
      </c>
      <c r="B167" s="16" t="s">
        <v>14786</v>
      </c>
      <c r="C167">
        <v>21</v>
      </c>
      <c r="D167">
        <v>40558421</v>
      </c>
      <c r="E167" s="605">
        <v>0.84817399999999998</v>
      </c>
      <c r="F167" s="582" t="s">
        <v>14643</v>
      </c>
      <c r="G167" s="16" t="s">
        <v>14783</v>
      </c>
      <c r="H167" s="56" t="s">
        <v>14784</v>
      </c>
    </row>
    <row r="168" spans="1:8" ht="14.4">
      <c r="A168" s="14" t="s">
        <v>630</v>
      </c>
      <c r="B168" s="14" t="s">
        <v>14787</v>
      </c>
      <c r="C168" s="6">
        <v>21</v>
      </c>
      <c r="D168" s="6">
        <v>40616651</v>
      </c>
      <c r="E168" s="606">
        <v>0.86662799999999995</v>
      </c>
      <c r="F168" s="12" t="s">
        <v>14643</v>
      </c>
      <c r="G168" s="14" t="s">
        <v>1441</v>
      </c>
      <c r="H168" s="58" t="s">
        <v>14644</v>
      </c>
    </row>
    <row r="170" spans="1:8">
      <c r="A170" s="20" t="s">
        <v>15927</v>
      </c>
    </row>
    <row r="171" spans="1:8">
      <c r="A171" s="53" t="s">
        <v>15908</v>
      </c>
      <c r="B171" s="53" t="s">
        <v>1443</v>
      </c>
      <c r="C171" s="53" t="s">
        <v>1393</v>
      </c>
      <c r="D171" s="53" t="s">
        <v>1392</v>
      </c>
      <c r="E171" s="604" t="s">
        <v>14642</v>
      </c>
      <c r="F171" s="631" t="s">
        <v>15909</v>
      </c>
      <c r="G171" s="53" t="s">
        <v>15910</v>
      </c>
      <c r="H171" s="53" t="s">
        <v>15911</v>
      </c>
    </row>
    <row r="172" spans="1:8" ht="14.4">
      <c r="A172" s="16" t="s">
        <v>943</v>
      </c>
      <c r="B172" s="16" t="s">
        <v>15837</v>
      </c>
      <c r="C172" s="9">
        <v>1</v>
      </c>
      <c r="D172" s="9">
        <v>61909126</v>
      </c>
      <c r="E172" s="605">
        <v>0.82596999999999998</v>
      </c>
      <c r="F172" s="582" t="s">
        <v>15712</v>
      </c>
      <c r="G172" s="16" t="s">
        <v>945</v>
      </c>
      <c r="H172" s="56" t="s">
        <v>14644</v>
      </c>
    </row>
    <row r="173" spans="1:8" ht="14.4">
      <c r="A173" s="16" t="s">
        <v>793</v>
      </c>
      <c r="B173" s="16" t="s">
        <v>14788</v>
      </c>
      <c r="C173" s="9">
        <v>1</v>
      </c>
      <c r="D173" s="9">
        <v>180270607</v>
      </c>
      <c r="E173" s="605">
        <v>0.98772300000000002</v>
      </c>
      <c r="F173" s="582" t="s">
        <v>14654</v>
      </c>
      <c r="G173" s="16" t="s">
        <v>14789</v>
      </c>
      <c r="H173" s="56" t="s">
        <v>14644</v>
      </c>
    </row>
    <row r="174" spans="1:8" ht="14.4">
      <c r="A174" s="16" t="s">
        <v>793</v>
      </c>
      <c r="B174" s="16" t="s">
        <v>14790</v>
      </c>
      <c r="C174" s="9">
        <v>1</v>
      </c>
      <c r="D174" s="9">
        <v>180466603</v>
      </c>
      <c r="E174" s="605">
        <v>0.98161500000000002</v>
      </c>
      <c r="F174" s="582" t="s">
        <v>14654</v>
      </c>
      <c r="G174" s="16" t="s">
        <v>14791</v>
      </c>
      <c r="H174" s="56" t="s">
        <v>14644</v>
      </c>
    </row>
    <row r="175" spans="1:8" ht="14.4">
      <c r="A175" s="16" t="s">
        <v>793</v>
      </c>
      <c r="B175" s="16" t="s">
        <v>15842</v>
      </c>
      <c r="C175" s="9">
        <v>1</v>
      </c>
      <c r="D175" s="9">
        <v>180469343</v>
      </c>
      <c r="E175" s="605">
        <v>0.98161500000000002</v>
      </c>
      <c r="F175" s="582" t="s">
        <v>15712</v>
      </c>
      <c r="G175" s="16" t="s">
        <v>14791</v>
      </c>
      <c r="H175" s="56" t="s">
        <v>14644</v>
      </c>
    </row>
    <row r="176" spans="1:8" ht="14.4">
      <c r="A176" s="16" t="s">
        <v>793</v>
      </c>
      <c r="B176" s="16" t="s">
        <v>15843</v>
      </c>
      <c r="C176" s="9">
        <v>1</v>
      </c>
      <c r="D176" s="9">
        <v>180469376</v>
      </c>
      <c r="E176" s="605">
        <v>0.97548500000000005</v>
      </c>
      <c r="F176" s="582" t="s">
        <v>15712</v>
      </c>
      <c r="G176" s="16" t="s">
        <v>14791</v>
      </c>
      <c r="H176" s="56" t="s">
        <v>14644</v>
      </c>
    </row>
    <row r="177" spans="1:8" ht="14.4">
      <c r="A177" s="16" t="s">
        <v>793</v>
      </c>
      <c r="B177" s="16" t="s">
        <v>14792</v>
      </c>
      <c r="C177" s="9">
        <v>1</v>
      </c>
      <c r="D177" s="9">
        <v>180475368</v>
      </c>
      <c r="E177" s="605">
        <v>0.96936</v>
      </c>
      <c r="F177" s="582" t="s">
        <v>14654</v>
      </c>
      <c r="G177" s="16" t="s">
        <v>14791</v>
      </c>
      <c r="H177" s="56" t="s">
        <v>14644</v>
      </c>
    </row>
    <row r="178" spans="1:8" ht="14.4">
      <c r="A178" s="16" t="s">
        <v>793</v>
      </c>
      <c r="B178" s="16" t="s">
        <v>15840</v>
      </c>
      <c r="C178" s="9">
        <v>1</v>
      </c>
      <c r="D178" s="9">
        <v>180498284</v>
      </c>
      <c r="E178" s="605">
        <v>0.96936</v>
      </c>
      <c r="F178" s="582" t="s">
        <v>15712</v>
      </c>
      <c r="G178" s="16" t="s">
        <v>15841</v>
      </c>
      <c r="H178" s="56" t="s">
        <v>14644</v>
      </c>
    </row>
    <row r="179" spans="1:8" ht="14.4">
      <c r="A179" s="16" t="s">
        <v>795</v>
      </c>
      <c r="B179" s="16" t="s">
        <v>14793</v>
      </c>
      <c r="C179" s="9">
        <v>1</v>
      </c>
      <c r="D179" s="9">
        <v>205718858</v>
      </c>
      <c r="E179" s="605">
        <v>0.99162799999999995</v>
      </c>
      <c r="F179" s="582" t="s">
        <v>14655</v>
      </c>
      <c r="G179" s="16" t="s">
        <v>14794</v>
      </c>
      <c r="H179" s="56" t="s">
        <v>14644</v>
      </c>
    </row>
    <row r="180" spans="1:8" ht="14.4">
      <c r="A180" s="16" t="s">
        <v>795</v>
      </c>
      <c r="B180" s="16" t="s">
        <v>1960</v>
      </c>
      <c r="C180" s="9">
        <v>1</v>
      </c>
      <c r="D180" s="9">
        <v>205724302</v>
      </c>
      <c r="E180" s="605">
        <v>0.98341800000000001</v>
      </c>
      <c r="F180" s="582" t="s">
        <v>14643</v>
      </c>
      <c r="G180" s="16" t="s">
        <v>14795</v>
      </c>
      <c r="H180" s="56" t="s">
        <v>14644</v>
      </c>
    </row>
    <row r="181" spans="1:8" ht="14.4">
      <c r="A181" s="16" t="s">
        <v>795</v>
      </c>
      <c r="B181" s="16" t="s">
        <v>14796</v>
      </c>
      <c r="C181" s="9">
        <v>1</v>
      </c>
      <c r="D181" s="9">
        <v>205738302</v>
      </c>
      <c r="E181" s="605">
        <v>0.96034399999999998</v>
      </c>
      <c r="F181" s="582" t="s">
        <v>14643</v>
      </c>
      <c r="G181" s="16" t="s">
        <v>14795</v>
      </c>
      <c r="H181" s="56" t="s">
        <v>14644</v>
      </c>
    </row>
    <row r="182" spans="1:8" ht="14.4">
      <c r="A182" s="16" t="s">
        <v>795</v>
      </c>
      <c r="B182" s="16" t="s">
        <v>14797</v>
      </c>
      <c r="C182" s="9">
        <v>1</v>
      </c>
      <c r="D182" s="9">
        <v>205743663</v>
      </c>
      <c r="E182" s="605">
        <v>0.93657900000000005</v>
      </c>
      <c r="F182" s="582" t="s">
        <v>14643</v>
      </c>
      <c r="G182" s="16" t="s">
        <v>14795</v>
      </c>
      <c r="H182" s="56" t="s">
        <v>14644</v>
      </c>
    </row>
    <row r="183" spans="1:8" ht="14.4">
      <c r="A183" s="16" t="s">
        <v>795</v>
      </c>
      <c r="B183" s="16" t="s">
        <v>14798</v>
      </c>
      <c r="C183" s="9">
        <v>1</v>
      </c>
      <c r="D183" s="9">
        <v>205744138</v>
      </c>
      <c r="E183" s="605">
        <v>0.935442</v>
      </c>
      <c r="F183" s="582" t="s">
        <v>14799</v>
      </c>
      <c r="G183" s="16" t="s">
        <v>14795</v>
      </c>
      <c r="H183" s="56" t="s">
        <v>14644</v>
      </c>
    </row>
    <row r="184" spans="1:8" ht="14.4">
      <c r="A184" s="16" t="s">
        <v>949</v>
      </c>
      <c r="B184" s="16" t="s">
        <v>15833</v>
      </c>
      <c r="C184" s="9">
        <v>2</v>
      </c>
      <c r="D184" s="9">
        <v>36644228</v>
      </c>
      <c r="E184" s="605">
        <v>0.86497199999999996</v>
      </c>
      <c r="F184" s="582" t="s">
        <v>15801</v>
      </c>
      <c r="G184" s="16" t="s">
        <v>15834</v>
      </c>
      <c r="H184" s="56" t="s">
        <v>14644</v>
      </c>
    </row>
    <row r="185" spans="1:8" ht="14.4">
      <c r="A185" s="16" t="s">
        <v>807</v>
      </c>
      <c r="B185" s="16" t="s">
        <v>14800</v>
      </c>
      <c r="C185" s="9">
        <v>2</v>
      </c>
      <c r="D185" s="9">
        <v>61412559</v>
      </c>
      <c r="E185" s="605">
        <v>0.80993800000000005</v>
      </c>
      <c r="F185" s="582" t="s">
        <v>14643</v>
      </c>
      <c r="G185" s="16" t="s">
        <v>14801</v>
      </c>
      <c r="H185" s="56" t="s">
        <v>14644</v>
      </c>
    </row>
    <row r="186" spans="1:8" ht="14.4">
      <c r="A186" s="16" t="s">
        <v>807</v>
      </c>
      <c r="B186" s="16" t="s">
        <v>14802</v>
      </c>
      <c r="C186" s="9">
        <v>2</v>
      </c>
      <c r="D186" s="9">
        <v>61419103</v>
      </c>
      <c r="E186" s="605">
        <v>0.87361500000000003</v>
      </c>
      <c r="F186" s="582" t="s">
        <v>14643</v>
      </c>
      <c r="G186" s="16" t="s">
        <v>14801</v>
      </c>
      <c r="H186" s="56" t="s">
        <v>14644</v>
      </c>
    </row>
    <row r="187" spans="1:8" ht="14.4">
      <c r="A187" s="16" t="s">
        <v>807</v>
      </c>
      <c r="B187" s="16" t="s">
        <v>14803</v>
      </c>
      <c r="C187" s="9">
        <v>2</v>
      </c>
      <c r="D187" s="9">
        <v>61581890</v>
      </c>
      <c r="E187" s="605">
        <v>0.94996899999999995</v>
      </c>
      <c r="F187" s="582" t="s">
        <v>14643</v>
      </c>
      <c r="G187" s="16" t="s">
        <v>14801</v>
      </c>
      <c r="H187" s="56" t="s">
        <v>14644</v>
      </c>
    </row>
    <row r="188" spans="1:8" ht="14.4">
      <c r="A188" s="16" t="s">
        <v>807</v>
      </c>
      <c r="B188" s="16" t="s">
        <v>14804</v>
      </c>
      <c r="C188" s="9">
        <v>2</v>
      </c>
      <c r="D188" s="9">
        <v>61596180</v>
      </c>
      <c r="E188" s="605">
        <v>0.95185299999999995</v>
      </c>
      <c r="F188" s="582" t="s">
        <v>14654</v>
      </c>
      <c r="G188" s="16" t="s">
        <v>14801</v>
      </c>
      <c r="H188" s="56" t="s">
        <v>14644</v>
      </c>
    </row>
    <row r="189" spans="1:8" ht="14.4">
      <c r="A189" s="16" t="s">
        <v>821</v>
      </c>
      <c r="B189" s="16" t="s">
        <v>821</v>
      </c>
      <c r="C189" s="9">
        <v>2</v>
      </c>
      <c r="D189" s="9">
        <v>227426895</v>
      </c>
      <c r="E189" s="605">
        <v>1</v>
      </c>
      <c r="F189" s="582" t="s">
        <v>14654</v>
      </c>
      <c r="G189" s="16" t="s">
        <v>14805</v>
      </c>
      <c r="H189" s="56" t="s">
        <v>14644</v>
      </c>
    </row>
    <row r="190" spans="1:8" ht="14.4">
      <c r="A190" s="16" t="s">
        <v>831</v>
      </c>
      <c r="B190" s="16" t="s">
        <v>1976</v>
      </c>
      <c r="C190" s="9">
        <v>4</v>
      </c>
      <c r="D190" s="9">
        <v>16035795</v>
      </c>
      <c r="E190" s="605">
        <v>0.92965600000000004</v>
      </c>
      <c r="F190" s="582" t="s">
        <v>14654</v>
      </c>
      <c r="G190" s="16" t="s">
        <v>14806</v>
      </c>
      <c r="H190" s="56" t="s">
        <v>1978</v>
      </c>
    </row>
    <row r="191" spans="1:8" ht="14.4">
      <c r="A191" s="16" t="s">
        <v>863</v>
      </c>
      <c r="B191" s="16" t="s">
        <v>14807</v>
      </c>
      <c r="C191" s="9">
        <v>5</v>
      </c>
      <c r="D191" s="9">
        <v>172645095</v>
      </c>
      <c r="E191" s="605">
        <v>0.87131999999999998</v>
      </c>
      <c r="F191" s="582" t="s">
        <v>14654</v>
      </c>
      <c r="G191" s="16" t="s">
        <v>14663</v>
      </c>
      <c r="H191" s="56" t="s">
        <v>14644</v>
      </c>
    </row>
    <row r="192" spans="1:8" ht="14.4">
      <c r="A192" s="16" t="s">
        <v>962</v>
      </c>
      <c r="B192" s="16" t="s">
        <v>14808</v>
      </c>
      <c r="C192" s="9">
        <v>6</v>
      </c>
      <c r="D192" s="9">
        <v>127046153</v>
      </c>
      <c r="E192" s="605">
        <v>0.83739799999999998</v>
      </c>
      <c r="F192" s="582" t="s">
        <v>14654</v>
      </c>
      <c r="G192" s="16" t="s">
        <v>14809</v>
      </c>
      <c r="H192" s="56" t="s">
        <v>14644</v>
      </c>
    </row>
    <row r="193" spans="1:8" ht="14.4">
      <c r="A193" s="16" t="s">
        <v>867</v>
      </c>
      <c r="B193" s="16" t="s">
        <v>15825</v>
      </c>
      <c r="C193" s="9">
        <v>7</v>
      </c>
      <c r="D193" s="9">
        <v>92277477</v>
      </c>
      <c r="E193" s="605">
        <v>0.94086099999999995</v>
      </c>
      <c r="F193" s="582" t="s">
        <v>15801</v>
      </c>
      <c r="G193" s="16" t="s">
        <v>15826</v>
      </c>
      <c r="H193" s="56" t="s">
        <v>15824</v>
      </c>
    </row>
    <row r="194" spans="1:8" ht="14.4">
      <c r="A194" s="16" t="s">
        <v>867</v>
      </c>
      <c r="B194" s="16" t="s">
        <v>15624</v>
      </c>
      <c r="C194" s="9">
        <v>7</v>
      </c>
      <c r="D194" s="9">
        <v>92281953</v>
      </c>
      <c r="E194" s="605">
        <v>0.94370299999999996</v>
      </c>
      <c r="F194" s="582" t="s">
        <v>15712</v>
      </c>
      <c r="G194" s="16" t="s">
        <v>15824</v>
      </c>
      <c r="H194" s="56" t="s">
        <v>14644</v>
      </c>
    </row>
    <row r="195" spans="1:8" ht="14.4">
      <c r="A195" s="16" t="s">
        <v>869</v>
      </c>
      <c r="B195" s="16" t="s">
        <v>15835</v>
      </c>
      <c r="C195" s="9">
        <v>7</v>
      </c>
      <c r="D195" s="9">
        <v>107134828</v>
      </c>
      <c r="E195" s="605">
        <v>0.99596600000000002</v>
      </c>
      <c r="F195" s="582" t="s">
        <v>15712</v>
      </c>
      <c r="G195" s="16" t="s">
        <v>15836</v>
      </c>
      <c r="H195" s="56" t="s">
        <v>14644</v>
      </c>
    </row>
    <row r="196" spans="1:8" ht="14.4">
      <c r="A196" s="16" t="s">
        <v>972</v>
      </c>
      <c r="B196" s="16" t="s">
        <v>1847</v>
      </c>
      <c r="C196" s="9">
        <v>7</v>
      </c>
      <c r="D196" s="9">
        <v>116186241</v>
      </c>
      <c r="E196" s="605">
        <v>0.99565899999999996</v>
      </c>
      <c r="F196" s="582" t="s">
        <v>15712</v>
      </c>
      <c r="G196" s="16" t="s">
        <v>15768</v>
      </c>
      <c r="H196" s="56" t="s">
        <v>14644</v>
      </c>
    </row>
    <row r="197" spans="1:8" ht="14.4">
      <c r="A197" s="16" t="s">
        <v>873</v>
      </c>
      <c r="B197" s="16" t="s">
        <v>15827</v>
      </c>
      <c r="C197" s="9">
        <v>8</v>
      </c>
      <c r="D197" s="9">
        <v>8654527</v>
      </c>
      <c r="E197" s="605">
        <v>0.92016299999999995</v>
      </c>
      <c r="F197" s="582" t="s">
        <v>15712</v>
      </c>
      <c r="G197" s="16" t="s">
        <v>14812</v>
      </c>
      <c r="H197" s="56" t="s">
        <v>14644</v>
      </c>
    </row>
    <row r="198" spans="1:8" ht="14.4">
      <c r="A198" s="16" t="s">
        <v>873</v>
      </c>
      <c r="B198" s="16" t="s">
        <v>14811</v>
      </c>
      <c r="C198" s="9">
        <v>8</v>
      </c>
      <c r="D198" s="9">
        <v>8664622</v>
      </c>
      <c r="E198" s="605">
        <v>0.85670299999999999</v>
      </c>
      <c r="F198" s="582" t="s">
        <v>14643</v>
      </c>
      <c r="G198" s="16" t="s">
        <v>14812</v>
      </c>
      <c r="H198" s="56" t="s">
        <v>14644</v>
      </c>
    </row>
    <row r="199" spans="1:8" ht="14.4">
      <c r="A199" s="16" t="s">
        <v>873</v>
      </c>
      <c r="B199" s="16" t="s">
        <v>14813</v>
      </c>
      <c r="C199" s="9">
        <v>8</v>
      </c>
      <c r="D199" s="9">
        <v>8670082</v>
      </c>
      <c r="E199" s="605">
        <v>0.99468299999999998</v>
      </c>
      <c r="F199" s="582" t="s">
        <v>14643</v>
      </c>
      <c r="G199" s="16" t="s">
        <v>14812</v>
      </c>
      <c r="H199" s="56" t="s">
        <v>14644</v>
      </c>
    </row>
    <row r="200" spans="1:8" ht="14.4">
      <c r="A200" s="16" t="s">
        <v>873</v>
      </c>
      <c r="B200" s="16" t="s">
        <v>14814</v>
      </c>
      <c r="C200" s="9">
        <v>8</v>
      </c>
      <c r="D200" s="9">
        <v>8671962</v>
      </c>
      <c r="E200" s="605">
        <v>0.93262100000000003</v>
      </c>
      <c r="F200" s="582" t="s">
        <v>14643</v>
      </c>
      <c r="G200" s="16" t="s">
        <v>14812</v>
      </c>
      <c r="H200" s="56" t="s">
        <v>14644</v>
      </c>
    </row>
    <row r="201" spans="1:8" ht="14.4">
      <c r="A201" s="16" t="s">
        <v>974</v>
      </c>
      <c r="B201" s="16" t="s">
        <v>15828</v>
      </c>
      <c r="C201" s="9">
        <v>8</v>
      </c>
      <c r="D201" s="9">
        <v>124666429</v>
      </c>
      <c r="E201" s="605">
        <v>0.95156700000000005</v>
      </c>
      <c r="F201" s="582" t="s">
        <v>15712</v>
      </c>
      <c r="G201" s="16" t="s">
        <v>15829</v>
      </c>
      <c r="H201" s="56" t="s">
        <v>14644</v>
      </c>
    </row>
    <row r="202" spans="1:8" ht="14.4">
      <c r="A202" s="16" t="s">
        <v>974</v>
      </c>
      <c r="B202" s="16" t="s">
        <v>15830</v>
      </c>
      <c r="C202" s="9">
        <v>8</v>
      </c>
      <c r="D202" s="9">
        <v>124679164</v>
      </c>
      <c r="E202" s="605">
        <v>0.881216</v>
      </c>
      <c r="F202" s="582" t="s">
        <v>15712</v>
      </c>
      <c r="G202" s="16" t="s">
        <v>15829</v>
      </c>
      <c r="H202" s="56" t="s">
        <v>14644</v>
      </c>
    </row>
    <row r="203" spans="1:8" ht="14.4">
      <c r="A203" s="16" t="s">
        <v>974</v>
      </c>
      <c r="B203" s="16" t="s">
        <v>15831</v>
      </c>
      <c r="C203" s="9">
        <v>8</v>
      </c>
      <c r="D203" s="9">
        <v>124679873</v>
      </c>
      <c r="E203" s="605">
        <v>0.881216</v>
      </c>
      <c r="F203" s="582" t="s">
        <v>15712</v>
      </c>
      <c r="G203" s="16" t="s">
        <v>15829</v>
      </c>
      <c r="H203" s="56" t="s">
        <v>14644</v>
      </c>
    </row>
    <row r="204" spans="1:8" ht="14.4">
      <c r="A204" s="16" t="s">
        <v>974</v>
      </c>
      <c r="B204" s="16" t="s">
        <v>15832</v>
      </c>
      <c r="C204" s="9">
        <v>8</v>
      </c>
      <c r="D204" s="9">
        <v>124679955</v>
      </c>
      <c r="E204" s="605">
        <v>0.87971699999999997</v>
      </c>
      <c r="F204" s="582" t="s">
        <v>15712</v>
      </c>
      <c r="G204" s="16" t="s">
        <v>15829</v>
      </c>
      <c r="H204" s="56" t="s">
        <v>14644</v>
      </c>
    </row>
    <row r="205" spans="1:8" ht="14.4">
      <c r="A205" s="16" t="s">
        <v>883</v>
      </c>
      <c r="B205" s="16" t="s">
        <v>883</v>
      </c>
      <c r="C205" s="9">
        <v>10</v>
      </c>
      <c r="D205" s="9">
        <v>77686741</v>
      </c>
      <c r="E205" s="605">
        <v>1</v>
      </c>
      <c r="F205" s="582" t="s">
        <v>14655</v>
      </c>
      <c r="G205" s="16" t="s">
        <v>14815</v>
      </c>
      <c r="H205" s="56" t="s">
        <v>14644</v>
      </c>
    </row>
    <row r="206" spans="1:8" ht="14.4">
      <c r="A206" s="16" t="s">
        <v>668</v>
      </c>
      <c r="B206" s="16" t="s">
        <v>14767</v>
      </c>
      <c r="C206" s="9">
        <v>10</v>
      </c>
      <c r="D206" s="9">
        <v>114455827</v>
      </c>
      <c r="E206" s="605">
        <v>0.85706099999999996</v>
      </c>
      <c r="F206" s="582" t="s">
        <v>14643</v>
      </c>
      <c r="G206" s="16" t="s">
        <v>14768</v>
      </c>
      <c r="H206" s="56" t="s">
        <v>14644</v>
      </c>
    </row>
    <row r="207" spans="1:8" ht="14.4">
      <c r="A207" s="16" t="s">
        <v>668</v>
      </c>
      <c r="B207" s="16" t="s">
        <v>15808</v>
      </c>
      <c r="C207" s="9">
        <v>10</v>
      </c>
      <c r="D207" s="9">
        <v>114482409</v>
      </c>
      <c r="E207" s="605">
        <v>0.86173</v>
      </c>
      <c r="F207" s="582" t="s">
        <v>15712</v>
      </c>
      <c r="G207" s="16" t="s">
        <v>14768</v>
      </c>
      <c r="H207" s="56" t="s">
        <v>14644</v>
      </c>
    </row>
    <row r="208" spans="1:8" ht="14.4">
      <c r="A208" s="16" t="s">
        <v>668</v>
      </c>
      <c r="B208" s="16" t="s">
        <v>668</v>
      </c>
      <c r="C208" s="9">
        <v>10</v>
      </c>
      <c r="D208" s="9">
        <v>114506292</v>
      </c>
      <c r="E208" s="605">
        <v>1</v>
      </c>
      <c r="F208" s="582" t="s">
        <v>14643</v>
      </c>
      <c r="G208" s="16" t="s">
        <v>14768</v>
      </c>
      <c r="H208" s="56" t="s">
        <v>14644</v>
      </c>
    </row>
    <row r="209" spans="1:8" ht="14.4">
      <c r="A209" s="16" t="s">
        <v>668</v>
      </c>
      <c r="B209" s="16" t="s">
        <v>15809</v>
      </c>
      <c r="C209" s="9">
        <v>10</v>
      </c>
      <c r="D209" s="9">
        <v>114514051</v>
      </c>
      <c r="E209" s="605">
        <v>0.87039900000000003</v>
      </c>
      <c r="F209" s="582" t="s">
        <v>15712</v>
      </c>
      <c r="G209" s="16" t="s">
        <v>14768</v>
      </c>
      <c r="H209" s="56" t="s">
        <v>14644</v>
      </c>
    </row>
    <row r="210" spans="1:8" ht="14.4">
      <c r="A210" s="16" t="s">
        <v>889</v>
      </c>
      <c r="B210" s="16" t="s">
        <v>15822</v>
      </c>
      <c r="C210" s="9">
        <v>11</v>
      </c>
      <c r="D210" s="9">
        <v>35058208</v>
      </c>
      <c r="E210" s="605">
        <v>0.87127399999999999</v>
      </c>
      <c r="F210" s="582" t="s">
        <v>15712</v>
      </c>
      <c r="G210" s="16" t="s">
        <v>15823</v>
      </c>
      <c r="H210" s="56" t="s">
        <v>15823</v>
      </c>
    </row>
    <row r="211" spans="1:8" ht="14.4">
      <c r="A211" s="16" t="s">
        <v>893</v>
      </c>
      <c r="B211" s="16" t="s">
        <v>15838</v>
      </c>
      <c r="C211" s="9">
        <v>12</v>
      </c>
      <c r="D211" s="9">
        <v>46692991</v>
      </c>
      <c r="E211" s="605">
        <v>0.99512800000000001</v>
      </c>
      <c r="F211" s="582" t="s">
        <v>15712</v>
      </c>
      <c r="G211" s="16" t="s">
        <v>15839</v>
      </c>
      <c r="H211" s="56" t="s">
        <v>14644</v>
      </c>
    </row>
    <row r="212" spans="1:8" ht="14.4">
      <c r="A212" s="16" t="s">
        <v>986</v>
      </c>
      <c r="B212" s="16" t="s">
        <v>1989</v>
      </c>
      <c r="C212" s="9">
        <v>12</v>
      </c>
      <c r="D212" s="9">
        <v>57023284</v>
      </c>
      <c r="E212" s="605">
        <v>0.89234999999999998</v>
      </c>
      <c r="F212" s="582" t="s">
        <v>14654</v>
      </c>
      <c r="G212" s="16" t="s">
        <v>14769</v>
      </c>
      <c r="H212" s="56" t="s">
        <v>14770</v>
      </c>
    </row>
    <row r="213" spans="1:8" ht="14.4">
      <c r="A213" s="16" t="s">
        <v>986</v>
      </c>
      <c r="B213" s="16" t="s">
        <v>14771</v>
      </c>
      <c r="C213" s="9">
        <v>12</v>
      </c>
      <c r="D213" s="9">
        <v>57034388</v>
      </c>
      <c r="E213" s="605">
        <v>0.97191499999999997</v>
      </c>
      <c r="F213" s="582" t="s">
        <v>14643</v>
      </c>
      <c r="G213" s="16" t="s">
        <v>14769</v>
      </c>
      <c r="H213" s="56" t="s">
        <v>14770</v>
      </c>
    </row>
    <row r="214" spans="1:8" ht="14.4">
      <c r="A214" s="16" t="s">
        <v>986</v>
      </c>
      <c r="B214" s="16" t="s">
        <v>14686</v>
      </c>
      <c r="C214" s="9">
        <v>12</v>
      </c>
      <c r="D214" s="9">
        <v>57154489</v>
      </c>
      <c r="E214" s="605">
        <v>0.89413200000000004</v>
      </c>
      <c r="F214" s="582" t="s">
        <v>14653</v>
      </c>
      <c r="G214" s="16" t="s">
        <v>14687</v>
      </c>
      <c r="H214" s="56" t="s">
        <v>14644</v>
      </c>
    </row>
    <row r="215" spans="1:8" ht="14.4">
      <c r="A215" s="16" t="s">
        <v>903</v>
      </c>
      <c r="B215" s="16" t="s">
        <v>14817</v>
      </c>
      <c r="C215" s="9">
        <v>13</v>
      </c>
      <c r="D215" s="9">
        <v>33203656</v>
      </c>
      <c r="E215" s="605">
        <v>0.80500099999999997</v>
      </c>
      <c r="F215" s="582" t="s">
        <v>14643</v>
      </c>
      <c r="G215" s="16" t="s">
        <v>14818</v>
      </c>
      <c r="H215" s="56" t="s">
        <v>14644</v>
      </c>
    </row>
    <row r="216" spans="1:8" ht="14.4">
      <c r="A216" s="16" t="s">
        <v>903</v>
      </c>
      <c r="B216" s="16" t="s">
        <v>14819</v>
      </c>
      <c r="C216" s="9">
        <v>13</v>
      </c>
      <c r="D216" s="9">
        <v>33205934</v>
      </c>
      <c r="E216" s="605">
        <v>0.84422900000000001</v>
      </c>
      <c r="F216" s="582" t="s">
        <v>14643</v>
      </c>
      <c r="G216" s="16" t="s">
        <v>14818</v>
      </c>
      <c r="H216" s="56" t="s">
        <v>14644</v>
      </c>
    </row>
    <row r="217" spans="1:8" ht="14.4">
      <c r="A217" s="16" t="s">
        <v>903</v>
      </c>
      <c r="B217" s="16" t="s">
        <v>14820</v>
      </c>
      <c r="C217" s="9">
        <v>13</v>
      </c>
      <c r="D217" s="9">
        <v>33219887</v>
      </c>
      <c r="E217" s="605">
        <v>0.81879400000000002</v>
      </c>
      <c r="F217" s="582" t="s">
        <v>14643</v>
      </c>
      <c r="G217" s="16" t="s">
        <v>14818</v>
      </c>
      <c r="H217" s="56" t="s">
        <v>14644</v>
      </c>
    </row>
    <row r="218" spans="1:8" ht="14.4">
      <c r="A218" s="16" t="s">
        <v>903</v>
      </c>
      <c r="B218" s="16" t="s">
        <v>14821</v>
      </c>
      <c r="C218" s="9">
        <v>13</v>
      </c>
      <c r="D218" s="9">
        <v>33223444</v>
      </c>
      <c r="E218" s="605">
        <v>0.81389199999999995</v>
      </c>
      <c r="F218" s="582" t="s">
        <v>14643</v>
      </c>
      <c r="G218" s="16" t="s">
        <v>14818</v>
      </c>
      <c r="H218" s="56" t="s">
        <v>14644</v>
      </c>
    </row>
    <row r="219" spans="1:8" ht="14.4">
      <c r="A219" s="16" t="s">
        <v>903</v>
      </c>
      <c r="B219" s="16" t="s">
        <v>14822</v>
      </c>
      <c r="C219" s="9">
        <v>13</v>
      </c>
      <c r="D219" s="9">
        <v>33238081</v>
      </c>
      <c r="E219" s="605">
        <v>0.81319300000000005</v>
      </c>
      <c r="F219" s="582" t="s">
        <v>14643</v>
      </c>
      <c r="G219" s="16" t="s">
        <v>14818</v>
      </c>
      <c r="H219" s="56" t="s">
        <v>14644</v>
      </c>
    </row>
    <row r="220" spans="1:8" ht="14.4">
      <c r="A220" s="16" t="s">
        <v>903</v>
      </c>
      <c r="B220" s="16" t="s">
        <v>14823</v>
      </c>
      <c r="C220" s="9">
        <v>13</v>
      </c>
      <c r="D220" s="9">
        <v>33272434</v>
      </c>
      <c r="E220" s="605">
        <v>0.81102799999999997</v>
      </c>
      <c r="F220" s="582" t="s">
        <v>14643</v>
      </c>
      <c r="G220" s="16" t="s">
        <v>14824</v>
      </c>
      <c r="H220" s="56" t="s">
        <v>14644</v>
      </c>
    </row>
    <row r="221" spans="1:8" ht="14.4">
      <c r="A221" s="16" t="s">
        <v>995</v>
      </c>
      <c r="B221" s="16" t="s">
        <v>14698</v>
      </c>
      <c r="C221" s="9">
        <v>14</v>
      </c>
      <c r="D221" s="9">
        <v>71847117</v>
      </c>
      <c r="E221" s="605">
        <v>0.84028999999999998</v>
      </c>
      <c r="F221" s="582" t="s">
        <v>14655</v>
      </c>
      <c r="G221" s="16" t="s">
        <v>14699</v>
      </c>
      <c r="H221" s="56" t="s">
        <v>14644</v>
      </c>
    </row>
    <row r="222" spans="1:8" ht="14.4">
      <c r="A222" s="16" t="s">
        <v>998</v>
      </c>
      <c r="B222" s="16" t="s">
        <v>14772</v>
      </c>
      <c r="C222" s="9">
        <v>15</v>
      </c>
      <c r="D222" s="9">
        <v>99292805</v>
      </c>
      <c r="E222" s="605">
        <v>0.88285800000000003</v>
      </c>
      <c r="F222" s="582" t="s">
        <v>14654</v>
      </c>
      <c r="G222" s="16" t="s">
        <v>14773</v>
      </c>
      <c r="H222" s="56" t="s">
        <v>14644</v>
      </c>
    </row>
    <row r="223" spans="1:8" ht="14.4">
      <c r="A223" s="16" t="s">
        <v>923</v>
      </c>
      <c r="B223" s="16" t="s">
        <v>923</v>
      </c>
      <c r="C223" s="9">
        <v>17</v>
      </c>
      <c r="D223" s="9">
        <v>57439409</v>
      </c>
      <c r="E223" s="605">
        <v>1</v>
      </c>
      <c r="F223" s="582" t="s">
        <v>15712</v>
      </c>
      <c r="G223" s="16" t="s">
        <v>15844</v>
      </c>
      <c r="H223" s="56" t="s">
        <v>14644</v>
      </c>
    </row>
    <row r="224" spans="1:8" ht="14.4">
      <c r="A224" s="14" t="s">
        <v>1018</v>
      </c>
      <c r="B224" s="14" t="s">
        <v>14778</v>
      </c>
      <c r="C224" s="6">
        <v>20</v>
      </c>
      <c r="D224" s="6">
        <v>33607551</v>
      </c>
      <c r="E224" s="606">
        <v>0.99472099999999997</v>
      </c>
      <c r="F224" s="12" t="s">
        <v>14643</v>
      </c>
      <c r="G224" s="14" t="s">
        <v>14779</v>
      </c>
      <c r="H224" s="58" t="s">
        <v>14780</v>
      </c>
    </row>
  </sheetData>
  <sortState xmlns:xlrd2="http://schemas.microsoft.com/office/spreadsheetml/2017/richdata2" ref="A172:H224">
    <sortCondition ref="C172:C224"/>
    <sortCondition ref="D172:D224"/>
  </sortState>
  <mergeCells count="2">
    <mergeCell ref="A1:O1"/>
    <mergeCell ref="A2:O2"/>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ED79F-E9A2-4706-B935-276D48A0AE3B}">
  <dimension ref="A1:L176"/>
  <sheetViews>
    <sheetView workbookViewId="0">
      <selection activeCell="A2" sqref="A2:L2"/>
    </sheetView>
  </sheetViews>
  <sheetFormatPr defaultColWidth="8.77734375" defaultRowHeight="13.2"/>
  <cols>
    <col min="1" max="1" width="17" style="22" customWidth="1"/>
    <col min="2" max="2" width="18.5546875" style="22" bestFit="1" customWidth="1"/>
    <col min="3" max="3" width="3.77734375" style="11" bestFit="1" customWidth="1"/>
    <col min="4" max="4" width="10" style="11" bestFit="1" customWidth="1"/>
    <col min="5" max="5" width="5.44140625" style="22" bestFit="1" customWidth="1"/>
    <col min="6" max="6" width="9.44140625" style="22" bestFit="1" customWidth="1"/>
    <col min="7" max="7" width="24.6640625" style="22" bestFit="1" customWidth="1"/>
    <col min="8" max="8" width="11.77734375" style="22" bestFit="1" customWidth="1"/>
    <col min="9" max="9" width="12.6640625" style="22" bestFit="1" customWidth="1"/>
    <col min="10" max="16384" width="8.77734375" style="22"/>
  </cols>
  <sheetData>
    <row r="1" spans="1:12" ht="13.8">
      <c r="A1" s="19" t="s">
        <v>19944</v>
      </c>
    </row>
    <row r="2" spans="1:12" ht="34.799999999999997" customHeight="1">
      <c r="A2" s="1043" t="s">
        <v>19839</v>
      </c>
      <c r="B2" s="1043"/>
      <c r="C2" s="1043"/>
      <c r="D2" s="1043"/>
      <c r="E2" s="1043"/>
      <c r="F2" s="1043"/>
      <c r="G2" s="1043"/>
      <c r="H2" s="1043"/>
      <c r="I2" s="1043"/>
      <c r="J2" s="1043"/>
      <c r="K2" s="1043"/>
      <c r="L2" s="1043"/>
    </row>
    <row r="4" spans="1:12">
      <c r="A4" s="20" t="s">
        <v>15925</v>
      </c>
    </row>
    <row r="5" spans="1:12" ht="15.6">
      <c r="A5" s="53" t="s">
        <v>15908</v>
      </c>
      <c r="B5" s="53" t="s">
        <v>15197</v>
      </c>
      <c r="C5" s="579" t="s">
        <v>1393</v>
      </c>
      <c r="D5" s="579" t="s">
        <v>1392</v>
      </c>
      <c r="E5" s="604" t="s">
        <v>19833</v>
      </c>
      <c r="F5" s="579" t="s">
        <v>15909</v>
      </c>
      <c r="G5" s="53" t="s">
        <v>1445</v>
      </c>
      <c r="H5" s="53" t="s">
        <v>15708</v>
      </c>
      <c r="I5" s="53" t="s">
        <v>15714</v>
      </c>
    </row>
    <row r="6" spans="1:12">
      <c r="A6" s="22" t="s">
        <v>9</v>
      </c>
      <c r="B6" s="13" t="s">
        <v>15710</v>
      </c>
      <c r="C6" s="11">
        <v>1</v>
      </c>
      <c r="D6" s="11">
        <v>46516863</v>
      </c>
      <c r="E6" s="607">
        <v>0.84217500000000001</v>
      </c>
      <c r="F6" s="88" t="s">
        <v>14643</v>
      </c>
      <c r="G6" s="63" t="s">
        <v>15709</v>
      </c>
      <c r="H6" s="608" t="s">
        <v>19388</v>
      </c>
      <c r="I6" s="581"/>
    </row>
    <row r="7" spans="1:12">
      <c r="A7" s="22" t="s">
        <v>9</v>
      </c>
      <c r="B7" s="13" t="s">
        <v>15711</v>
      </c>
      <c r="C7" s="11">
        <v>1</v>
      </c>
      <c r="D7" s="11">
        <v>46528599</v>
      </c>
      <c r="E7" s="607">
        <v>0.83338100000000004</v>
      </c>
      <c r="F7" s="88" t="s">
        <v>15712</v>
      </c>
      <c r="G7" s="13" t="s">
        <v>15709</v>
      </c>
      <c r="H7" s="609" t="s">
        <v>19388</v>
      </c>
      <c r="I7" s="88"/>
    </row>
    <row r="8" spans="1:12">
      <c r="A8" s="22" t="s">
        <v>9</v>
      </c>
      <c r="B8" s="13" t="s">
        <v>15711</v>
      </c>
      <c r="C8" s="11">
        <v>1</v>
      </c>
      <c r="D8" s="11">
        <v>46528599</v>
      </c>
      <c r="E8" s="607">
        <v>0.83338100000000004</v>
      </c>
      <c r="F8" s="88" t="s">
        <v>15712</v>
      </c>
      <c r="G8" s="13" t="s">
        <v>15713</v>
      </c>
      <c r="H8" s="582"/>
      <c r="I8" s="610" t="s">
        <v>19388</v>
      </c>
    </row>
    <row r="9" spans="1:12">
      <c r="A9" s="22" t="s">
        <v>9</v>
      </c>
      <c r="B9" s="13" t="s">
        <v>15524</v>
      </c>
      <c r="C9" s="11">
        <v>1</v>
      </c>
      <c r="D9" s="11">
        <v>46598903</v>
      </c>
      <c r="E9" s="607">
        <v>0.80815999999999999</v>
      </c>
      <c r="F9" s="88" t="s">
        <v>14654</v>
      </c>
      <c r="G9" s="13" t="s">
        <v>15709</v>
      </c>
      <c r="H9" s="609" t="s">
        <v>19388</v>
      </c>
      <c r="I9" s="610" t="s">
        <v>19388</v>
      </c>
    </row>
    <row r="10" spans="1:12">
      <c r="A10" s="22" t="s">
        <v>23</v>
      </c>
      <c r="B10" s="13" t="s">
        <v>1796</v>
      </c>
      <c r="C10" s="11">
        <v>1</v>
      </c>
      <c r="D10" s="11">
        <v>154150911</v>
      </c>
      <c r="E10" s="607">
        <v>0.84848000000000001</v>
      </c>
      <c r="F10" s="88" t="s">
        <v>15712</v>
      </c>
      <c r="G10" s="13" t="s">
        <v>15715</v>
      </c>
      <c r="H10" s="609" t="s">
        <v>19388</v>
      </c>
      <c r="I10" s="88"/>
    </row>
    <row r="11" spans="1:12">
      <c r="A11" s="22" t="s">
        <v>23</v>
      </c>
      <c r="B11" s="13" t="s">
        <v>15716</v>
      </c>
      <c r="C11" s="11">
        <v>1</v>
      </c>
      <c r="D11" s="11">
        <v>154153106</v>
      </c>
      <c r="E11" s="607">
        <v>0.84811800000000004</v>
      </c>
      <c r="F11" s="88" t="s">
        <v>15712</v>
      </c>
      <c r="G11" s="13" t="s">
        <v>15715</v>
      </c>
      <c r="H11" s="609" t="s">
        <v>19388</v>
      </c>
      <c r="I11" s="88"/>
    </row>
    <row r="12" spans="1:12">
      <c r="A12" s="22" t="s">
        <v>242</v>
      </c>
      <c r="B12" s="13" t="s">
        <v>242</v>
      </c>
      <c r="C12" s="11">
        <v>1</v>
      </c>
      <c r="D12" s="11">
        <v>162033890</v>
      </c>
      <c r="E12" s="607">
        <v>1</v>
      </c>
      <c r="F12" s="88" t="s">
        <v>14654</v>
      </c>
      <c r="G12" s="13" t="s">
        <v>15717</v>
      </c>
      <c r="H12" s="609" t="s">
        <v>19388</v>
      </c>
      <c r="I12" s="88"/>
    </row>
    <row r="13" spans="1:12">
      <c r="A13" s="22" t="s">
        <v>266</v>
      </c>
      <c r="B13" s="13" t="s">
        <v>1807</v>
      </c>
      <c r="C13" s="11">
        <v>3</v>
      </c>
      <c r="D13" s="11">
        <v>49108428</v>
      </c>
      <c r="E13" s="607">
        <v>0.94376199999999999</v>
      </c>
      <c r="F13" s="88" t="s">
        <v>14643</v>
      </c>
      <c r="G13" s="13" t="s">
        <v>15718</v>
      </c>
      <c r="H13" s="609" t="s">
        <v>19388</v>
      </c>
      <c r="I13" s="88"/>
    </row>
    <row r="14" spans="1:12">
      <c r="A14" s="22" t="s">
        <v>266</v>
      </c>
      <c r="B14" s="13" t="s">
        <v>1802</v>
      </c>
      <c r="C14" s="11">
        <v>3</v>
      </c>
      <c r="D14" s="11">
        <v>49148890</v>
      </c>
      <c r="E14" s="607">
        <v>0.91939499999999996</v>
      </c>
      <c r="F14" s="88" t="s">
        <v>14643</v>
      </c>
      <c r="G14" s="13" t="s">
        <v>15718</v>
      </c>
      <c r="H14" s="609" t="s">
        <v>19388</v>
      </c>
      <c r="I14" s="88"/>
    </row>
    <row r="15" spans="1:12">
      <c r="A15" s="22" t="s">
        <v>266</v>
      </c>
      <c r="B15" s="13" t="s">
        <v>1802</v>
      </c>
      <c r="C15" s="11">
        <v>3</v>
      </c>
      <c r="D15" s="11">
        <v>49148890</v>
      </c>
      <c r="E15" s="607">
        <v>0.91939499999999996</v>
      </c>
      <c r="F15" s="88" t="s">
        <v>14643</v>
      </c>
      <c r="G15" s="13" t="s">
        <v>15719</v>
      </c>
      <c r="H15" s="609" t="s">
        <v>19388</v>
      </c>
      <c r="I15" s="610" t="s">
        <v>19388</v>
      </c>
    </row>
    <row r="16" spans="1:12">
      <c r="A16" s="22" t="s">
        <v>61</v>
      </c>
      <c r="B16" s="13" t="s">
        <v>15721</v>
      </c>
      <c r="C16" s="11">
        <v>3</v>
      </c>
      <c r="D16" s="11">
        <v>141626123</v>
      </c>
      <c r="E16" s="607">
        <v>0.98580800000000002</v>
      </c>
      <c r="F16" s="88" t="s">
        <v>15712</v>
      </c>
      <c r="G16" s="13" t="s">
        <v>15720</v>
      </c>
      <c r="H16" s="609" t="s">
        <v>19388</v>
      </c>
      <c r="I16" s="88"/>
    </row>
    <row r="17" spans="1:9">
      <c r="A17" s="22" t="s">
        <v>83</v>
      </c>
      <c r="B17" s="13" t="s">
        <v>15723</v>
      </c>
      <c r="C17" s="11">
        <v>5</v>
      </c>
      <c r="D17" s="11">
        <v>10453133</v>
      </c>
      <c r="E17" s="607">
        <v>0.90645799999999999</v>
      </c>
      <c r="F17" s="88" t="s">
        <v>15712</v>
      </c>
      <c r="G17" s="13" t="s">
        <v>15722</v>
      </c>
      <c r="H17" s="609" t="s">
        <v>19388</v>
      </c>
      <c r="I17" s="88"/>
    </row>
    <row r="18" spans="1:9">
      <c r="A18" s="22" t="s">
        <v>85</v>
      </c>
      <c r="B18" s="13" t="s">
        <v>15381</v>
      </c>
      <c r="C18" s="11">
        <v>5</v>
      </c>
      <c r="D18" s="11">
        <v>56988907</v>
      </c>
      <c r="E18" s="607">
        <v>0.99772799999999995</v>
      </c>
      <c r="F18" s="88" t="s">
        <v>14654</v>
      </c>
      <c r="G18" s="13" t="s">
        <v>15724</v>
      </c>
      <c r="H18" s="609" t="s">
        <v>19388</v>
      </c>
      <c r="I18" s="88"/>
    </row>
    <row r="19" spans="1:9">
      <c r="A19" s="22" t="s">
        <v>93</v>
      </c>
      <c r="B19" s="13" t="s">
        <v>1827</v>
      </c>
      <c r="C19" s="11">
        <v>5</v>
      </c>
      <c r="D19" s="11">
        <v>178946645</v>
      </c>
      <c r="E19" s="607">
        <v>0.90601500000000001</v>
      </c>
      <c r="F19" s="88" t="s">
        <v>14654</v>
      </c>
      <c r="G19" s="13" t="s">
        <v>15727</v>
      </c>
      <c r="H19" s="582"/>
      <c r="I19" s="610" t="s">
        <v>19388</v>
      </c>
    </row>
    <row r="20" spans="1:9">
      <c r="A20" s="22" t="s">
        <v>99</v>
      </c>
      <c r="B20" s="13" t="s">
        <v>15729</v>
      </c>
      <c r="C20" s="11">
        <v>6</v>
      </c>
      <c r="D20" s="11">
        <v>32184221</v>
      </c>
      <c r="E20" s="607">
        <v>0.97471600000000003</v>
      </c>
      <c r="F20" s="88" t="s">
        <v>14647</v>
      </c>
      <c r="G20" s="13" t="s">
        <v>15728</v>
      </c>
      <c r="H20" s="609" t="s">
        <v>19388</v>
      </c>
      <c r="I20" s="88"/>
    </row>
    <row r="21" spans="1:9">
      <c r="A21" s="22" t="s">
        <v>99</v>
      </c>
      <c r="B21" s="13" t="s">
        <v>15730</v>
      </c>
      <c r="C21" s="11">
        <v>6</v>
      </c>
      <c r="D21" s="11">
        <v>32186726</v>
      </c>
      <c r="E21" s="607">
        <v>0.99760000000000004</v>
      </c>
      <c r="F21" s="88" t="s">
        <v>15712</v>
      </c>
      <c r="G21" s="13" t="s">
        <v>15728</v>
      </c>
      <c r="H21" s="609" t="s">
        <v>19388</v>
      </c>
      <c r="I21" s="88"/>
    </row>
    <row r="22" spans="1:9">
      <c r="A22" s="22" t="s">
        <v>99</v>
      </c>
      <c r="B22" s="13" t="s">
        <v>99</v>
      </c>
      <c r="C22" s="11">
        <v>6</v>
      </c>
      <c r="D22" s="11">
        <v>32187023</v>
      </c>
      <c r="E22" s="607">
        <v>1</v>
      </c>
      <c r="F22" s="88" t="s">
        <v>14643</v>
      </c>
      <c r="G22" s="13" t="s">
        <v>15728</v>
      </c>
      <c r="H22" s="609" t="s">
        <v>19388</v>
      </c>
      <c r="I22" s="88"/>
    </row>
    <row r="23" spans="1:9">
      <c r="A23" s="22" t="s">
        <v>99</v>
      </c>
      <c r="B23" s="13" t="s">
        <v>15731</v>
      </c>
      <c r="C23" s="11">
        <v>6</v>
      </c>
      <c r="D23" s="11">
        <v>32187202</v>
      </c>
      <c r="E23" s="607">
        <v>0.95489999999999997</v>
      </c>
      <c r="F23" s="88" t="s">
        <v>14643</v>
      </c>
      <c r="G23" s="13" t="s">
        <v>15728</v>
      </c>
      <c r="H23" s="609" t="s">
        <v>19388</v>
      </c>
      <c r="I23" s="88"/>
    </row>
    <row r="24" spans="1:9">
      <c r="A24" s="22" t="s">
        <v>115</v>
      </c>
      <c r="B24" s="13" t="s">
        <v>15733</v>
      </c>
      <c r="C24" s="11">
        <v>7</v>
      </c>
      <c r="D24" s="11">
        <v>100031758</v>
      </c>
      <c r="E24" s="607">
        <v>0.89204000000000006</v>
      </c>
      <c r="F24" s="88" t="s">
        <v>14654</v>
      </c>
      <c r="G24" s="13" t="s">
        <v>15732</v>
      </c>
      <c r="H24" s="609" t="s">
        <v>19388</v>
      </c>
      <c r="I24" s="610" t="s">
        <v>19388</v>
      </c>
    </row>
    <row r="25" spans="1:9">
      <c r="A25" s="22" t="s">
        <v>135</v>
      </c>
      <c r="B25" s="13" t="s">
        <v>14729</v>
      </c>
      <c r="C25" s="11">
        <v>9</v>
      </c>
      <c r="D25" s="11">
        <v>134283353</v>
      </c>
      <c r="E25" s="607">
        <v>0.96770400000000001</v>
      </c>
      <c r="F25" s="88" t="s">
        <v>14654</v>
      </c>
      <c r="G25" s="13" t="s">
        <v>15734</v>
      </c>
      <c r="H25" s="609" t="s">
        <v>19388</v>
      </c>
      <c r="I25" s="88"/>
    </row>
    <row r="26" spans="1:9">
      <c r="A26" s="22" t="s">
        <v>135</v>
      </c>
      <c r="B26" s="13" t="s">
        <v>15735</v>
      </c>
      <c r="C26" s="11">
        <v>9</v>
      </c>
      <c r="D26" s="11">
        <v>134287092</v>
      </c>
      <c r="E26" s="607">
        <v>0.91065799999999997</v>
      </c>
      <c r="F26" s="88" t="s">
        <v>15712</v>
      </c>
      <c r="G26" s="13" t="s">
        <v>15734</v>
      </c>
      <c r="H26" s="609" t="s">
        <v>19388</v>
      </c>
      <c r="I26" s="88"/>
    </row>
    <row r="27" spans="1:9">
      <c r="A27" s="22" t="s">
        <v>135</v>
      </c>
      <c r="B27" s="13" t="s">
        <v>15737</v>
      </c>
      <c r="C27" s="11">
        <v>9</v>
      </c>
      <c r="D27" s="11">
        <v>134321507</v>
      </c>
      <c r="E27" s="607">
        <v>1</v>
      </c>
      <c r="F27" s="88" t="s">
        <v>15712</v>
      </c>
      <c r="G27" s="13" t="s">
        <v>15736</v>
      </c>
      <c r="H27" s="609" t="s">
        <v>19388</v>
      </c>
      <c r="I27" s="88"/>
    </row>
    <row r="28" spans="1:9">
      <c r="A28" s="22" t="s">
        <v>135</v>
      </c>
      <c r="B28" s="13" t="s">
        <v>15740</v>
      </c>
      <c r="C28" s="11">
        <v>9</v>
      </c>
      <c r="D28" s="11">
        <v>134373001</v>
      </c>
      <c r="E28" s="607">
        <v>0.83100600000000002</v>
      </c>
      <c r="F28" s="88" t="s">
        <v>14654</v>
      </c>
      <c r="G28" s="13" t="s">
        <v>15739</v>
      </c>
      <c r="H28" s="609" t="s">
        <v>19388</v>
      </c>
      <c r="I28" s="88"/>
    </row>
    <row r="29" spans="1:9">
      <c r="A29" s="22" t="s">
        <v>135</v>
      </c>
      <c r="B29" s="13" t="s">
        <v>15740</v>
      </c>
      <c r="C29" s="11">
        <v>9</v>
      </c>
      <c r="D29" s="11">
        <v>134373001</v>
      </c>
      <c r="E29" s="607">
        <v>0.83100600000000002</v>
      </c>
      <c r="F29" s="88" t="s">
        <v>14654</v>
      </c>
      <c r="G29" s="13" t="s">
        <v>15738</v>
      </c>
      <c r="H29" s="609" t="s">
        <v>19388</v>
      </c>
      <c r="I29" s="88"/>
    </row>
    <row r="30" spans="1:9">
      <c r="A30" s="22" t="s">
        <v>135</v>
      </c>
      <c r="B30" s="13" t="s">
        <v>15740</v>
      </c>
      <c r="C30" s="11">
        <v>9</v>
      </c>
      <c r="D30" s="11">
        <v>134373001</v>
      </c>
      <c r="E30" s="607">
        <v>0.83100600000000002</v>
      </c>
      <c r="F30" s="88" t="s">
        <v>14654</v>
      </c>
      <c r="G30" s="13" t="s">
        <v>1420</v>
      </c>
      <c r="H30" s="609" t="s">
        <v>19388</v>
      </c>
      <c r="I30" s="88"/>
    </row>
    <row r="31" spans="1:9">
      <c r="A31" s="22" t="s">
        <v>337</v>
      </c>
      <c r="B31" s="13" t="s">
        <v>14678</v>
      </c>
      <c r="C31" s="11">
        <v>11</v>
      </c>
      <c r="D31" s="11">
        <v>61564299</v>
      </c>
      <c r="E31" s="607">
        <v>0.95504900000000004</v>
      </c>
      <c r="F31" s="88" t="s">
        <v>14643</v>
      </c>
      <c r="G31" s="13" t="s">
        <v>15741</v>
      </c>
      <c r="H31" s="609" t="s">
        <v>19388</v>
      </c>
      <c r="I31" s="88"/>
    </row>
    <row r="32" spans="1:9">
      <c r="A32" s="22" t="s">
        <v>337</v>
      </c>
      <c r="B32" s="13" t="s">
        <v>1869</v>
      </c>
      <c r="C32" s="11">
        <v>11</v>
      </c>
      <c r="D32" s="11">
        <v>61565908</v>
      </c>
      <c r="E32" s="607">
        <v>0.95582199999999995</v>
      </c>
      <c r="F32" s="88" t="s">
        <v>15712</v>
      </c>
      <c r="G32" s="13" t="s">
        <v>15741</v>
      </c>
      <c r="H32" s="609" t="s">
        <v>19388</v>
      </c>
      <c r="I32" s="88"/>
    </row>
    <row r="33" spans="1:9">
      <c r="A33" s="22" t="s">
        <v>337</v>
      </c>
      <c r="B33" s="13" t="s">
        <v>14679</v>
      </c>
      <c r="C33" s="11">
        <v>11</v>
      </c>
      <c r="D33" s="11">
        <v>61569830</v>
      </c>
      <c r="E33" s="607">
        <v>0.97641599999999995</v>
      </c>
      <c r="F33" s="88" t="s">
        <v>14643</v>
      </c>
      <c r="G33" s="13" t="s">
        <v>15741</v>
      </c>
      <c r="H33" s="609" t="s">
        <v>19388</v>
      </c>
      <c r="I33" s="88"/>
    </row>
    <row r="34" spans="1:9">
      <c r="A34" s="22" t="s">
        <v>337</v>
      </c>
      <c r="B34" s="13" t="s">
        <v>14680</v>
      </c>
      <c r="C34" s="11">
        <v>11</v>
      </c>
      <c r="D34" s="11">
        <v>61570783</v>
      </c>
      <c r="E34" s="607">
        <v>0.97640099999999996</v>
      </c>
      <c r="F34" s="88" t="s">
        <v>14653</v>
      </c>
      <c r="G34" s="13" t="s">
        <v>15741</v>
      </c>
      <c r="H34" s="609" t="s">
        <v>19388</v>
      </c>
      <c r="I34" s="88"/>
    </row>
    <row r="35" spans="1:9">
      <c r="A35" s="22" t="s">
        <v>337</v>
      </c>
      <c r="B35" s="13" t="s">
        <v>14681</v>
      </c>
      <c r="C35" s="11">
        <v>11</v>
      </c>
      <c r="D35" s="11">
        <v>61571382</v>
      </c>
      <c r="E35" s="607">
        <v>0.91349400000000003</v>
      </c>
      <c r="F35" s="88" t="s">
        <v>14643</v>
      </c>
      <c r="G35" s="13" t="s">
        <v>15741</v>
      </c>
      <c r="H35" s="609" t="s">
        <v>19388</v>
      </c>
      <c r="I35" s="88"/>
    </row>
    <row r="36" spans="1:9">
      <c r="A36" s="22" t="s">
        <v>337</v>
      </c>
      <c r="B36" s="13" t="s">
        <v>14836</v>
      </c>
      <c r="C36" s="11">
        <v>11</v>
      </c>
      <c r="D36" s="11">
        <v>61579463</v>
      </c>
      <c r="E36" s="607">
        <v>0.97428400000000004</v>
      </c>
      <c r="F36" s="88" t="s">
        <v>15712</v>
      </c>
      <c r="G36" s="13" t="s">
        <v>15742</v>
      </c>
      <c r="H36" s="582"/>
      <c r="I36" s="610" t="s">
        <v>19388</v>
      </c>
    </row>
    <row r="37" spans="1:9">
      <c r="A37" s="22" t="s">
        <v>337</v>
      </c>
      <c r="B37" s="13" t="s">
        <v>14682</v>
      </c>
      <c r="C37" s="11">
        <v>11</v>
      </c>
      <c r="D37" s="11">
        <v>61579760</v>
      </c>
      <c r="E37" s="607">
        <v>0.910829</v>
      </c>
      <c r="F37" s="88" t="s">
        <v>14643</v>
      </c>
      <c r="G37" s="13" t="s">
        <v>15742</v>
      </c>
      <c r="H37" s="582"/>
      <c r="I37" s="610" t="s">
        <v>19388</v>
      </c>
    </row>
    <row r="38" spans="1:9">
      <c r="A38" s="22" t="s">
        <v>337</v>
      </c>
      <c r="B38" s="13" t="s">
        <v>14683</v>
      </c>
      <c r="C38" s="11">
        <v>11</v>
      </c>
      <c r="D38" s="11">
        <v>61580635</v>
      </c>
      <c r="E38" s="607">
        <v>0.910829</v>
      </c>
      <c r="F38" s="88" t="s">
        <v>14643</v>
      </c>
      <c r="G38" s="13" t="s">
        <v>15742</v>
      </c>
      <c r="H38" s="582"/>
      <c r="I38" s="610" t="s">
        <v>19388</v>
      </c>
    </row>
    <row r="39" spans="1:9">
      <c r="A39" s="22" t="s">
        <v>159</v>
      </c>
      <c r="B39" s="13" t="s">
        <v>15743</v>
      </c>
      <c r="C39" s="11">
        <v>11</v>
      </c>
      <c r="D39" s="11">
        <v>65263895</v>
      </c>
      <c r="E39" s="607">
        <v>0.828704</v>
      </c>
      <c r="F39" s="88" t="s">
        <v>15745</v>
      </c>
      <c r="G39" s="13" t="s">
        <v>15744</v>
      </c>
      <c r="H39" s="609" t="s">
        <v>19388</v>
      </c>
      <c r="I39" s="88"/>
    </row>
    <row r="40" spans="1:9">
      <c r="A40" s="22" t="s">
        <v>343</v>
      </c>
      <c r="B40" s="13" t="s">
        <v>15255</v>
      </c>
      <c r="C40" s="11">
        <v>12</v>
      </c>
      <c r="D40" s="11">
        <v>46300100</v>
      </c>
      <c r="E40" s="607">
        <v>0.96256399999999998</v>
      </c>
      <c r="F40" s="88" t="s">
        <v>15745</v>
      </c>
      <c r="G40" s="13" t="s">
        <v>345</v>
      </c>
      <c r="H40" s="582"/>
      <c r="I40" s="610" t="s">
        <v>19388</v>
      </c>
    </row>
    <row r="41" spans="1:9">
      <c r="A41" s="22" t="s">
        <v>346</v>
      </c>
      <c r="B41" s="13" t="s">
        <v>14689</v>
      </c>
      <c r="C41" s="11">
        <v>12</v>
      </c>
      <c r="D41" s="11">
        <v>111074703</v>
      </c>
      <c r="E41" s="607">
        <v>0.86609100000000006</v>
      </c>
      <c r="F41" s="88" t="s">
        <v>14643</v>
      </c>
      <c r="G41" s="13" t="s">
        <v>15746</v>
      </c>
      <c r="H41" s="609" t="s">
        <v>19388</v>
      </c>
      <c r="I41" s="88"/>
    </row>
    <row r="42" spans="1:9">
      <c r="A42" s="22" t="s">
        <v>167</v>
      </c>
      <c r="B42" s="13" t="s">
        <v>14731</v>
      </c>
      <c r="C42" s="11">
        <v>13</v>
      </c>
      <c r="D42" s="11">
        <v>47225440</v>
      </c>
      <c r="E42" s="607">
        <v>0.94843699999999997</v>
      </c>
      <c r="F42" s="88" t="s">
        <v>14654</v>
      </c>
      <c r="G42" s="13" t="s">
        <v>14691</v>
      </c>
      <c r="H42" s="609" t="s">
        <v>19388</v>
      </c>
      <c r="I42" s="88"/>
    </row>
    <row r="43" spans="1:9">
      <c r="A43" s="22" t="s">
        <v>169</v>
      </c>
      <c r="B43" s="13" t="s">
        <v>15747</v>
      </c>
      <c r="C43" s="11">
        <v>13</v>
      </c>
      <c r="D43" s="11">
        <v>113829790</v>
      </c>
      <c r="E43" s="607">
        <v>0.88390299999999999</v>
      </c>
      <c r="F43" s="88" t="s">
        <v>15712</v>
      </c>
      <c r="G43" s="13" t="s">
        <v>14695</v>
      </c>
      <c r="H43" s="609" t="s">
        <v>19388</v>
      </c>
      <c r="I43" s="610" t="s">
        <v>19388</v>
      </c>
    </row>
    <row r="44" spans="1:9">
      <c r="A44" s="22" t="s">
        <v>169</v>
      </c>
      <c r="B44" s="13" t="s">
        <v>14696</v>
      </c>
      <c r="C44" s="11">
        <v>13</v>
      </c>
      <c r="D44" s="11">
        <v>113840901</v>
      </c>
      <c r="E44" s="607">
        <v>0.86304700000000001</v>
      </c>
      <c r="F44" s="88" t="s">
        <v>14654</v>
      </c>
      <c r="G44" s="13" t="s">
        <v>14695</v>
      </c>
      <c r="H44" s="609" t="s">
        <v>19388</v>
      </c>
      <c r="I44" s="610" t="s">
        <v>19388</v>
      </c>
    </row>
    <row r="45" spans="1:9">
      <c r="A45" s="22" t="s">
        <v>171</v>
      </c>
      <c r="B45" s="13" t="s">
        <v>15750</v>
      </c>
      <c r="C45" s="11">
        <v>14</v>
      </c>
      <c r="D45" s="11">
        <v>75237331</v>
      </c>
      <c r="E45" s="607">
        <v>0.80115800000000004</v>
      </c>
      <c r="F45" s="88" t="s">
        <v>15712</v>
      </c>
      <c r="G45" s="13" t="s">
        <v>15749</v>
      </c>
      <c r="H45" s="609" t="s">
        <v>19388</v>
      </c>
      <c r="I45" s="88"/>
    </row>
    <row r="46" spans="1:9">
      <c r="A46" s="22" t="s">
        <v>171</v>
      </c>
      <c r="B46" s="13" t="s">
        <v>14732</v>
      </c>
      <c r="C46" s="11">
        <v>14</v>
      </c>
      <c r="D46" s="11">
        <v>75316614</v>
      </c>
      <c r="E46" s="607">
        <v>0.80639000000000005</v>
      </c>
      <c r="F46" s="88" t="s">
        <v>14643</v>
      </c>
      <c r="G46" s="13" t="s">
        <v>15751</v>
      </c>
      <c r="H46" s="609" t="s">
        <v>19388</v>
      </c>
      <c r="I46" s="88"/>
    </row>
    <row r="47" spans="1:9">
      <c r="A47" s="22" t="s">
        <v>171</v>
      </c>
      <c r="B47" s="13" t="s">
        <v>14732</v>
      </c>
      <c r="C47" s="11">
        <v>14</v>
      </c>
      <c r="D47" s="11">
        <v>75316614</v>
      </c>
      <c r="E47" s="607">
        <v>0.80639000000000005</v>
      </c>
      <c r="F47" s="88" t="s">
        <v>14643</v>
      </c>
      <c r="G47" s="13" t="s">
        <v>15748</v>
      </c>
      <c r="H47" s="609" t="s">
        <v>19388</v>
      </c>
      <c r="I47" s="88"/>
    </row>
    <row r="48" spans="1:9">
      <c r="A48" s="22" t="s">
        <v>360</v>
      </c>
      <c r="B48" s="13" t="s">
        <v>15752</v>
      </c>
      <c r="C48" s="11">
        <v>15</v>
      </c>
      <c r="D48" s="11">
        <v>85233848</v>
      </c>
      <c r="E48" s="607">
        <v>0.803396</v>
      </c>
      <c r="F48" s="88" t="s">
        <v>15712</v>
      </c>
      <c r="G48" s="13" t="s">
        <v>362</v>
      </c>
      <c r="H48" s="582"/>
      <c r="I48" s="610" t="s">
        <v>19388</v>
      </c>
    </row>
    <row r="49" spans="1:9">
      <c r="A49" s="22" t="s">
        <v>360</v>
      </c>
      <c r="B49" s="13" t="s">
        <v>360</v>
      </c>
      <c r="C49" s="11">
        <v>15</v>
      </c>
      <c r="D49" s="11">
        <v>85364516</v>
      </c>
      <c r="E49" s="607">
        <v>1</v>
      </c>
      <c r="F49" s="88" t="s">
        <v>15712</v>
      </c>
      <c r="G49" s="13" t="s">
        <v>15753</v>
      </c>
      <c r="H49" s="609" t="s">
        <v>19388</v>
      </c>
      <c r="I49" s="610" t="s">
        <v>19388</v>
      </c>
    </row>
    <row r="50" spans="1:9">
      <c r="A50" s="22" t="s">
        <v>360</v>
      </c>
      <c r="B50" s="13" t="s">
        <v>360</v>
      </c>
      <c r="C50" s="11">
        <v>15</v>
      </c>
      <c r="D50" s="11">
        <v>85364516</v>
      </c>
      <c r="E50" s="607">
        <v>1</v>
      </c>
      <c r="F50" s="88" t="s">
        <v>15712</v>
      </c>
      <c r="G50" s="13" t="s">
        <v>15754</v>
      </c>
      <c r="H50" s="609" t="s">
        <v>19388</v>
      </c>
      <c r="I50" s="610" t="s">
        <v>19388</v>
      </c>
    </row>
    <row r="51" spans="1:9">
      <c r="A51" s="22" t="s">
        <v>371</v>
      </c>
      <c r="B51" s="13" t="s">
        <v>15755</v>
      </c>
      <c r="C51" s="11">
        <v>16</v>
      </c>
      <c r="D51" s="11">
        <v>28844068</v>
      </c>
      <c r="E51" s="607">
        <v>0.83330000000000004</v>
      </c>
      <c r="F51" s="88" t="s">
        <v>14643</v>
      </c>
      <c r="G51" s="13" t="s">
        <v>15756</v>
      </c>
      <c r="H51" s="609" t="s">
        <v>19388</v>
      </c>
      <c r="I51" s="88"/>
    </row>
    <row r="52" spans="1:9">
      <c r="A52" s="22" t="s">
        <v>373</v>
      </c>
      <c r="B52" s="13" t="s">
        <v>15758</v>
      </c>
      <c r="C52" s="11">
        <v>16</v>
      </c>
      <c r="D52" s="11">
        <v>58638732</v>
      </c>
      <c r="E52" s="607">
        <v>0.85024100000000002</v>
      </c>
      <c r="F52" s="88" t="s">
        <v>15712</v>
      </c>
      <c r="G52" s="13" t="s">
        <v>15757</v>
      </c>
      <c r="H52" s="609" t="s">
        <v>19388</v>
      </c>
      <c r="I52" s="88"/>
    </row>
    <row r="53" spans="1:9">
      <c r="A53" s="22" t="s">
        <v>373</v>
      </c>
      <c r="B53" s="13" t="s">
        <v>15759</v>
      </c>
      <c r="C53" s="11">
        <v>16</v>
      </c>
      <c r="D53" s="11">
        <v>58640826</v>
      </c>
      <c r="E53" s="607">
        <v>0.97906599999999999</v>
      </c>
      <c r="F53" s="88" t="s">
        <v>14654</v>
      </c>
      <c r="G53" s="13" t="s">
        <v>15757</v>
      </c>
      <c r="H53" s="609" t="s">
        <v>19388</v>
      </c>
      <c r="I53" s="88"/>
    </row>
    <row r="54" spans="1:9">
      <c r="A54" s="22" t="s">
        <v>373</v>
      </c>
      <c r="B54" s="13" t="s">
        <v>15760</v>
      </c>
      <c r="C54" s="11">
        <v>16</v>
      </c>
      <c r="D54" s="11">
        <v>58642571</v>
      </c>
      <c r="E54" s="607">
        <v>0.97946699999999998</v>
      </c>
      <c r="F54" s="88" t="s">
        <v>15712</v>
      </c>
      <c r="G54" s="13" t="s">
        <v>15757</v>
      </c>
      <c r="H54" s="609" t="s">
        <v>19388</v>
      </c>
      <c r="I54" s="88"/>
    </row>
    <row r="55" spans="1:9">
      <c r="A55" s="22" t="s">
        <v>373</v>
      </c>
      <c r="B55" s="13" t="s">
        <v>15761</v>
      </c>
      <c r="C55" s="11">
        <v>16</v>
      </c>
      <c r="D55" s="11">
        <v>58661456</v>
      </c>
      <c r="E55" s="607">
        <v>0.99272099999999996</v>
      </c>
      <c r="F55" s="88" t="s">
        <v>15712</v>
      </c>
      <c r="G55" s="13" t="s">
        <v>375</v>
      </c>
      <c r="H55" s="609" t="s">
        <v>19388</v>
      </c>
      <c r="I55" s="88"/>
    </row>
    <row r="56" spans="1:9">
      <c r="A56" s="22" t="s">
        <v>198</v>
      </c>
      <c r="B56" s="13" t="s">
        <v>15763</v>
      </c>
      <c r="C56" s="11">
        <v>17</v>
      </c>
      <c r="D56" s="11">
        <v>25626991</v>
      </c>
      <c r="E56" s="607">
        <v>0.94795499999999999</v>
      </c>
      <c r="F56" s="88" t="s">
        <v>15712</v>
      </c>
      <c r="G56" s="13" t="s">
        <v>15762</v>
      </c>
      <c r="H56" s="609" t="s">
        <v>19388</v>
      </c>
      <c r="I56" s="88"/>
    </row>
    <row r="57" spans="1:9">
      <c r="A57" s="22" t="s">
        <v>198</v>
      </c>
      <c r="B57" s="13" t="s">
        <v>15764</v>
      </c>
      <c r="C57" s="11">
        <v>17</v>
      </c>
      <c r="D57" s="11">
        <v>25627916</v>
      </c>
      <c r="E57" s="607">
        <v>0.93148200000000003</v>
      </c>
      <c r="F57" s="88" t="s">
        <v>15712</v>
      </c>
      <c r="G57" s="13" t="s">
        <v>15762</v>
      </c>
      <c r="H57" s="609" t="s">
        <v>19388</v>
      </c>
      <c r="I57" s="88"/>
    </row>
    <row r="58" spans="1:9">
      <c r="A58" s="14" t="s">
        <v>226</v>
      </c>
      <c r="B58" s="18" t="s">
        <v>15765</v>
      </c>
      <c r="C58" s="12">
        <v>21</v>
      </c>
      <c r="D58" s="12">
        <v>40683740</v>
      </c>
      <c r="E58" s="606">
        <v>0.91666000000000003</v>
      </c>
      <c r="F58" s="583" t="s">
        <v>14654</v>
      </c>
      <c r="G58" s="18" t="s">
        <v>15766</v>
      </c>
      <c r="H58" s="531" t="s">
        <v>19388</v>
      </c>
      <c r="I58" s="583"/>
    </row>
    <row r="59" spans="1:9">
      <c r="E59" s="607"/>
      <c r="F59" s="11"/>
    </row>
    <row r="60" spans="1:9">
      <c r="A60" s="20" t="s">
        <v>15926</v>
      </c>
      <c r="E60" s="607"/>
      <c r="F60" s="11"/>
    </row>
    <row r="61" spans="1:9">
      <c r="A61" s="53" t="s">
        <v>15908</v>
      </c>
      <c r="B61" s="53" t="s">
        <v>15197</v>
      </c>
      <c r="C61" s="579" t="s">
        <v>1393</v>
      </c>
      <c r="D61" s="579" t="s">
        <v>1392</v>
      </c>
      <c r="E61" s="604" t="s">
        <v>14642</v>
      </c>
      <c r="F61" s="579" t="s">
        <v>15909</v>
      </c>
      <c r="G61" s="53" t="s">
        <v>1445</v>
      </c>
      <c r="H61" s="53" t="s">
        <v>15708</v>
      </c>
      <c r="I61" s="53" t="s">
        <v>15714</v>
      </c>
    </row>
    <row r="62" spans="1:9">
      <c r="A62" s="16" t="s">
        <v>23</v>
      </c>
      <c r="B62" s="13" t="s">
        <v>1796</v>
      </c>
      <c r="C62" s="582">
        <v>1</v>
      </c>
      <c r="D62" s="582">
        <v>154150911</v>
      </c>
      <c r="E62" s="605">
        <v>0.84848000000000001</v>
      </c>
      <c r="F62" s="88" t="s">
        <v>15712</v>
      </c>
      <c r="G62" s="63" t="s">
        <v>15715</v>
      </c>
      <c r="H62" s="608" t="s">
        <v>19388</v>
      </c>
      <c r="I62" s="61"/>
    </row>
    <row r="63" spans="1:9">
      <c r="A63" s="16" t="s">
        <v>23</v>
      </c>
      <c r="B63" s="13" t="s">
        <v>15716</v>
      </c>
      <c r="C63" s="582">
        <v>1</v>
      </c>
      <c r="D63" s="582">
        <v>154153106</v>
      </c>
      <c r="E63" s="605">
        <v>0.84811800000000004</v>
      </c>
      <c r="F63" s="88" t="s">
        <v>15712</v>
      </c>
      <c r="G63" s="13" t="s">
        <v>15715</v>
      </c>
      <c r="H63" s="609" t="s">
        <v>19388</v>
      </c>
      <c r="I63" s="56"/>
    </row>
    <row r="64" spans="1:9">
      <c r="A64" s="16" t="s">
        <v>242</v>
      </c>
      <c r="B64" s="13" t="s">
        <v>242</v>
      </c>
      <c r="C64" s="582">
        <v>1</v>
      </c>
      <c r="D64" s="582">
        <v>162033890</v>
      </c>
      <c r="E64" s="605">
        <v>1</v>
      </c>
      <c r="F64" s="88" t="s">
        <v>14654</v>
      </c>
      <c r="G64" s="13" t="s">
        <v>15717</v>
      </c>
      <c r="H64" s="609" t="s">
        <v>19388</v>
      </c>
      <c r="I64" s="56"/>
    </row>
    <row r="65" spans="1:9">
      <c r="A65" s="16" t="s">
        <v>536</v>
      </c>
      <c r="B65" s="13" t="s">
        <v>15355</v>
      </c>
      <c r="C65" s="582">
        <v>1</v>
      </c>
      <c r="D65" s="582">
        <v>212241225</v>
      </c>
      <c r="E65" s="605">
        <v>0.94160999999999995</v>
      </c>
      <c r="F65" s="88" t="s">
        <v>15712</v>
      </c>
      <c r="G65" s="13" t="s">
        <v>2028</v>
      </c>
      <c r="H65" s="609" t="s">
        <v>19388</v>
      </c>
      <c r="I65" s="56"/>
    </row>
    <row r="66" spans="1:9">
      <c r="A66" s="16" t="s">
        <v>542</v>
      </c>
      <c r="B66" s="13" t="s">
        <v>15241</v>
      </c>
      <c r="C66" s="582">
        <v>2</v>
      </c>
      <c r="D66" s="582">
        <v>64881229</v>
      </c>
      <c r="E66" s="605">
        <v>0.99283100000000002</v>
      </c>
      <c r="F66" s="88" t="s">
        <v>14655</v>
      </c>
      <c r="G66" s="13" t="s">
        <v>15242</v>
      </c>
      <c r="H66" s="16"/>
      <c r="I66" s="610" t="s">
        <v>19388</v>
      </c>
    </row>
    <row r="67" spans="1:9">
      <c r="A67" s="16" t="s">
        <v>542</v>
      </c>
      <c r="B67" s="13" t="s">
        <v>542</v>
      </c>
      <c r="C67" s="582">
        <v>2</v>
      </c>
      <c r="D67" s="582">
        <v>64881997</v>
      </c>
      <c r="E67" s="605">
        <v>1</v>
      </c>
      <c r="F67" s="88" t="s">
        <v>15712</v>
      </c>
      <c r="G67" s="13" t="s">
        <v>15242</v>
      </c>
      <c r="H67" s="16"/>
      <c r="I67" s="610" t="s">
        <v>19388</v>
      </c>
    </row>
    <row r="68" spans="1:9">
      <c r="A68" s="16" t="s">
        <v>560</v>
      </c>
      <c r="B68" s="13" t="s">
        <v>15381</v>
      </c>
      <c r="C68" s="582">
        <v>5</v>
      </c>
      <c r="D68" s="582">
        <v>56988907</v>
      </c>
      <c r="E68" s="605">
        <v>0.986375</v>
      </c>
      <c r="F68" s="88" t="s">
        <v>14654</v>
      </c>
      <c r="G68" s="13" t="s">
        <v>15724</v>
      </c>
      <c r="H68" s="609" t="s">
        <v>19388</v>
      </c>
      <c r="I68" s="56"/>
    </row>
    <row r="69" spans="1:9">
      <c r="A69" s="16" t="s">
        <v>646</v>
      </c>
      <c r="B69" s="13" t="s">
        <v>15795</v>
      </c>
      <c r="C69" s="582">
        <v>5</v>
      </c>
      <c r="D69" s="582">
        <v>128241530</v>
      </c>
      <c r="E69" s="605">
        <v>0.89048499999999997</v>
      </c>
      <c r="F69" s="88" t="s">
        <v>15712</v>
      </c>
      <c r="G69" s="13" t="s">
        <v>15725</v>
      </c>
      <c r="H69" s="609" t="s">
        <v>19388</v>
      </c>
      <c r="I69" s="56"/>
    </row>
    <row r="70" spans="1:9">
      <c r="A70" s="16" t="s">
        <v>650</v>
      </c>
      <c r="B70" s="13" t="s">
        <v>15845</v>
      </c>
      <c r="C70" s="582">
        <v>5</v>
      </c>
      <c r="D70" s="582">
        <v>172643848</v>
      </c>
      <c r="E70" s="605">
        <v>0.80035999999999996</v>
      </c>
      <c r="F70" s="88" t="s">
        <v>15712</v>
      </c>
      <c r="G70" s="13" t="s">
        <v>15846</v>
      </c>
      <c r="H70" s="609" t="s">
        <v>19388</v>
      </c>
      <c r="I70" s="56"/>
    </row>
    <row r="71" spans="1:9">
      <c r="A71" s="16" t="s">
        <v>445</v>
      </c>
      <c r="B71" s="13" t="s">
        <v>15847</v>
      </c>
      <c r="C71" s="582">
        <v>5</v>
      </c>
      <c r="D71" s="582">
        <v>179046625</v>
      </c>
      <c r="E71" s="605">
        <v>0.89674500000000001</v>
      </c>
      <c r="F71" s="88" t="s">
        <v>14654</v>
      </c>
      <c r="G71" s="13" t="s">
        <v>15727</v>
      </c>
      <c r="H71" s="609" t="s">
        <v>19388</v>
      </c>
      <c r="I71" s="56"/>
    </row>
    <row r="72" spans="1:9">
      <c r="A72" s="16" t="s">
        <v>562</v>
      </c>
      <c r="B72" s="13" t="s">
        <v>15800</v>
      </c>
      <c r="C72" s="582">
        <v>6</v>
      </c>
      <c r="D72" s="582">
        <v>7442223</v>
      </c>
      <c r="E72" s="605">
        <v>0.89432199999999995</v>
      </c>
      <c r="F72" s="88" t="s">
        <v>15801</v>
      </c>
      <c r="G72" s="13" t="s">
        <v>2041</v>
      </c>
      <c r="H72" s="16"/>
      <c r="I72" s="610" t="s">
        <v>19388</v>
      </c>
    </row>
    <row r="73" spans="1:9">
      <c r="A73" s="16" t="s">
        <v>562</v>
      </c>
      <c r="B73" s="13" t="s">
        <v>14742</v>
      </c>
      <c r="C73" s="582">
        <v>6</v>
      </c>
      <c r="D73" s="582">
        <v>7442856</v>
      </c>
      <c r="E73" s="605">
        <v>0.82597900000000002</v>
      </c>
      <c r="F73" s="88" t="s">
        <v>14654</v>
      </c>
      <c r="G73" s="13" t="s">
        <v>2041</v>
      </c>
      <c r="H73" s="16"/>
      <c r="I73" s="610" t="s">
        <v>19388</v>
      </c>
    </row>
    <row r="74" spans="1:9">
      <c r="A74" s="16" t="s">
        <v>562</v>
      </c>
      <c r="B74" s="13" t="s">
        <v>15802</v>
      </c>
      <c r="C74" s="582">
        <v>6</v>
      </c>
      <c r="D74" s="582">
        <v>7442959</v>
      </c>
      <c r="E74" s="605">
        <v>0.80417899999999998</v>
      </c>
      <c r="F74" s="88" t="s">
        <v>15712</v>
      </c>
      <c r="G74" s="13" t="s">
        <v>2041</v>
      </c>
      <c r="H74" s="16"/>
      <c r="I74" s="610" t="s">
        <v>19388</v>
      </c>
    </row>
    <row r="75" spans="1:9">
      <c r="A75" s="16" t="s">
        <v>562</v>
      </c>
      <c r="B75" s="13" t="s">
        <v>15803</v>
      </c>
      <c r="C75" s="582">
        <v>6</v>
      </c>
      <c r="D75" s="582">
        <v>7443105</v>
      </c>
      <c r="E75" s="605">
        <v>0.86779399999999995</v>
      </c>
      <c r="F75" s="88" t="s">
        <v>15712</v>
      </c>
      <c r="G75" s="13" t="s">
        <v>2041</v>
      </c>
      <c r="H75" s="16"/>
      <c r="I75" s="610" t="s">
        <v>19388</v>
      </c>
    </row>
    <row r="76" spans="1:9">
      <c r="A76" s="16" t="s">
        <v>562</v>
      </c>
      <c r="B76" s="13" t="s">
        <v>15804</v>
      </c>
      <c r="C76" s="582">
        <v>6</v>
      </c>
      <c r="D76" s="582">
        <v>7443106</v>
      </c>
      <c r="E76" s="605">
        <v>0.86851999999999996</v>
      </c>
      <c r="F76" s="88" t="s">
        <v>15712</v>
      </c>
      <c r="G76" s="13" t="s">
        <v>2041</v>
      </c>
      <c r="H76" s="16"/>
      <c r="I76" s="610" t="s">
        <v>19388</v>
      </c>
    </row>
    <row r="77" spans="1:9">
      <c r="A77" s="16" t="s">
        <v>562</v>
      </c>
      <c r="B77" s="13" t="s">
        <v>15848</v>
      </c>
      <c r="C77" s="582">
        <v>6</v>
      </c>
      <c r="D77" s="582">
        <v>7443122</v>
      </c>
      <c r="E77" s="605">
        <v>0.85367300000000002</v>
      </c>
      <c r="F77" s="88" t="s">
        <v>15712</v>
      </c>
      <c r="G77" s="13" t="s">
        <v>2041</v>
      </c>
      <c r="H77" s="16"/>
      <c r="I77" s="610" t="s">
        <v>19388</v>
      </c>
    </row>
    <row r="78" spans="1:9">
      <c r="A78" s="16" t="s">
        <v>562</v>
      </c>
      <c r="B78" s="13" t="s">
        <v>15849</v>
      </c>
      <c r="C78" s="582">
        <v>6</v>
      </c>
      <c r="D78" s="582">
        <v>7445549</v>
      </c>
      <c r="E78" s="605">
        <v>0.90562299999999996</v>
      </c>
      <c r="F78" s="88" t="s">
        <v>14654</v>
      </c>
      <c r="G78" s="13" t="s">
        <v>2041</v>
      </c>
      <c r="H78" s="16"/>
      <c r="I78" s="610" t="s">
        <v>19388</v>
      </c>
    </row>
    <row r="79" spans="1:9">
      <c r="A79" s="16" t="s">
        <v>564</v>
      </c>
      <c r="B79" s="13" t="s">
        <v>15850</v>
      </c>
      <c r="C79" s="582">
        <v>6</v>
      </c>
      <c r="D79" s="582">
        <v>34559763</v>
      </c>
      <c r="E79" s="605">
        <v>0.92874699999999999</v>
      </c>
      <c r="F79" s="88" t="s">
        <v>14654</v>
      </c>
      <c r="G79" s="13" t="s">
        <v>15851</v>
      </c>
      <c r="H79" s="609" t="s">
        <v>19388</v>
      </c>
      <c r="I79" s="610" t="s">
        <v>19388</v>
      </c>
    </row>
    <row r="80" spans="1:9">
      <c r="A80" s="16" t="s">
        <v>564</v>
      </c>
      <c r="B80" s="13" t="s">
        <v>15850</v>
      </c>
      <c r="C80" s="582">
        <v>6</v>
      </c>
      <c r="D80" s="582">
        <v>34559763</v>
      </c>
      <c r="E80" s="605">
        <v>0.92874699999999999</v>
      </c>
      <c r="F80" s="88" t="s">
        <v>14654</v>
      </c>
      <c r="G80" s="13" t="s">
        <v>15852</v>
      </c>
      <c r="H80" s="609" t="s">
        <v>19388</v>
      </c>
      <c r="I80" s="56"/>
    </row>
    <row r="81" spans="1:9">
      <c r="A81" s="16" t="s">
        <v>564</v>
      </c>
      <c r="B81" s="13" t="s">
        <v>15850</v>
      </c>
      <c r="C81" s="582">
        <v>6</v>
      </c>
      <c r="D81" s="582">
        <v>34559763</v>
      </c>
      <c r="E81" s="605">
        <v>0.92874699999999999</v>
      </c>
      <c r="F81" s="88" t="s">
        <v>14654</v>
      </c>
      <c r="G81" s="13" t="s">
        <v>15821</v>
      </c>
      <c r="H81" s="609" t="s">
        <v>19388</v>
      </c>
      <c r="I81" s="610" t="s">
        <v>19388</v>
      </c>
    </row>
    <row r="82" spans="1:9">
      <c r="A82" s="16" t="s">
        <v>564</v>
      </c>
      <c r="B82" s="13" t="s">
        <v>15853</v>
      </c>
      <c r="C82" s="582">
        <v>6</v>
      </c>
      <c r="D82" s="582">
        <v>34560293</v>
      </c>
      <c r="E82" s="605">
        <v>0.93627000000000005</v>
      </c>
      <c r="F82" s="88" t="s">
        <v>15712</v>
      </c>
      <c r="G82" s="13" t="s">
        <v>15821</v>
      </c>
      <c r="H82" s="609" t="s">
        <v>19388</v>
      </c>
      <c r="I82" s="610" t="s">
        <v>19388</v>
      </c>
    </row>
    <row r="83" spans="1:9">
      <c r="A83" s="16" t="s">
        <v>564</v>
      </c>
      <c r="B83" s="13" t="s">
        <v>15853</v>
      </c>
      <c r="C83" s="582">
        <v>6</v>
      </c>
      <c r="D83" s="582">
        <v>34560293</v>
      </c>
      <c r="E83" s="605">
        <v>0.93627000000000005</v>
      </c>
      <c r="F83" s="88" t="s">
        <v>15712</v>
      </c>
      <c r="G83" s="13" t="s">
        <v>15851</v>
      </c>
      <c r="H83" s="609" t="s">
        <v>19388</v>
      </c>
      <c r="I83" s="610" t="s">
        <v>19388</v>
      </c>
    </row>
    <row r="84" spans="1:9">
      <c r="A84" s="16" t="s">
        <v>564</v>
      </c>
      <c r="B84" s="13" t="s">
        <v>15853</v>
      </c>
      <c r="C84" s="582">
        <v>6</v>
      </c>
      <c r="D84" s="582">
        <v>34560293</v>
      </c>
      <c r="E84" s="605">
        <v>0.93627000000000005</v>
      </c>
      <c r="F84" s="88" t="s">
        <v>15712</v>
      </c>
      <c r="G84" s="13" t="s">
        <v>15852</v>
      </c>
      <c r="H84" s="609" t="s">
        <v>19388</v>
      </c>
      <c r="I84" s="56"/>
    </row>
    <row r="85" spans="1:9">
      <c r="A85" s="16" t="s">
        <v>564</v>
      </c>
      <c r="B85" s="13" t="s">
        <v>15258</v>
      </c>
      <c r="C85" s="582">
        <v>6</v>
      </c>
      <c r="D85" s="582">
        <v>34569814</v>
      </c>
      <c r="E85" s="605">
        <v>0.92486400000000002</v>
      </c>
      <c r="F85" s="88" t="s">
        <v>15712</v>
      </c>
      <c r="G85" s="13" t="s">
        <v>15821</v>
      </c>
      <c r="H85" s="16"/>
      <c r="I85" s="610" t="s">
        <v>19388</v>
      </c>
    </row>
    <row r="86" spans="1:9">
      <c r="A86" s="16" t="s">
        <v>564</v>
      </c>
      <c r="B86" s="13" t="s">
        <v>15854</v>
      </c>
      <c r="C86" s="582">
        <v>6</v>
      </c>
      <c r="D86" s="582">
        <v>34578818</v>
      </c>
      <c r="E86" s="605">
        <v>0.96042700000000003</v>
      </c>
      <c r="F86" s="88" t="s">
        <v>15712</v>
      </c>
      <c r="G86" s="13" t="s">
        <v>15855</v>
      </c>
      <c r="H86" s="16"/>
      <c r="I86" s="610" t="s">
        <v>19388</v>
      </c>
    </row>
    <row r="87" spans="1:9">
      <c r="A87" s="16" t="s">
        <v>664</v>
      </c>
      <c r="B87" s="13" t="s">
        <v>1698</v>
      </c>
      <c r="C87" s="582">
        <v>10</v>
      </c>
      <c r="D87" s="582">
        <v>74896664</v>
      </c>
      <c r="E87" s="605">
        <v>0.86930700000000005</v>
      </c>
      <c r="F87" s="88" t="s">
        <v>14654</v>
      </c>
      <c r="G87" s="13" t="s">
        <v>2055</v>
      </c>
      <c r="H87" s="16"/>
      <c r="I87" s="610" t="s">
        <v>19388</v>
      </c>
    </row>
    <row r="88" spans="1:9">
      <c r="A88" s="16" t="s">
        <v>664</v>
      </c>
      <c r="B88" s="13" t="s">
        <v>1698</v>
      </c>
      <c r="C88" s="582">
        <v>10</v>
      </c>
      <c r="D88" s="582">
        <v>74896664</v>
      </c>
      <c r="E88" s="605">
        <v>0.86930700000000005</v>
      </c>
      <c r="F88" s="88" t="s">
        <v>14654</v>
      </c>
      <c r="G88" s="13" t="s">
        <v>14746</v>
      </c>
      <c r="H88" s="609" t="s">
        <v>19388</v>
      </c>
      <c r="I88" s="56"/>
    </row>
    <row r="89" spans="1:9">
      <c r="A89" s="16" t="s">
        <v>159</v>
      </c>
      <c r="B89" s="13" t="s">
        <v>15743</v>
      </c>
      <c r="C89" s="582">
        <v>11</v>
      </c>
      <c r="D89" s="582">
        <v>65263895</v>
      </c>
      <c r="E89" s="605">
        <v>0.828704</v>
      </c>
      <c r="F89" s="88" t="s">
        <v>15745</v>
      </c>
      <c r="G89" s="13" t="s">
        <v>15744</v>
      </c>
      <c r="H89" s="609" t="s">
        <v>19388</v>
      </c>
      <c r="I89" s="56"/>
    </row>
    <row r="90" spans="1:9">
      <c r="A90" s="16" t="s">
        <v>343</v>
      </c>
      <c r="B90" s="13" t="s">
        <v>15255</v>
      </c>
      <c r="C90" s="582">
        <v>12</v>
      </c>
      <c r="D90" s="582">
        <v>46300100</v>
      </c>
      <c r="E90" s="605">
        <v>0.96256399999999998</v>
      </c>
      <c r="F90" s="88" t="s">
        <v>15745</v>
      </c>
      <c r="G90" s="13" t="s">
        <v>345</v>
      </c>
      <c r="H90" s="16"/>
      <c r="I90" s="610" t="s">
        <v>19388</v>
      </c>
    </row>
    <row r="91" spans="1:9">
      <c r="A91" s="16" t="s">
        <v>674</v>
      </c>
      <c r="B91" s="13" t="s">
        <v>14686</v>
      </c>
      <c r="C91" s="582">
        <v>12</v>
      </c>
      <c r="D91" s="582">
        <v>57154489</v>
      </c>
      <c r="E91" s="605">
        <v>0.972943</v>
      </c>
      <c r="F91" s="88" t="s">
        <v>14653</v>
      </c>
      <c r="G91" s="13" t="s">
        <v>15856</v>
      </c>
      <c r="H91" s="609" t="s">
        <v>19388</v>
      </c>
      <c r="I91" s="610" t="s">
        <v>19388</v>
      </c>
    </row>
    <row r="92" spans="1:9">
      <c r="A92" s="16" t="s">
        <v>674</v>
      </c>
      <c r="B92" s="13" t="s">
        <v>14686</v>
      </c>
      <c r="C92" s="582">
        <v>12</v>
      </c>
      <c r="D92" s="582">
        <v>57154489</v>
      </c>
      <c r="E92" s="605">
        <v>0.972943</v>
      </c>
      <c r="F92" s="88" t="s">
        <v>14653</v>
      </c>
      <c r="G92" s="13" t="s">
        <v>15857</v>
      </c>
      <c r="H92" s="609" t="s">
        <v>19388</v>
      </c>
      <c r="I92" s="56"/>
    </row>
    <row r="93" spans="1:9">
      <c r="A93" s="16" t="s">
        <v>674</v>
      </c>
      <c r="B93" s="13" t="s">
        <v>14686</v>
      </c>
      <c r="C93" s="582">
        <v>12</v>
      </c>
      <c r="D93" s="582">
        <v>57154489</v>
      </c>
      <c r="E93" s="605">
        <v>0.972943</v>
      </c>
      <c r="F93" s="88" t="s">
        <v>14653</v>
      </c>
      <c r="G93" s="13" t="s">
        <v>676</v>
      </c>
      <c r="H93" s="609" t="s">
        <v>19388</v>
      </c>
      <c r="I93" s="610" t="s">
        <v>19388</v>
      </c>
    </row>
    <row r="94" spans="1:9">
      <c r="A94" s="16" t="s">
        <v>674</v>
      </c>
      <c r="B94" s="13" t="s">
        <v>14686</v>
      </c>
      <c r="C94" s="582">
        <v>12</v>
      </c>
      <c r="D94" s="582">
        <v>57154489</v>
      </c>
      <c r="E94" s="605">
        <v>0.972943</v>
      </c>
      <c r="F94" s="88" t="s">
        <v>14653</v>
      </c>
      <c r="G94" s="13" t="s">
        <v>14687</v>
      </c>
      <c r="H94" s="609" t="s">
        <v>19388</v>
      </c>
      <c r="I94" s="56"/>
    </row>
    <row r="95" spans="1:9">
      <c r="A95" s="16" t="s">
        <v>674</v>
      </c>
      <c r="B95" s="13" t="s">
        <v>14686</v>
      </c>
      <c r="C95" s="582">
        <v>12</v>
      </c>
      <c r="D95" s="582">
        <v>57154489</v>
      </c>
      <c r="E95" s="605">
        <v>0.972943</v>
      </c>
      <c r="F95" s="88" t="s">
        <v>14653</v>
      </c>
      <c r="G95" s="13" t="s">
        <v>15858</v>
      </c>
      <c r="H95" s="609" t="s">
        <v>19388</v>
      </c>
      <c r="I95" s="56"/>
    </row>
    <row r="96" spans="1:9">
      <c r="A96" s="16" t="s">
        <v>674</v>
      </c>
      <c r="B96" s="13" t="s">
        <v>14686</v>
      </c>
      <c r="C96" s="582">
        <v>12</v>
      </c>
      <c r="D96" s="582">
        <v>57154489</v>
      </c>
      <c r="E96" s="605">
        <v>0.972943</v>
      </c>
      <c r="F96" s="88" t="s">
        <v>14653</v>
      </c>
      <c r="G96" s="13" t="s">
        <v>15859</v>
      </c>
      <c r="H96" s="609" t="s">
        <v>19388</v>
      </c>
      <c r="I96" s="56"/>
    </row>
    <row r="97" spans="1:9">
      <c r="A97" s="16" t="s">
        <v>677</v>
      </c>
      <c r="B97" s="13" t="s">
        <v>14689</v>
      </c>
      <c r="C97" s="582">
        <v>12</v>
      </c>
      <c r="D97" s="582">
        <v>111074703</v>
      </c>
      <c r="E97" s="605">
        <v>0.83128599999999997</v>
      </c>
      <c r="F97" s="88" t="s">
        <v>14643</v>
      </c>
      <c r="G97" s="13" t="s">
        <v>15746</v>
      </c>
      <c r="H97" s="609" t="s">
        <v>19388</v>
      </c>
      <c r="I97" s="56"/>
    </row>
    <row r="98" spans="1:9">
      <c r="A98" s="16" t="s">
        <v>594</v>
      </c>
      <c r="B98" s="13" t="s">
        <v>14692</v>
      </c>
      <c r="C98" s="582">
        <v>13</v>
      </c>
      <c r="D98" s="582">
        <v>47240876</v>
      </c>
      <c r="E98" s="605">
        <v>0.92413100000000004</v>
      </c>
      <c r="F98" s="88" t="s">
        <v>14654</v>
      </c>
      <c r="G98" s="13" t="s">
        <v>14691</v>
      </c>
      <c r="H98" s="16"/>
      <c r="I98" s="610" t="s">
        <v>19388</v>
      </c>
    </row>
    <row r="99" spans="1:9">
      <c r="A99" s="16" t="s">
        <v>594</v>
      </c>
      <c r="B99" s="13" t="s">
        <v>14693</v>
      </c>
      <c r="C99" s="582">
        <v>13</v>
      </c>
      <c r="D99" s="582">
        <v>47241022</v>
      </c>
      <c r="E99" s="605">
        <v>0.924952</v>
      </c>
      <c r="F99" s="88" t="s">
        <v>14654</v>
      </c>
      <c r="G99" s="13" t="s">
        <v>14691</v>
      </c>
      <c r="H99" s="16"/>
      <c r="I99" s="610" t="s">
        <v>19388</v>
      </c>
    </row>
    <row r="100" spans="1:9">
      <c r="A100" s="16" t="s">
        <v>594</v>
      </c>
      <c r="B100" s="13" t="s">
        <v>15356</v>
      </c>
      <c r="C100" s="582">
        <v>13</v>
      </c>
      <c r="D100" s="582">
        <v>47241223</v>
      </c>
      <c r="E100" s="605">
        <v>0.92730800000000002</v>
      </c>
      <c r="F100" s="88" t="s">
        <v>15712</v>
      </c>
      <c r="G100" s="13" t="s">
        <v>14691</v>
      </c>
      <c r="H100" s="16"/>
      <c r="I100" s="610" t="s">
        <v>19388</v>
      </c>
    </row>
    <row r="101" spans="1:9">
      <c r="A101" s="16" t="s">
        <v>594</v>
      </c>
      <c r="B101" s="13" t="s">
        <v>15812</v>
      </c>
      <c r="C101" s="582">
        <v>13</v>
      </c>
      <c r="D101" s="582">
        <v>47241289</v>
      </c>
      <c r="E101" s="605">
        <v>0.92730800000000002</v>
      </c>
      <c r="F101" s="88" t="s">
        <v>15712</v>
      </c>
      <c r="G101" s="13" t="s">
        <v>14691</v>
      </c>
      <c r="H101" s="16"/>
      <c r="I101" s="610" t="s">
        <v>19388</v>
      </c>
    </row>
    <row r="102" spans="1:9">
      <c r="A102" s="16" t="s">
        <v>594</v>
      </c>
      <c r="B102" s="13" t="s">
        <v>14694</v>
      </c>
      <c r="C102" s="582">
        <v>13</v>
      </c>
      <c r="D102" s="582">
        <v>47242088</v>
      </c>
      <c r="E102" s="605">
        <v>0.92278700000000002</v>
      </c>
      <c r="F102" s="88" t="s">
        <v>14654</v>
      </c>
      <c r="G102" s="13" t="s">
        <v>14691</v>
      </c>
      <c r="H102" s="16"/>
      <c r="I102" s="610" t="s">
        <v>19388</v>
      </c>
    </row>
    <row r="103" spans="1:9">
      <c r="A103" s="16" t="s">
        <v>594</v>
      </c>
      <c r="B103" s="13" t="s">
        <v>15813</v>
      </c>
      <c r="C103" s="582">
        <v>13</v>
      </c>
      <c r="D103" s="582">
        <v>47242761</v>
      </c>
      <c r="E103" s="605">
        <v>0.93441099999999999</v>
      </c>
      <c r="F103" s="88" t="s">
        <v>15745</v>
      </c>
      <c r="G103" s="13" t="s">
        <v>14691</v>
      </c>
      <c r="H103" s="16"/>
      <c r="I103" s="610" t="s">
        <v>19388</v>
      </c>
    </row>
    <row r="104" spans="1:9">
      <c r="A104" s="16" t="s">
        <v>19389</v>
      </c>
      <c r="B104" s="13" t="s">
        <v>15860</v>
      </c>
      <c r="C104" s="582">
        <v>13</v>
      </c>
      <c r="D104" s="582">
        <v>47242969</v>
      </c>
      <c r="E104" s="605">
        <v>0.86223099999999997</v>
      </c>
      <c r="F104" s="88" t="s">
        <v>15712</v>
      </c>
      <c r="G104" s="13" t="s">
        <v>14691</v>
      </c>
      <c r="H104" s="16"/>
      <c r="I104" s="610" t="s">
        <v>19388</v>
      </c>
    </row>
    <row r="105" spans="1:9">
      <c r="A105" s="16" t="s">
        <v>169</v>
      </c>
      <c r="B105" s="13" t="s">
        <v>15747</v>
      </c>
      <c r="C105" s="582">
        <v>13</v>
      </c>
      <c r="D105" s="582">
        <v>113829790</v>
      </c>
      <c r="E105" s="605">
        <v>0.88390299999999999</v>
      </c>
      <c r="F105" s="88" t="s">
        <v>15712</v>
      </c>
      <c r="G105" s="13" t="s">
        <v>14695</v>
      </c>
      <c r="H105" s="609" t="s">
        <v>19388</v>
      </c>
      <c r="I105" s="610" t="s">
        <v>19388</v>
      </c>
    </row>
    <row r="106" spans="1:9">
      <c r="A106" s="16" t="s">
        <v>169</v>
      </c>
      <c r="B106" s="13" t="s">
        <v>14696</v>
      </c>
      <c r="C106" s="582">
        <v>13</v>
      </c>
      <c r="D106" s="582">
        <v>113840901</v>
      </c>
      <c r="E106" s="605">
        <v>0.86304700000000001</v>
      </c>
      <c r="F106" s="88" t="s">
        <v>14654</v>
      </c>
      <c r="G106" s="13" t="s">
        <v>14695</v>
      </c>
      <c r="H106" s="609" t="s">
        <v>19388</v>
      </c>
      <c r="I106" s="610" t="s">
        <v>19388</v>
      </c>
    </row>
    <row r="107" spans="1:9">
      <c r="A107" s="16" t="s">
        <v>598</v>
      </c>
      <c r="B107" s="13" t="s">
        <v>15861</v>
      </c>
      <c r="C107" s="582">
        <v>14</v>
      </c>
      <c r="D107" s="582">
        <v>53373399</v>
      </c>
      <c r="E107" s="605">
        <v>0.84841200000000005</v>
      </c>
      <c r="F107" s="88" t="s">
        <v>15712</v>
      </c>
      <c r="G107" s="13" t="s">
        <v>15376</v>
      </c>
      <c r="H107" s="609" t="s">
        <v>19388</v>
      </c>
      <c r="I107" s="56"/>
    </row>
    <row r="108" spans="1:9">
      <c r="A108" s="16" t="s">
        <v>600</v>
      </c>
      <c r="B108" s="13" t="s">
        <v>15862</v>
      </c>
      <c r="C108" s="582">
        <v>14</v>
      </c>
      <c r="D108" s="582">
        <v>75039150</v>
      </c>
      <c r="E108" s="605">
        <v>0.81945800000000002</v>
      </c>
      <c r="F108" s="88" t="s">
        <v>14654</v>
      </c>
      <c r="G108" s="13" t="s">
        <v>1428</v>
      </c>
      <c r="H108" s="609" t="s">
        <v>19388</v>
      </c>
      <c r="I108" s="56"/>
    </row>
    <row r="109" spans="1:9">
      <c r="A109" s="16" t="s">
        <v>600</v>
      </c>
      <c r="B109" s="13" t="s">
        <v>15863</v>
      </c>
      <c r="C109" s="582">
        <v>14</v>
      </c>
      <c r="D109" s="582">
        <v>75039169</v>
      </c>
      <c r="E109" s="605">
        <v>0.81473300000000004</v>
      </c>
      <c r="F109" s="88" t="s">
        <v>14654</v>
      </c>
      <c r="G109" s="13" t="s">
        <v>1428</v>
      </c>
      <c r="H109" s="609" t="s">
        <v>19388</v>
      </c>
      <c r="I109" s="56"/>
    </row>
    <row r="110" spans="1:9">
      <c r="A110" s="16" t="s">
        <v>600</v>
      </c>
      <c r="B110" s="13" t="s">
        <v>15864</v>
      </c>
      <c r="C110" s="582">
        <v>14</v>
      </c>
      <c r="D110" s="582">
        <v>75039986</v>
      </c>
      <c r="E110" s="605">
        <v>0.81473300000000004</v>
      </c>
      <c r="F110" s="88" t="s">
        <v>14654</v>
      </c>
      <c r="G110" s="13" t="s">
        <v>1428</v>
      </c>
      <c r="H110" s="609" t="s">
        <v>19388</v>
      </c>
      <c r="I110" s="56"/>
    </row>
    <row r="111" spans="1:9">
      <c r="A111" s="16" t="s">
        <v>600</v>
      </c>
      <c r="B111" s="13" t="s">
        <v>15865</v>
      </c>
      <c r="C111" s="582">
        <v>14</v>
      </c>
      <c r="D111" s="582">
        <v>75040245</v>
      </c>
      <c r="E111" s="605">
        <v>0.90126200000000001</v>
      </c>
      <c r="F111" s="88" t="s">
        <v>14655</v>
      </c>
      <c r="G111" s="13" t="s">
        <v>1428</v>
      </c>
      <c r="H111" s="609" t="s">
        <v>19388</v>
      </c>
      <c r="I111" s="56"/>
    </row>
    <row r="112" spans="1:9">
      <c r="A112" s="16" t="s">
        <v>600</v>
      </c>
      <c r="B112" s="13" t="s">
        <v>15866</v>
      </c>
      <c r="C112" s="582">
        <v>14</v>
      </c>
      <c r="D112" s="582">
        <v>75040246</v>
      </c>
      <c r="E112" s="605">
        <v>0.81314600000000004</v>
      </c>
      <c r="F112" s="88" t="s">
        <v>14655</v>
      </c>
      <c r="G112" s="13" t="s">
        <v>1428</v>
      </c>
      <c r="H112" s="609" t="s">
        <v>19388</v>
      </c>
      <c r="I112" s="56"/>
    </row>
    <row r="113" spans="1:9">
      <c r="A113" s="16" t="s">
        <v>360</v>
      </c>
      <c r="B113" s="13" t="s">
        <v>15752</v>
      </c>
      <c r="C113" s="582">
        <v>15</v>
      </c>
      <c r="D113" s="582">
        <v>85233848</v>
      </c>
      <c r="E113" s="605">
        <v>0.803396</v>
      </c>
      <c r="F113" s="88" t="s">
        <v>15712</v>
      </c>
      <c r="G113" s="13" t="s">
        <v>362</v>
      </c>
      <c r="H113" s="16"/>
      <c r="I113" s="610" t="s">
        <v>19388</v>
      </c>
    </row>
    <row r="114" spans="1:9">
      <c r="A114" s="16" t="s">
        <v>360</v>
      </c>
      <c r="B114" s="13" t="s">
        <v>360</v>
      </c>
      <c r="C114" s="582">
        <v>15</v>
      </c>
      <c r="D114" s="582">
        <v>85364516</v>
      </c>
      <c r="E114" s="605">
        <v>1</v>
      </c>
      <c r="F114" s="88" t="s">
        <v>15712</v>
      </c>
      <c r="G114" s="13" t="s">
        <v>15753</v>
      </c>
      <c r="H114" s="609" t="s">
        <v>19388</v>
      </c>
      <c r="I114" s="610" t="s">
        <v>19388</v>
      </c>
    </row>
    <row r="115" spans="1:9">
      <c r="A115" s="16" t="s">
        <v>360</v>
      </c>
      <c r="B115" s="13" t="s">
        <v>360</v>
      </c>
      <c r="C115" s="582">
        <v>15</v>
      </c>
      <c r="D115" s="582">
        <v>85364516</v>
      </c>
      <c r="E115" s="605">
        <v>1</v>
      </c>
      <c r="F115" s="88" t="s">
        <v>15712</v>
      </c>
      <c r="G115" s="13" t="s">
        <v>15754</v>
      </c>
      <c r="H115" s="609" t="s">
        <v>19388</v>
      </c>
      <c r="I115" s="610" t="s">
        <v>19388</v>
      </c>
    </row>
    <row r="116" spans="1:9">
      <c r="A116" s="16" t="s">
        <v>371</v>
      </c>
      <c r="B116" s="13" t="s">
        <v>15755</v>
      </c>
      <c r="C116" s="582">
        <v>16</v>
      </c>
      <c r="D116" s="582">
        <v>28844068</v>
      </c>
      <c r="E116" s="605">
        <v>0.83330199999999999</v>
      </c>
      <c r="F116" s="88" t="s">
        <v>14643</v>
      </c>
      <c r="G116" s="13" t="s">
        <v>15756</v>
      </c>
      <c r="H116" s="609" t="s">
        <v>19388</v>
      </c>
      <c r="I116" s="56"/>
    </row>
    <row r="117" spans="1:9">
      <c r="A117" s="16" t="s">
        <v>373</v>
      </c>
      <c r="B117" s="13" t="s">
        <v>15758</v>
      </c>
      <c r="C117" s="582">
        <v>16</v>
      </c>
      <c r="D117" s="582">
        <v>58638732</v>
      </c>
      <c r="E117" s="605">
        <v>0.85024100000000002</v>
      </c>
      <c r="F117" s="88" t="s">
        <v>15712</v>
      </c>
      <c r="G117" s="13" t="s">
        <v>15757</v>
      </c>
      <c r="H117" s="609" t="s">
        <v>19388</v>
      </c>
      <c r="I117" s="56"/>
    </row>
    <row r="118" spans="1:9">
      <c r="A118" s="16" t="s">
        <v>373</v>
      </c>
      <c r="B118" s="13" t="s">
        <v>15759</v>
      </c>
      <c r="C118" s="582">
        <v>16</v>
      </c>
      <c r="D118" s="582">
        <v>58640826</v>
      </c>
      <c r="E118" s="605">
        <v>0.97906599999999999</v>
      </c>
      <c r="F118" s="88" t="s">
        <v>14654</v>
      </c>
      <c r="G118" s="13" t="s">
        <v>15757</v>
      </c>
      <c r="H118" s="609" t="s">
        <v>19388</v>
      </c>
      <c r="I118" s="56"/>
    </row>
    <row r="119" spans="1:9">
      <c r="A119" s="16" t="s">
        <v>373</v>
      </c>
      <c r="B119" s="13" t="s">
        <v>15760</v>
      </c>
      <c r="C119" s="582">
        <v>16</v>
      </c>
      <c r="D119" s="582">
        <v>58642571</v>
      </c>
      <c r="E119" s="605">
        <v>0.97946699999999998</v>
      </c>
      <c r="F119" s="88" t="s">
        <v>15712</v>
      </c>
      <c r="G119" s="13" t="s">
        <v>15757</v>
      </c>
      <c r="H119" s="609" t="s">
        <v>19388</v>
      </c>
      <c r="I119" s="56"/>
    </row>
    <row r="120" spans="1:9">
      <c r="A120" s="16" t="s">
        <v>373</v>
      </c>
      <c r="B120" s="13" t="s">
        <v>15761</v>
      </c>
      <c r="C120" s="582">
        <v>16</v>
      </c>
      <c r="D120" s="582">
        <v>58661456</v>
      </c>
      <c r="E120" s="605">
        <v>0.99272099999999996</v>
      </c>
      <c r="F120" s="88" t="s">
        <v>15712</v>
      </c>
      <c r="G120" s="13" t="s">
        <v>375</v>
      </c>
      <c r="H120" s="609" t="s">
        <v>19388</v>
      </c>
      <c r="I120" s="56"/>
    </row>
    <row r="121" spans="1:9">
      <c r="A121" s="16" t="s">
        <v>198</v>
      </c>
      <c r="B121" s="13" t="s">
        <v>15763</v>
      </c>
      <c r="C121" s="582">
        <v>17</v>
      </c>
      <c r="D121" s="582">
        <v>25626991</v>
      </c>
      <c r="E121" s="605">
        <v>0.94795499999999999</v>
      </c>
      <c r="F121" s="88" t="s">
        <v>15712</v>
      </c>
      <c r="G121" s="13" t="s">
        <v>15762</v>
      </c>
      <c r="H121" s="609" t="s">
        <v>19388</v>
      </c>
      <c r="I121" s="56"/>
    </row>
    <row r="122" spans="1:9">
      <c r="A122" s="16" t="s">
        <v>198</v>
      </c>
      <c r="B122" s="13" t="s">
        <v>15764</v>
      </c>
      <c r="C122" s="582">
        <v>17</v>
      </c>
      <c r="D122" s="582">
        <v>25627916</v>
      </c>
      <c r="E122" s="605">
        <v>0.93148200000000003</v>
      </c>
      <c r="F122" s="88" t="s">
        <v>15712</v>
      </c>
      <c r="G122" s="13" t="s">
        <v>15762</v>
      </c>
      <c r="H122" s="609" t="s">
        <v>19388</v>
      </c>
      <c r="I122" s="56"/>
    </row>
    <row r="123" spans="1:9">
      <c r="A123" s="16" t="s">
        <v>610</v>
      </c>
      <c r="B123" s="13" t="s">
        <v>1710</v>
      </c>
      <c r="C123" s="582">
        <v>17</v>
      </c>
      <c r="D123" s="582">
        <v>38062217</v>
      </c>
      <c r="E123" s="605">
        <v>0.83265400000000001</v>
      </c>
      <c r="F123" s="88" t="s">
        <v>14643</v>
      </c>
      <c r="G123" s="13" t="s">
        <v>15867</v>
      </c>
      <c r="H123" s="16"/>
      <c r="I123" s="610" t="s">
        <v>19388</v>
      </c>
    </row>
    <row r="124" spans="1:9">
      <c r="A124" s="16" t="s">
        <v>681</v>
      </c>
      <c r="B124" s="13" t="s">
        <v>15868</v>
      </c>
      <c r="C124" s="582">
        <v>17</v>
      </c>
      <c r="D124" s="582">
        <v>42266218</v>
      </c>
      <c r="E124" s="605">
        <v>0.90783199999999997</v>
      </c>
      <c r="F124" s="88" t="s">
        <v>14643</v>
      </c>
      <c r="G124" s="13" t="s">
        <v>15869</v>
      </c>
      <c r="H124" s="16"/>
      <c r="I124" s="610" t="s">
        <v>19388</v>
      </c>
    </row>
    <row r="125" spans="1:9">
      <c r="A125" s="16" t="s">
        <v>624</v>
      </c>
      <c r="B125" s="13" t="s">
        <v>15870</v>
      </c>
      <c r="C125" s="582">
        <v>20</v>
      </c>
      <c r="D125" s="582">
        <v>33566722</v>
      </c>
      <c r="E125" s="605">
        <v>0.92806699999999998</v>
      </c>
      <c r="F125" s="88" t="s">
        <v>14643</v>
      </c>
      <c r="G125" s="13" t="s">
        <v>15871</v>
      </c>
      <c r="H125" s="16"/>
      <c r="I125" s="610" t="s">
        <v>19388</v>
      </c>
    </row>
    <row r="126" spans="1:9">
      <c r="A126" s="16" t="s">
        <v>624</v>
      </c>
      <c r="B126" s="13" t="s">
        <v>14778</v>
      </c>
      <c r="C126" s="582">
        <v>20</v>
      </c>
      <c r="D126" s="582">
        <v>33607551</v>
      </c>
      <c r="E126" s="605">
        <v>0.99341800000000002</v>
      </c>
      <c r="F126" s="88" t="s">
        <v>14643</v>
      </c>
      <c r="G126" s="13" t="s">
        <v>15872</v>
      </c>
      <c r="H126" s="609" t="s">
        <v>19388</v>
      </c>
      <c r="I126" s="56"/>
    </row>
    <row r="127" spans="1:9">
      <c r="A127" s="16" t="s">
        <v>624</v>
      </c>
      <c r="B127" s="13" t="s">
        <v>14778</v>
      </c>
      <c r="C127" s="582">
        <v>20</v>
      </c>
      <c r="D127" s="582">
        <v>33607551</v>
      </c>
      <c r="E127" s="605">
        <v>0.99341800000000002</v>
      </c>
      <c r="F127" s="88" t="s">
        <v>14643</v>
      </c>
      <c r="G127" s="13" t="s">
        <v>15873</v>
      </c>
      <c r="H127" s="16"/>
      <c r="I127" s="610" t="s">
        <v>19388</v>
      </c>
    </row>
    <row r="128" spans="1:9">
      <c r="A128" s="16" t="s">
        <v>626</v>
      </c>
      <c r="B128" s="13" t="s">
        <v>15874</v>
      </c>
      <c r="C128" s="582">
        <v>20</v>
      </c>
      <c r="D128" s="582">
        <v>47771623</v>
      </c>
      <c r="E128" s="605">
        <v>0.91291500000000003</v>
      </c>
      <c r="F128" s="88" t="s">
        <v>15712</v>
      </c>
      <c r="G128" s="13" t="s">
        <v>15300</v>
      </c>
      <c r="H128" s="609" t="s">
        <v>19388</v>
      </c>
      <c r="I128" s="56"/>
    </row>
    <row r="129" spans="1:9">
      <c r="A129" s="16" t="s">
        <v>626</v>
      </c>
      <c r="B129" s="13" t="s">
        <v>15875</v>
      </c>
      <c r="C129" s="582">
        <v>20</v>
      </c>
      <c r="D129" s="582">
        <v>47773415</v>
      </c>
      <c r="E129" s="605">
        <v>0.81607700000000005</v>
      </c>
      <c r="F129" s="88" t="s">
        <v>15712</v>
      </c>
      <c r="G129" s="13" t="s">
        <v>15300</v>
      </c>
      <c r="H129" s="609" t="s">
        <v>19388</v>
      </c>
      <c r="I129" s="56"/>
    </row>
    <row r="130" spans="1:9">
      <c r="A130" s="16" t="s">
        <v>687</v>
      </c>
      <c r="B130" s="13" t="s">
        <v>14713</v>
      </c>
      <c r="C130" s="582">
        <v>21</v>
      </c>
      <c r="D130" s="582">
        <v>30686091</v>
      </c>
      <c r="E130" s="605">
        <v>0.81027000000000005</v>
      </c>
      <c r="F130" s="88" t="s">
        <v>14643</v>
      </c>
      <c r="G130" s="13" t="s">
        <v>15876</v>
      </c>
      <c r="H130" s="16"/>
      <c r="I130" s="610" t="s">
        <v>19388</v>
      </c>
    </row>
    <row r="131" spans="1:9">
      <c r="A131" s="16" t="s">
        <v>687</v>
      </c>
      <c r="B131" s="13" t="s">
        <v>14713</v>
      </c>
      <c r="C131" s="582">
        <v>21</v>
      </c>
      <c r="D131" s="582">
        <v>30686091</v>
      </c>
      <c r="E131" s="605">
        <v>0.81027000000000005</v>
      </c>
      <c r="F131" s="88" t="s">
        <v>14643</v>
      </c>
      <c r="G131" s="13" t="s">
        <v>14712</v>
      </c>
      <c r="H131" s="16"/>
      <c r="I131" s="610" t="s">
        <v>19388</v>
      </c>
    </row>
    <row r="132" spans="1:9">
      <c r="A132" s="16" t="s">
        <v>687</v>
      </c>
      <c r="B132" s="13" t="s">
        <v>14714</v>
      </c>
      <c r="C132" s="582">
        <v>21</v>
      </c>
      <c r="D132" s="582">
        <v>30686212</v>
      </c>
      <c r="E132" s="605">
        <v>0.80565900000000001</v>
      </c>
      <c r="F132" s="88" t="s">
        <v>14654</v>
      </c>
      <c r="G132" s="13" t="s">
        <v>15876</v>
      </c>
      <c r="H132" s="16"/>
      <c r="I132" s="610" t="s">
        <v>19388</v>
      </c>
    </row>
    <row r="133" spans="1:9">
      <c r="A133" s="16" t="s">
        <v>687</v>
      </c>
      <c r="B133" s="13" t="s">
        <v>14714</v>
      </c>
      <c r="C133" s="582">
        <v>21</v>
      </c>
      <c r="D133" s="582">
        <v>30686212</v>
      </c>
      <c r="E133" s="605">
        <v>0.80565900000000001</v>
      </c>
      <c r="F133" s="88" t="s">
        <v>14654</v>
      </c>
      <c r="G133" s="13" t="s">
        <v>14712</v>
      </c>
      <c r="H133" s="16"/>
      <c r="I133" s="610" t="s">
        <v>19388</v>
      </c>
    </row>
    <row r="134" spans="1:9">
      <c r="A134" s="14" t="s">
        <v>630</v>
      </c>
      <c r="B134" s="18" t="s">
        <v>14787</v>
      </c>
      <c r="C134" s="12">
        <v>21</v>
      </c>
      <c r="D134" s="12">
        <v>40616651</v>
      </c>
      <c r="E134" s="606">
        <v>0.86662799999999995</v>
      </c>
      <c r="F134" s="583" t="s">
        <v>14643</v>
      </c>
      <c r="G134" s="18" t="s">
        <v>1441</v>
      </c>
      <c r="H134" s="531" t="s">
        <v>19388</v>
      </c>
      <c r="I134" s="611" t="s">
        <v>19388</v>
      </c>
    </row>
    <row r="135" spans="1:9">
      <c r="E135" s="607"/>
      <c r="F135" s="11"/>
    </row>
    <row r="136" spans="1:9">
      <c r="A136" s="20" t="s">
        <v>15927</v>
      </c>
      <c r="E136" s="607"/>
      <c r="F136" s="11"/>
    </row>
    <row r="137" spans="1:9">
      <c r="A137" s="53" t="s">
        <v>15908</v>
      </c>
      <c r="B137" s="53" t="s">
        <v>15197</v>
      </c>
      <c r="C137" s="579" t="s">
        <v>1393</v>
      </c>
      <c r="D137" s="579" t="s">
        <v>1392</v>
      </c>
      <c r="E137" s="604" t="s">
        <v>14642</v>
      </c>
      <c r="F137" s="579" t="s">
        <v>15909</v>
      </c>
      <c r="G137" s="53" t="s">
        <v>1445</v>
      </c>
      <c r="H137" s="53" t="s">
        <v>15708</v>
      </c>
      <c r="I137" s="53" t="s">
        <v>15714</v>
      </c>
    </row>
    <row r="138" spans="1:9">
      <c r="A138" s="16" t="s">
        <v>785</v>
      </c>
      <c r="B138" s="13" t="s">
        <v>785</v>
      </c>
      <c r="C138" s="582">
        <v>1</v>
      </c>
      <c r="D138" s="582">
        <v>26540108</v>
      </c>
      <c r="E138" s="605">
        <v>1</v>
      </c>
      <c r="F138" s="88" t="s">
        <v>15712</v>
      </c>
      <c r="G138" s="63" t="s">
        <v>15877</v>
      </c>
      <c r="H138" s="608" t="s">
        <v>19388</v>
      </c>
      <c r="I138" s="61"/>
    </row>
    <row r="139" spans="1:9">
      <c r="A139" s="16" t="s">
        <v>791</v>
      </c>
      <c r="B139" s="13" t="s">
        <v>242</v>
      </c>
      <c r="C139" s="582">
        <v>1</v>
      </c>
      <c r="D139" s="582">
        <v>162033890</v>
      </c>
      <c r="E139" s="605">
        <v>0.88394499999999998</v>
      </c>
      <c r="F139" s="88" t="s">
        <v>14654</v>
      </c>
      <c r="G139" s="13" t="s">
        <v>15717</v>
      </c>
      <c r="H139" s="609" t="s">
        <v>19388</v>
      </c>
      <c r="I139" s="56"/>
    </row>
    <row r="140" spans="1:9">
      <c r="A140" s="16" t="s">
        <v>793</v>
      </c>
      <c r="B140" s="13" t="s">
        <v>14792</v>
      </c>
      <c r="C140" s="582">
        <v>1</v>
      </c>
      <c r="D140" s="582">
        <v>180475368</v>
      </c>
      <c r="E140" s="605">
        <v>0.96936</v>
      </c>
      <c r="F140" s="88" t="s">
        <v>14654</v>
      </c>
      <c r="G140" s="13" t="s">
        <v>15878</v>
      </c>
      <c r="H140" s="16"/>
      <c r="I140" s="610" t="s">
        <v>19388</v>
      </c>
    </row>
    <row r="141" spans="1:9">
      <c r="A141" s="16" t="s">
        <v>795</v>
      </c>
      <c r="B141" s="13" t="s">
        <v>1958</v>
      </c>
      <c r="C141" s="582">
        <v>1</v>
      </c>
      <c r="D141" s="582">
        <v>205762406</v>
      </c>
      <c r="E141" s="605">
        <v>0.86835399999999996</v>
      </c>
      <c r="F141" s="88" t="s">
        <v>14643</v>
      </c>
      <c r="G141" s="13" t="s">
        <v>15879</v>
      </c>
      <c r="H141" s="16"/>
      <c r="I141" s="610" t="s">
        <v>19388</v>
      </c>
    </row>
    <row r="142" spans="1:9">
      <c r="A142" s="16" t="s">
        <v>807</v>
      </c>
      <c r="B142" s="13" t="s">
        <v>14803</v>
      </c>
      <c r="C142" s="582">
        <v>2</v>
      </c>
      <c r="D142" s="582">
        <v>61581890</v>
      </c>
      <c r="E142" s="605">
        <v>0.94996899999999995</v>
      </c>
      <c r="F142" s="88" t="s">
        <v>14643</v>
      </c>
      <c r="G142" s="13" t="s">
        <v>14801</v>
      </c>
      <c r="H142" s="16"/>
      <c r="I142" s="610" t="s">
        <v>19388</v>
      </c>
    </row>
    <row r="143" spans="1:9">
      <c r="A143" s="16" t="s">
        <v>863</v>
      </c>
      <c r="B143" s="13" t="s">
        <v>14807</v>
      </c>
      <c r="C143" s="582">
        <v>5</v>
      </c>
      <c r="D143" s="582">
        <v>172645095</v>
      </c>
      <c r="E143" s="605">
        <v>0.87131999999999998</v>
      </c>
      <c r="F143" s="88" t="s">
        <v>14654</v>
      </c>
      <c r="G143" s="13" t="s">
        <v>15726</v>
      </c>
      <c r="H143" s="16"/>
      <c r="I143" s="610" t="s">
        <v>19388</v>
      </c>
    </row>
    <row r="144" spans="1:9">
      <c r="A144" s="16" t="s">
        <v>863</v>
      </c>
      <c r="B144" s="13" t="s">
        <v>15880</v>
      </c>
      <c r="C144" s="582">
        <v>5</v>
      </c>
      <c r="D144" s="582">
        <v>172645559</v>
      </c>
      <c r="E144" s="605">
        <v>0.86745700000000003</v>
      </c>
      <c r="F144" s="88" t="s">
        <v>15712</v>
      </c>
      <c r="G144" s="13" t="s">
        <v>15726</v>
      </c>
      <c r="H144" s="16"/>
      <c r="I144" s="610" t="s">
        <v>19388</v>
      </c>
    </row>
    <row r="145" spans="1:9">
      <c r="A145" s="16" t="s">
        <v>867</v>
      </c>
      <c r="B145" s="13" t="s">
        <v>15825</v>
      </c>
      <c r="C145" s="582">
        <v>7</v>
      </c>
      <c r="D145" s="582">
        <v>92277477</v>
      </c>
      <c r="E145" s="605">
        <v>0.94086099999999995</v>
      </c>
      <c r="F145" s="88" t="s">
        <v>15801</v>
      </c>
      <c r="G145" s="13" t="s">
        <v>15824</v>
      </c>
      <c r="H145" s="609" t="s">
        <v>19388</v>
      </c>
      <c r="I145" s="56"/>
    </row>
    <row r="146" spans="1:9">
      <c r="A146" s="16" t="s">
        <v>873</v>
      </c>
      <c r="B146" s="13" t="s">
        <v>15827</v>
      </c>
      <c r="C146" s="582">
        <v>8</v>
      </c>
      <c r="D146" s="582">
        <v>8654527</v>
      </c>
      <c r="E146" s="605">
        <v>0.92016299999999995</v>
      </c>
      <c r="F146" s="88" t="s">
        <v>15712</v>
      </c>
      <c r="G146" s="13" t="s">
        <v>14810</v>
      </c>
      <c r="H146" s="609" t="s">
        <v>19388</v>
      </c>
      <c r="I146" s="610" t="s">
        <v>19388</v>
      </c>
    </row>
    <row r="147" spans="1:9">
      <c r="A147" s="16" t="s">
        <v>873</v>
      </c>
      <c r="B147" s="13" t="s">
        <v>14813</v>
      </c>
      <c r="C147" s="582">
        <v>8</v>
      </c>
      <c r="D147" s="582">
        <v>8670082</v>
      </c>
      <c r="E147" s="605">
        <v>0.99468299999999998</v>
      </c>
      <c r="F147" s="88" t="s">
        <v>14643</v>
      </c>
      <c r="G147" s="13" t="s">
        <v>14810</v>
      </c>
      <c r="H147" s="609" t="s">
        <v>19388</v>
      </c>
      <c r="I147" s="56"/>
    </row>
    <row r="148" spans="1:9">
      <c r="A148" s="16" t="s">
        <v>974</v>
      </c>
      <c r="B148" s="13" t="s">
        <v>15830</v>
      </c>
      <c r="C148" s="582">
        <v>8</v>
      </c>
      <c r="D148" s="582">
        <v>124679164</v>
      </c>
      <c r="E148" s="605">
        <v>0.881216</v>
      </c>
      <c r="F148" s="88" t="s">
        <v>15712</v>
      </c>
      <c r="G148" s="13" t="s">
        <v>15829</v>
      </c>
      <c r="H148" s="16"/>
      <c r="I148" s="610" t="s">
        <v>19388</v>
      </c>
    </row>
    <row r="149" spans="1:9">
      <c r="A149" s="16" t="s">
        <v>974</v>
      </c>
      <c r="B149" s="13" t="s">
        <v>15831</v>
      </c>
      <c r="C149" s="582">
        <v>8</v>
      </c>
      <c r="D149" s="582">
        <v>124679873</v>
      </c>
      <c r="E149" s="605">
        <v>0.881216</v>
      </c>
      <c r="F149" s="88" t="s">
        <v>15712</v>
      </c>
      <c r="G149" s="13" t="s">
        <v>15829</v>
      </c>
      <c r="H149" s="16"/>
      <c r="I149" s="610" t="s">
        <v>19388</v>
      </c>
    </row>
    <row r="150" spans="1:9">
      <c r="A150" s="16" t="s">
        <v>974</v>
      </c>
      <c r="B150" s="13" t="s">
        <v>15832</v>
      </c>
      <c r="C150" s="582">
        <v>8</v>
      </c>
      <c r="D150" s="582">
        <v>124679955</v>
      </c>
      <c r="E150" s="605">
        <v>0.87971699999999997</v>
      </c>
      <c r="F150" s="88" t="s">
        <v>15712</v>
      </c>
      <c r="G150" s="13" t="s">
        <v>15829</v>
      </c>
      <c r="H150" s="16"/>
      <c r="I150" s="610" t="s">
        <v>19388</v>
      </c>
    </row>
    <row r="151" spans="1:9">
      <c r="A151" s="16" t="s">
        <v>337</v>
      </c>
      <c r="B151" s="13" t="s">
        <v>14678</v>
      </c>
      <c r="C151" s="582">
        <v>11</v>
      </c>
      <c r="D151" s="582">
        <v>61564299</v>
      </c>
      <c r="E151" s="605">
        <v>0.95504900000000004</v>
      </c>
      <c r="F151" s="88" t="s">
        <v>14643</v>
      </c>
      <c r="G151" s="13" t="s">
        <v>15741</v>
      </c>
      <c r="H151" s="609" t="s">
        <v>19388</v>
      </c>
      <c r="I151" s="56"/>
    </row>
    <row r="152" spans="1:9">
      <c r="A152" s="16" t="s">
        <v>337</v>
      </c>
      <c r="B152" s="13" t="s">
        <v>1869</v>
      </c>
      <c r="C152" s="582">
        <v>11</v>
      </c>
      <c r="D152" s="582">
        <v>61565908</v>
      </c>
      <c r="E152" s="605">
        <v>0.95582199999999995</v>
      </c>
      <c r="F152" s="88" t="s">
        <v>15712</v>
      </c>
      <c r="G152" s="13" t="s">
        <v>15741</v>
      </c>
      <c r="H152" s="609" t="s">
        <v>19388</v>
      </c>
      <c r="I152" s="56"/>
    </row>
    <row r="153" spans="1:9">
      <c r="A153" s="16" t="s">
        <v>337</v>
      </c>
      <c r="B153" s="13" t="s">
        <v>14679</v>
      </c>
      <c r="C153" s="582">
        <v>11</v>
      </c>
      <c r="D153" s="582">
        <v>61569830</v>
      </c>
      <c r="E153" s="605">
        <v>0.97641599999999995</v>
      </c>
      <c r="F153" s="88" t="s">
        <v>14643</v>
      </c>
      <c r="G153" s="13" t="s">
        <v>15741</v>
      </c>
      <c r="H153" s="609" t="s">
        <v>19388</v>
      </c>
      <c r="I153" s="56"/>
    </row>
    <row r="154" spans="1:9">
      <c r="A154" s="16" t="s">
        <v>337</v>
      </c>
      <c r="B154" s="13" t="s">
        <v>14680</v>
      </c>
      <c r="C154" s="582">
        <v>11</v>
      </c>
      <c r="D154" s="582">
        <v>61570783</v>
      </c>
      <c r="E154" s="605">
        <v>0.97640099999999996</v>
      </c>
      <c r="F154" s="88" t="s">
        <v>14653</v>
      </c>
      <c r="G154" s="13" t="s">
        <v>15741</v>
      </c>
      <c r="H154" s="609" t="s">
        <v>19388</v>
      </c>
      <c r="I154" s="56"/>
    </row>
    <row r="155" spans="1:9">
      <c r="A155" s="16" t="s">
        <v>337</v>
      </c>
      <c r="B155" s="13" t="s">
        <v>14681</v>
      </c>
      <c r="C155" s="582">
        <v>11</v>
      </c>
      <c r="D155" s="582">
        <v>61571382</v>
      </c>
      <c r="E155" s="605">
        <v>0.91349400000000003</v>
      </c>
      <c r="F155" s="88" t="s">
        <v>14643</v>
      </c>
      <c r="G155" s="13" t="s">
        <v>15741</v>
      </c>
      <c r="H155" s="609" t="s">
        <v>19388</v>
      </c>
      <c r="I155" s="56"/>
    </row>
    <row r="156" spans="1:9">
      <c r="A156" s="16" t="s">
        <v>337</v>
      </c>
      <c r="B156" s="13" t="s">
        <v>14836</v>
      </c>
      <c r="C156" s="582">
        <v>11</v>
      </c>
      <c r="D156" s="582">
        <v>61579463</v>
      </c>
      <c r="E156" s="605">
        <v>0.97428400000000004</v>
      </c>
      <c r="F156" s="88" t="s">
        <v>15712</v>
      </c>
      <c r="G156" s="13" t="s">
        <v>15742</v>
      </c>
      <c r="H156" s="16"/>
      <c r="I156" s="610" t="s">
        <v>19388</v>
      </c>
    </row>
    <row r="157" spans="1:9">
      <c r="A157" s="16" t="s">
        <v>337</v>
      </c>
      <c r="B157" s="13" t="s">
        <v>14682</v>
      </c>
      <c r="C157" s="582">
        <v>11</v>
      </c>
      <c r="D157" s="582">
        <v>61579760</v>
      </c>
      <c r="E157" s="605">
        <v>0.910829</v>
      </c>
      <c r="F157" s="88" t="s">
        <v>14643</v>
      </c>
      <c r="G157" s="13" t="s">
        <v>15742</v>
      </c>
      <c r="H157" s="16"/>
      <c r="I157" s="610" t="s">
        <v>19388</v>
      </c>
    </row>
    <row r="158" spans="1:9">
      <c r="A158" s="16" t="s">
        <v>337</v>
      </c>
      <c r="B158" s="13" t="s">
        <v>14683</v>
      </c>
      <c r="C158" s="582">
        <v>11</v>
      </c>
      <c r="D158" s="582">
        <v>61580635</v>
      </c>
      <c r="E158" s="605">
        <v>0.910829</v>
      </c>
      <c r="F158" s="88" t="s">
        <v>14643</v>
      </c>
      <c r="G158" s="13" t="s">
        <v>15742</v>
      </c>
      <c r="H158" s="16"/>
      <c r="I158" s="610" t="s">
        <v>19388</v>
      </c>
    </row>
    <row r="159" spans="1:9">
      <c r="A159" s="16" t="s">
        <v>986</v>
      </c>
      <c r="B159" s="13" t="s">
        <v>14686</v>
      </c>
      <c r="C159" s="582">
        <v>12</v>
      </c>
      <c r="D159" s="582">
        <v>57154489</v>
      </c>
      <c r="E159" s="605">
        <v>0.89413200000000004</v>
      </c>
      <c r="F159" s="88" t="s">
        <v>14653</v>
      </c>
      <c r="G159" s="13" t="s">
        <v>676</v>
      </c>
      <c r="H159" s="609" t="s">
        <v>19388</v>
      </c>
      <c r="I159" s="610" t="s">
        <v>19388</v>
      </c>
    </row>
    <row r="160" spans="1:9">
      <c r="A160" s="16" t="s">
        <v>986</v>
      </c>
      <c r="B160" s="13" t="s">
        <v>14686</v>
      </c>
      <c r="C160" s="582">
        <v>12</v>
      </c>
      <c r="D160" s="582">
        <v>57154489</v>
      </c>
      <c r="E160" s="605">
        <v>0.89413200000000004</v>
      </c>
      <c r="F160" s="88" t="s">
        <v>14653</v>
      </c>
      <c r="G160" s="13" t="s">
        <v>15856</v>
      </c>
      <c r="H160" s="609" t="s">
        <v>19388</v>
      </c>
      <c r="I160" s="610" t="s">
        <v>19388</v>
      </c>
    </row>
    <row r="161" spans="1:9">
      <c r="A161" s="16" t="s">
        <v>986</v>
      </c>
      <c r="B161" s="13" t="s">
        <v>14686</v>
      </c>
      <c r="C161" s="582">
        <v>12</v>
      </c>
      <c r="D161" s="582">
        <v>57154489</v>
      </c>
      <c r="E161" s="605">
        <v>0.89413200000000004</v>
      </c>
      <c r="F161" s="88" t="s">
        <v>14653</v>
      </c>
      <c r="G161" s="13" t="s">
        <v>14687</v>
      </c>
      <c r="H161" s="609" t="s">
        <v>19388</v>
      </c>
      <c r="I161" s="56"/>
    </row>
    <row r="162" spans="1:9">
      <c r="A162" s="16" t="s">
        <v>986</v>
      </c>
      <c r="B162" s="13" t="s">
        <v>14686</v>
      </c>
      <c r="C162" s="582">
        <v>12</v>
      </c>
      <c r="D162" s="582">
        <v>57154489</v>
      </c>
      <c r="E162" s="605">
        <v>0.89413200000000004</v>
      </c>
      <c r="F162" s="88" t="s">
        <v>14653</v>
      </c>
      <c r="G162" s="13" t="s">
        <v>15857</v>
      </c>
      <c r="H162" s="609" t="s">
        <v>19388</v>
      </c>
      <c r="I162" s="56"/>
    </row>
    <row r="163" spans="1:9">
      <c r="A163" s="16" t="s">
        <v>986</v>
      </c>
      <c r="B163" s="13" t="s">
        <v>14686</v>
      </c>
      <c r="C163" s="582">
        <v>12</v>
      </c>
      <c r="D163" s="582">
        <v>57154489</v>
      </c>
      <c r="E163" s="605">
        <v>0.89413200000000004</v>
      </c>
      <c r="F163" s="88" t="s">
        <v>14653</v>
      </c>
      <c r="G163" s="13" t="s">
        <v>15859</v>
      </c>
      <c r="H163" s="609" t="s">
        <v>19388</v>
      </c>
      <c r="I163" s="56"/>
    </row>
    <row r="164" spans="1:9">
      <c r="A164" s="16" t="s">
        <v>986</v>
      </c>
      <c r="B164" s="13" t="s">
        <v>14686</v>
      </c>
      <c r="C164" s="582">
        <v>12</v>
      </c>
      <c r="D164" s="582">
        <v>57154489</v>
      </c>
      <c r="E164" s="605">
        <v>0.89413200000000004</v>
      </c>
      <c r="F164" s="88" t="s">
        <v>14653</v>
      </c>
      <c r="G164" s="13" t="s">
        <v>15858</v>
      </c>
      <c r="H164" s="609" t="s">
        <v>19388</v>
      </c>
      <c r="I164" s="56"/>
    </row>
    <row r="165" spans="1:9">
      <c r="A165" s="16" t="s">
        <v>903</v>
      </c>
      <c r="B165" s="13" t="s">
        <v>14817</v>
      </c>
      <c r="C165" s="582">
        <v>13</v>
      </c>
      <c r="D165" s="582">
        <v>33203656</v>
      </c>
      <c r="E165" s="605">
        <v>0.80500099999999997</v>
      </c>
      <c r="F165" s="88" t="s">
        <v>14643</v>
      </c>
      <c r="G165" s="13" t="s">
        <v>14816</v>
      </c>
      <c r="H165" s="16"/>
      <c r="I165" s="610" t="s">
        <v>19388</v>
      </c>
    </row>
    <row r="166" spans="1:9">
      <c r="A166" s="16" t="s">
        <v>903</v>
      </c>
      <c r="B166" s="13" t="s">
        <v>14819</v>
      </c>
      <c r="C166" s="582">
        <v>13</v>
      </c>
      <c r="D166" s="582">
        <v>33205934</v>
      </c>
      <c r="E166" s="605">
        <v>0.84422900000000001</v>
      </c>
      <c r="F166" s="88" t="s">
        <v>14643</v>
      </c>
      <c r="G166" s="13" t="s">
        <v>14816</v>
      </c>
      <c r="H166" s="16"/>
      <c r="I166" s="610" t="s">
        <v>19388</v>
      </c>
    </row>
    <row r="167" spans="1:9">
      <c r="A167" s="16" t="s">
        <v>903</v>
      </c>
      <c r="B167" s="13" t="s">
        <v>14820</v>
      </c>
      <c r="C167" s="582">
        <v>13</v>
      </c>
      <c r="D167" s="582">
        <v>33219887</v>
      </c>
      <c r="E167" s="605">
        <v>0.81879400000000002</v>
      </c>
      <c r="F167" s="88" t="s">
        <v>14643</v>
      </c>
      <c r="G167" s="13" t="s">
        <v>14816</v>
      </c>
      <c r="H167" s="609" t="s">
        <v>19388</v>
      </c>
      <c r="I167" s="610" t="s">
        <v>19388</v>
      </c>
    </row>
    <row r="168" spans="1:9">
      <c r="A168" s="16" t="s">
        <v>903</v>
      </c>
      <c r="B168" s="13" t="s">
        <v>14821</v>
      </c>
      <c r="C168" s="582">
        <v>13</v>
      </c>
      <c r="D168" s="582">
        <v>33223444</v>
      </c>
      <c r="E168" s="605">
        <v>0.81389199999999995</v>
      </c>
      <c r="F168" s="88" t="s">
        <v>14643</v>
      </c>
      <c r="G168" s="13" t="s">
        <v>15881</v>
      </c>
      <c r="H168" s="609" t="s">
        <v>19388</v>
      </c>
      <c r="I168" s="56"/>
    </row>
    <row r="169" spans="1:9">
      <c r="A169" s="16" t="s">
        <v>903</v>
      </c>
      <c r="B169" s="13" t="s">
        <v>14822</v>
      </c>
      <c r="C169" s="582">
        <v>13</v>
      </c>
      <c r="D169" s="582">
        <v>33238081</v>
      </c>
      <c r="E169" s="605">
        <v>0.81319300000000005</v>
      </c>
      <c r="F169" s="88" t="s">
        <v>14643</v>
      </c>
      <c r="G169" s="13" t="s">
        <v>14816</v>
      </c>
      <c r="H169" s="609" t="s">
        <v>19388</v>
      </c>
      <c r="I169" s="610" t="s">
        <v>19388</v>
      </c>
    </row>
    <row r="170" spans="1:9">
      <c r="A170" s="16" t="s">
        <v>1008</v>
      </c>
      <c r="B170" s="13" t="s">
        <v>15882</v>
      </c>
      <c r="C170" s="582">
        <v>18</v>
      </c>
      <c r="D170" s="582">
        <v>3251861</v>
      </c>
      <c r="E170" s="605">
        <v>0.97463599999999995</v>
      </c>
      <c r="F170" s="88" t="s">
        <v>14654</v>
      </c>
      <c r="G170" s="13" t="s">
        <v>15883</v>
      </c>
      <c r="H170" s="609" t="s">
        <v>19388</v>
      </c>
      <c r="I170" s="610" t="s">
        <v>19388</v>
      </c>
    </row>
    <row r="171" spans="1:9">
      <c r="A171" s="16" t="s">
        <v>1008</v>
      </c>
      <c r="B171" s="13" t="s">
        <v>15884</v>
      </c>
      <c r="C171" s="582">
        <v>18</v>
      </c>
      <c r="D171" s="582">
        <v>3251862</v>
      </c>
      <c r="E171" s="605">
        <v>0.97463599999999995</v>
      </c>
      <c r="F171" s="88" t="s">
        <v>14654</v>
      </c>
      <c r="G171" s="13" t="s">
        <v>15883</v>
      </c>
      <c r="H171" s="609" t="s">
        <v>19388</v>
      </c>
      <c r="I171" s="610" t="s">
        <v>19388</v>
      </c>
    </row>
    <row r="172" spans="1:9">
      <c r="A172" s="16" t="s">
        <v>1008</v>
      </c>
      <c r="B172" s="13" t="s">
        <v>15625</v>
      </c>
      <c r="C172" s="582">
        <v>18</v>
      </c>
      <c r="D172" s="582">
        <v>3252130</v>
      </c>
      <c r="E172" s="605">
        <v>0.89984900000000001</v>
      </c>
      <c r="F172" s="88" t="s">
        <v>14654</v>
      </c>
      <c r="G172" s="13" t="s">
        <v>15883</v>
      </c>
      <c r="H172" s="609" t="s">
        <v>19388</v>
      </c>
      <c r="I172" s="610" t="s">
        <v>19388</v>
      </c>
    </row>
    <row r="173" spans="1:9">
      <c r="A173" s="16" t="s">
        <v>1008</v>
      </c>
      <c r="B173" s="13" t="s">
        <v>15885</v>
      </c>
      <c r="C173" s="582">
        <v>18</v>
      </c>
      <c r="D173" s="582">
        <v>3255700</v>
      </c>
      <c r="E173" s="605">
        <v>0.90234599999999998</v>
      </c>
      <c r="F173" s="88" t="s">
        <v>14654</v>
      </c>
      <c r="G173" s="13" t="s">
        <v>15883</v>
      </c>
      <c r="H173" s="609" t="s">
        <v>19388</v>
      </c>
      <c r="I173" s="610" t="s">
        <v>19388</v>
      </c>
    </row>
    <row r="174" spans="1:9">
      <c r="A174" s="16" t="s">
        <v>1018</v>
      </c>
      <c r="B174" s="13" t="s">
        <v>15870</v>
      </c>
      <c r="C174" s="582">
        <v>20</v>
      </c>
      <c r="D174" s="582">
        <v>33566722</v>
      </c>
      <c r="E174" s="605">
        <v>0.926956</v>
      </c>
      <c r="F174" s="88" t="s">
        <v>14643</v>
      </c>
      <c r="G174" s="13" t="s">
        <v>15871</v>
      </c>
      <c r="H174" s="16"/>
      <c r="I174" s="610" t="s">
        <v>19388</v>
      </c>
    </row>
    <row r="175" spans="1:9">
      <c r="A175" s="16" t="s">
        <v>1018</v>
      </c>
      <c r="B175" s="13" t="s">
        <v>14778</v>
      </c>
      <c r="C175" s="582">
        <v>20</v>
      </c>
      <c r="D175" s="582">
        <v>33607551</v>
      </c>
      <c r="E175" s="605">
        <v>0.99472099999999997</v>
      </c>
      <c r="F175" s="88" t="s">
        <v>14643</v>
      </c>
      <c r="G175" s="13" t="s">
        <v>15872</v>
      </c>
      <c r="H175" s="609" t="s">
        <v>19388</v>
      </c>
      <c r="I175" s="56"/>
    </row>
    <row r="176" spans="1:9">
      <c r="A176" s="14" t="s">
        <v>1018</v>
      </c>
      <c r="B176" s="18" t="s">
        <v>14778</v>
      </c>
      <c r="C176" s="12">
        <v>20</v>
      </c>
      <c r="D176" s="12">
        <v>33607551</v>
      </c>
      <c r="E176" s="606">
        <v>0.99472099999999997</v>
      </c>
      <c r="F176" s="583" t="s">
        <v>14643</v>
      </c>
      <c r="G176" s="18" t="s">
        <v>15873</v>
      </c>
      <c r="H176" s="14"/>
      <c r="I176" s="611" t="s">
        <v>19388</v>
      </c>
    </row>
  </sheetData>
  <mergeCells count="1">
    <mergeCell ref="A2:L2"/>
  </mergeCell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E18FCE-5D0D-4889-9FC0-53FF1FFD0612}">
  <dimension ref="A1:P29"/>
  <sheetViews>
    <sheetView workbookViewId="0">
      <selection activeCell="E3" sqref="E3"/>
    </sheetView>
  </sheetViews>
  <sheetFormatPr defaultColWidth="8.77734375" defaultRowHeight="13.2"/>
  <cols>
    <col min="1" max="1" width="17.44140625" style="22" customWidth="1"/>
    <col min="2" max="2" width="16.109375" style="22" bestFit="1" customWidth="1"/>
    <col min="3" max="3" width="19.77734375" style="22" bestFit="1" customWidth="1"/>
    <col min="4" max="4" width="20" style="22" bestFit="1" customWidth="1"/>
    <col min="5" max="5" width="14.109375" style="22" bestFit="1" customWidth="1"/>
    <col min="6" max="6" width="5.44140625" style="22" bestFit="1" customWidth="1"/>
    <col min="7" max="7" width="14.44140625" style="22" bestFit="1" customWidth="1"/>
    <col min="8" max="9" width="21.33203125" style="22" bestFit="1" customWidth="1"/>
    <col min="10" max="10" width="13.44140625" style="22" bestFit="1" customWidth="1"/>
    <col min="11" max="13" width="21.33203125" style="22" bestFit="1" customWidth="1"/>
    <col min="14" max="14" width="13.33203125" style="22" bestFit="1" customWidth="1"/>
    <col min="15" max="15" width="12.33203125" style="22" bestFit="1" customWidth="1"/>
    <col min="16" max="16" width="13.33203125" style="22" bestFit="1" customWidth="1"/>
    <col min="17" max="17" width="35.44140625" style="22" bestFit="1" customWidth="1"/>
    <col min="18" max="16384" width="8.77734375" style="22"/>
  </cols>
  <sheetData>
    <row r="1" spans="1:16">
      <c r="A1" s="1044" t="s">
        <v>20353</v>
      </c>
      <c r="B1" s="1044"/>
      <c r="C1" s="1044"/>
      <c r="D1" s="1044"/>
      <c r="E1" s="1044"/>
      <c r="F1" s="1044"/>
      <c r="G1" s="1044"/>
      <c r="H1" s="1044"/>
      <c r="I1" s="1044"/>
      <c r="J1" s="1044"/>
      <c r="K1" s="1044"/>
      <c r="L1" s="1044"/>
      <c r="M1" s="1044"/>
    </row>
    <row r="2" spans="1:16" ht="55.2" customHeight="1">
      <c r="A2" s="1043" t="s">
        <v>20346</v>
      </c>
      <c r="B2" s="1043"/>
      <c r="C2" s="1043"/>
      <c r="D2" s="1043"/>
      <c r="E2" s="1043"/>
      <c r="F2" s="1043"/>
      <c r="G2" s="1043"/>
      <c r="H2" s="1043"/>
      <c r="I2" s="1043"/>
      <c r="J2" s="1043"/>
      <c r="K2" s="1043"/>
      <c r="L2" s="989"/>
      <c r="M2" s="989"/>
    </row>
    <row r="3" spans="1:16" ht="14.55" customHeight="1">
      <c r="A3" s="197"/>
      <c r="B3" s="197"/>
      <c r="C3" s="197"/>
      <c r="D3" s="197"/>
      <c r="E3" s="197"/>
      <c r="F3" s="197"/>
      <c r="G3" s="197"/>
      <c r="H3" s="197"/>
      <c r="I3" s="197"/>
      <c r="J3" s="197"/>
      <c r="K3" s="197"/>
      <c r="L3" s="197"/>
      <c r="M3" s="197"/>
    </row>
    <row r="4" spans="1:16">
      <c r="A4" s="196" t="s">
        <v>15925</v>
      </c>
      <c r="B4" s="197"/>
      <c r="C4" s="197"/>
      <c r="D4" s="197"/>
      <c r="E4" s="197"/>
      <c r="F4" s="197"/>
      <c r="G4" s="197"/>
      <c r="H4" s="197"/>
      <c r="I4" s="197"/>
      <c r="J4" s="197"/>
      <c r="K4" s="197"/>
      <c r="L4" s="197"/>
    </row>
    <row r="5" spans="1:16">
      <c r="A5" s="53" t="s">
        <v>2087</v>
      </c>
      <c r="B5" s="53" t="s">
        <v>2088</v>
      </c>
      <c r="C5" s="53" t="s">
        <v>2089</v>
      </c>
      <c r="D5" s="53" t="s">
        <v>2090</v>
      </c>
      <c r="E5" s="53" t="s">
        <v>16387</v>
      </c>
      <c r="F5" s="53" t="s">
        <v>15912</v>
      </c>
      <c r="G5" s="53" t="s">
        <v>16388</v>
      </c>
      <c r="H5" s="53" t="s">
        <v>16389</v>
      </c>
      <c r="I5" s="53" t="s">
        <v>16390</v>
      </c>
      <c r="J5" s="53" t="s">
        <v>16391</v>
      </c>
      <c r="K5" s="53" t="s">
        <v>16392</v>
      </c>
      <c r="L5" s="53" t="s">
        <v>16393</v>
      </c>
      <c r="M5" s="53" t="s">
        <v>16394</v>
      </c>
      <c r="N5" s="53" t="s">
        <v>16395</v>
      </c>
      <c r="O5" s="53" t="s">
        <v>16396</v>
      </c>
      <c r="P5" s="53" t="s">
        <v>16397</v>
      </c>
    </row>
    <row r="6" spans="1:16">
      <c r="A6" s="13" t="s">
        <v>2091</v>
      </c>
      <c r="B6" s="22" t="s">
        <v>1952</v>
      </c>
      <c r="C6" s="22" t="s">
        <v>2092</v>
      </c>
      <c r="D6" s="22" t="s">
        <v>1952</v>
      </c>
      <c r="E6" s="54">
        <v>7.1600000000000006E-5</v>
      </c>
      <c r="F6" s="22" t="s">
        <v>2093</v>
      </c>
      <c r="G6" s="22" t="s">
        <v>2094</v>
      </c>
      <c r="H6" s="22" t="s">
        <v>2095</v>
      </c>
      <c r="I6" s="22" t="s">
        <v>2096</v>
      </c>
      <c r="J6" s="22" t="s">
        <v>2097</v>
      </c>
      <c r="K6" s="22" t="s">
        <v>2098</v>
      </c>
      <c r="L6" s="22" t="s">
        <v>2099</v>
      </c>
      <c r="M6" s="22" t="s">
        <v>2100</v>
      </c>
      <c r="N6" s="22" t="s">
        <v>2101</v>
      </c>
      <c r="O6" s="22" t="s">
        <v>2102</v>
      </c>
      <c r="P6" s="56" t="s">
        <v>2103</v>
      </c>
    </row>
    <row r="7" spans="1:16">
      <c r="A7" s="13" t="s">
        <v>2104</v>
      </c>
      <c r="B7" s="22" t="s">
        <v>2105</v>
      </c>
      <c r="C7" s="22" t="s">
        <v>2092</v>
      </c>
      <c r="D7" s="22" t="s">
        <v>1952</v>
      </c>
      <c r="E7" s="54">
        <v>9.5799999999999998E-5</v>
      </c>
      <c r="F7" s="22" t="s">
        <v>2093</v>
      </c>
      <c r="G7" s="22" t="s">
        <v>2106</v>
      </c>
      <c r="H7" s="22" t="s">
        <v>2107</v>
      </c>
      <c r="I7" s="22" t="s">
        <v>2108</v>
      </c>
      <c r="J7" s="22" t="s">
        <v>2109</v>
      </c>
      <c r="K7" s="22" t="s">
        <v>2110</v>
      </c>
      <c r="L7" s="22" t="s">
        <v>2111</v>
      </c>
      <c r="M7" s="22" t="s">
        <v>2112</v>
      </c>
      <c r="N7" s="22" t="s">
        <v>2113</v>
      </c>
      <c r="O7" s="22" t="s">
        <v>2114</v>
      </c>
      <c r="P7" s="56" t="s">
        <v>2115</v>
      </c>
    </row>
    <row r="8" spans="1:16">
      <c r="A8" s="13" t="s">
        <v>2116</v>
      </c>
      <c r="B8" s="22" t="s">
        <v>2117</v>
      </c>
      <c r="C8" s="22" t="s">
        <v>2092</v>
      </c>
      <c r="D8" s="22" t="s">
        <v>1952</v>
      </c>
      <c r="E8" s="54">
        <v>1.1900000000000001E-4</v>
      </c>
      <c r="F8" s="22" t="s">
        <v>2093</v>
      </c>
      <c r="G8" s="22" t="s">
        <v>2118</v>
      </c>
      <c r="H8" s="22" t="s">
        <v>2119</v>
      </c>
      <c r="I8" s="22" t="s">
        <v>2120</v>
      </c>
      <c r="J8" s="22" t="s">
        <v>2121</v>
      </c>
      <c r="K8" s="22" t="s">
        <v>2122</v>
      </c>
      <c r="L8" s="22" t="s">
        <v>2123</v>
      </c>
      <c r="M8" s="22" t="s">
        <v>2124</v>
      </c>
      <c r="N8" s="22" t="s">
        <v>2125</v>
      </c>
      <c r="O8" s="22" t="s">
        <v>2126</v>
      </c>
      <c r="P8" s="56" t="s">
        <v>2127</v>
      </c>
    </row>
    <row r="9" spans="1:16">
      <c r="A9" s="18" t="s">
        <v>2128</v>
      </c>
      <c r="B9" s="14" t="s">
        <v>2129</v>
      </c>
      <c r="C9" s="14" t="s">
        <v>2092</v>
      </c>
      <c r="D9" s="14" t="s">
        <v>1952</v>
      </c>
      <c r="E9" s="57">
        <v>1.3100000000000001E-4</v>
      </c>
      <c r="F9" s="14" t="s">
        <v>2093</v>
      </c>
      <c r="G9" s="14" t="s">
        <v>2106</v>
      </c>
      <c r="H9" s="14" t="s">
        <v>2130</v>
      </c>
      <c r="I9" s="14" t="s">
        <v>2131</v>
      </c>
      <c r="J9" s="14" t="s">
        <v>2132</v>
      </c>
      <c r="K9" s="14" t="s">
        <v>2109</v>
      </c>
      <c r="L9" s="14" t="s">
        <v>2133</v>
      </c>
      <c r="M9" s="14" t="s">
        <v>2134</v>
      </c>
      <c r="N9" s="14" t="s">
        <v>2135</v>
      </c>
      <c r="O9" s="14" t="s">
        <v>2136</v>
      </c>
      <c r="P9" s="58" t="s">
        <v>2114</v>
      </c>
    </row>
    <row r="10" spans="1:16" s="79" customFormat="1">
      <c r="A10" s="189"/>
      <c r="B10" s="189"/>
      <c r="C10" s="189"/>
      <c r="D10" s="189"/>
      <c r="E10" s="191"/>
      <c r="F10" s="189"/>
      <c r="G10" s="189"/>
      <c r="H10" s="189"/>
      <c r="I10" s="189"/>
      <c r="J10" s="189"/>
      <c r="K10" s="189"/>
      <c r="L10" s="189"/>
      <c r="M10" s="189"/>
      <c r="N10" s="189"/>
      <c r="O10" s="189"/>
      <c r="P10" s="189"/>
    </row>
    <row r="11" spans="1:16">
      <c r="A11" s="114" t="s">
        <v>15926</v>
      </c>
    </row>
    <row r="12" spans="1:16" s="79" customFormat="1">
      <c r="A12" s="53" t="s">
        <v>2087</v>
      </c>
      <c r="B12" s="53" t="s">
        <v>2088</v>
      </c>
      <c r="C12" s="53" t="s">
        <v>2089</v>
      </c>
      <c r="D12" s="53" t="s">
        <v>2090</v>
      </c>
      <c r="E12" s="53" t="s">
        <v>16387</v>
      </c>
      <c r="F12" s="53" t="s">
        <v>15912</v>
      </c>
      <c r="G12" s="53" t="s">
        <v>16388</v>
      </c>
      <c r="H12" s="53" t="s">
        <v>16389</v>
      </c>
      <c r="I12" s="53" t="s">
        <v>16390</v>
      </c>
      <c r="J12" s="53" t="s">
        <v>16391</v>
      </c>
      <c r="K12" s="53" t="s">
        <v>16392</v>
      </c>
      <c r="L12" s="53" t="s">
        <v>16393</v>
      </c>
      <c r="M12" s="53" t="s">
        <v>16394</v>
      </c>
      <c r="N12" s="53" t="s">
        <v>16395</v>
      </c>
      <c r="O12" s="53" t="s">
        <v>16396</v>
      </c>
      <c r="P12" s="53" t="s">
        <v>16397</v>
      </c>
    </row>
    <row r="13" spans="1:16" s="79" customFormat="1">
      <c r="A13" s="190" t="s">
        <v>2104</v>
      </c>
      <c r="B13" s="189" t="s">
        <v>2105</v>
      </c>
      <c r="C13" s="189" t="s">
        <v>2092</v>
      </c>
      <c r="D13" s="189" t="s">
        <v>1952</v>
      </c>
      <c r="E13" s="191">
        <v>6.8199999999999999E-6</v>
      </c>
      <c r="F13" s="189" t="s">
        <v>2093</v>
      </c>
      <c r="G13" s="189" t="s">
        <v>2110</v>
      </c>
      <c r="H13" s="189" t="s">
        <v>2111</v>
      </c>
      <c r="I13" s="189" t="s">
        <v>2112</v>
      </c>
      <c r="J13" s="189" t="s">
        <v>2113</v>
      </c>
      <c r="K13" s="189" t="s">
        <v>2143</v>
      </c>
      <c r="L13" s="189" t="s">
        <v>2144</v>
      </c>
      <c r="M13" s="189" t="s">
        <v>2115</v>
      </c>
      <c r="N13" s="189" t="s">
        <v>2145</v>
      </c>
      <c r="O13" s="189" t="s">
        <v>2146</v>
      </c>
      <c r="P13" s="195" t="s">
        <v>2147</v>
      </c>
    </row>
    <row r="14" spans="1:16" s="79" customFormat="1">
      <c r="A14" s="187" t="s">
        <v>2128</v>
      </c>
      <c r="B14" s="188" t="s">
        <v>2129</v>
      </c>
      <c r="C14" s="188" t="s">
        <v>2092</v>
      </c>
      <c r="D14" s="188" t="s">
        <v>1952</v>
      </c>
      <c r="E14" s="193">
        <v>1.31E-5</v>
      </c>
      <c r="F14" s="188" t="s">
        <v>2093</v>
      </c>
      <c r="G14" s="188" t="s">
        <v>2132</v>
      </c>
      <c r="H14" s="188" t="s">
        <v>2148</v>
      </c>
      <c r="I14" s="188" t="s">
        <v>2133</v>
      </c>
      <c r="J14" s="188" t="s">
        <v>2134</v>
      </c>
      <c r="K14" s="188" t="s">
        <v>2135</v>
      </c>
      <c r="L14" s="188" t="s">
        <v>2149</v>
      </c>
      <c r="M14" s="188" t="s">
        <v>2136</v>
      </c>
      <c r="N14" s="188" t="s">
        <v>2150</v>
      </c>
      <c r="O14" s="188" t="s">
        <v>2145</v>
      </c>
      <c r="P14" s="194" t="s">
        <v>2146</v>
      </c>
    </row>
    <row r="15" spans="1:16" s="79" customFormat="1">
      <c r="A15" s="189"/>
      <c r="B15" s="189"/>
      <c r="C15" s="189"/>
      <c r="D15" s="189"/>
      <c r="E15" s="191"/>
      <c r="F15" s="189"/>
      <c r="G15" s="189"/>
      <c r="H15" s="189"/>
      <c r="I15" s="189"/>
      <c r="J15" s="189"/>
      <c r="K15" s="189"/>
      <c r="L15" s="189"/>
      <c r="M15" s="189"/>
      <c r="N15" s="189"/>
      <c r="O15" s="189"/>
      <c r="P15" s="189"/>
    </row>
    <row r="16" spans="1:16">
      <c r="A16" s="114" t="s">
        <v>15927</v>
      </c>
    </row>
    <row r="17" spans="1:16">
      <c r="A17" s="53" t="s">
        <v>2087</v>
      </c>
      <c r="B17" s="53" t="s">
        <v>2088</v>
      </c>
      <c r="C17" s="53" t="s">
        <v>2089</v>
      </c>
      <c r="D17" s="53" t="s">
        <v>2090</v>
      </c>
      <c r="E17" s="53" t="s">
        <v>16387</v>
      </c>
      <c r="F17" s="53" t="s">
        <v>15912</v>
      </c>
      <c r="G17" s="53" t="s">
        <v>16388</v>
      </c>
      <c r="H17" s="53" t="s">
        <v>16389</v>
      </c>
      <c r="I17" s="53" t="s">
        <v>16390</v>
      </c>
      <c r="J17" s="53" t="s">
        <v>16391</v>
      </c>
      <c r="K17" s="53" t="s">
        <v>16392</v>
      </c>
      <c r="L17" s="53" t="s">
        <v>16393</v>
      </c>
      <c r="M17" s="53" t="s">
        <v>16394</v>
      </c>
      <c r="N17" s="53" t="s">
        <v>16395</v>
      </c>
      <c r="O17" s="53" t="s">
        <v>16396</v>
      </c>
      <c r="P17" s="53" t="s">
        <v>16397</v>
      </c>
    </row>
    <row r="18" spans="1:16" s="79" customFormat="1">
      <c r="A18" s="190" t="s">
        <v>2091</v>
      </c>
      <c r="B18" s="79" t="s">
        <v>1952</v>
      </c>
      <c r="C18" s="79" t="s">
        <v>2092</v>
      </c>
      <c r="D18" s="79" t="s">
        <v>1952</v>
      </c>
      <c r="E18" s="192">
        <v>1.2499999999999999E-8</v>
      </c>
      <c r="F18" s="79" t="s">
        <v>2093</v>
      </c>
      <c r="G18" s="79" t="s">
        <v>2094</v>
      </c>
      <c r="H18" s="79" t="s">
        <v>2095</v>
      </c>
      <c r="I18" s="79" t="s">
        <v>2096</v>
      </c>
      <c r="J18" s="79" t="s">
        <v>2098</v>
      </c>
      <c r="K18" s="79" t="s">
        <v>2099</v>
      </c>
      <c r="L18" s="79" t="s">
        <v>2153</v>
      </c>
      <c r="M18" s="79" t="s">
        <v>2102</v>
      </c>
      <c r="N18" s="79" t="s">
        <v>2154</v>
      </c>
      <c r="O18" s="79" t="s">
        <v>2155</v>
      </c>
      <c r="P18" s="195" t="s">
        <v>2156</v>
      </c>
    </row>
    <row r="19" spans="1:16" s="79" customFormat="1">
      <c r="A19" s="190" t="s">
        <v>2116</v>
      </c>
      <c r="B19" s="79" t="s">
        <v>2117</v>
      </c>
      <c r="C19" s="79" t="s">
        <v>2092</v>
      </c>
      <c r="D19" s="79" t="s">
        <v>1952</v>
      </c>
      <c r="E19" s="192">
        <v>2.8299999999999999E-8</v>
      </c>
      <c r="F19" s="79" t="s">
        <v>2093</v>
      </c>
      <c r="G19" s="79" t="s">
        <v>2118</v>
      </c>
      <c r="H19" s="79" t="s">
        <v>2119</v>
      </c>
      <c r="I19" s="79" t="s">
        <v>2120</v>
      </c>
      <c r="J19" s="79" t="s">
        <v>2122</v>
      </c>
      <c r="K19" s="79" t="s">
        <v>2123</v>
      </c>
      <c r="L19" s="79" t="s">
        <v>2157</v>
      </c>
      <c r="M19" s="79" t="s">
        <v>2126</v>
      </c>
      <c r="N19" s="79" t="s">
        <v>2158</v>
      </c>
      <c r="O19" s="79" t="s">
        <v>2159</v>
      </c>
      <c r="P19" s="195" t="s">
        <v>2160</v>
      </c>
    </row>
    <row r="20" spans="1:16" s="79" customFormat="1">
      <c r="A20" s="190" t="s">
        <v>2161</v>
      </c>
      <c r="B20" s="79" t="s">
        <v>2162</v>
      </c>
      <c r="C20" s="79" t="s">
        <v>2163</v>
      </c>
      <c r="D20" s="79" t="s">
        <v>2164</v>
      </c>
      <c r="E20" s="192">
        <v>7.4399999999999999E-6</v>
      </c>
      <c r="F20" s="79" t="s">
        <v>2093</v>
      </c>
      <c r="G20" s="79" t="s">
        <v>2165</v>
      </c>
      <c r="H20" s="79" t="s">
        <v>2166</v>
      </c>
      <c r="I20" s="79" t="s">
        <v>2167</v>
      </c>
      <c r="J20" s="79" t="s">
        <v>2168</v>
      </c>
      <c r="K20" s="79" t="s">
        <v>2169</v>
      </c>
      <c r="L20" s="79" t="s">
        <v>2170</v>
      </c>
      <c r="M20" s="79" t="s">
        <v>2171</v>
      </c>
      <c r="N20" s="79" t="s">
        <v>2172</v>
      </c>
      <c r="O20" s="79" t="s">
        <v>2173</v>
      </c>
      <c r="P20" s="195" t="s">
        <v>2174</v>
      </c>
    </row>
    <row r="21" spans="1:16" s="79" customFormat="1">
      <c r="A21" s="190" t="s">
        <v>2104</v>
      </c>
      <c r="B21" s="79" t="s">
        <v>2105</v>
      </c>
      <c r="C21" s="79" t="s">
        <v>2092</v>
      </c>
      <c r="D21" s="79" t="s">
        <v>1952</v>
      </c>
      <c r="E21" s="192">
        <v>2.0299999999999999E-5</v>
      </c>
      <c r="F21" s="79" t="s">
        <v>2093</v>
      </c>
      <c r="G21" s="79" t="s">
        <v>2175</v>
      </c>
      <c r="H21" s="79" t="s">
        <v>2106</v>
      </c>
      <c r="I21" s="79" t="s">
        <v>2108</v>
      </c>
      <c r="J21" s="79" t="s">
        <v>2159</v>
      </c>
      <c r="K21" s="79" t="s">
        <v>2109</v>
      </c>
      <c r="L21" s="79" t="s">
        <v>2110</v>
      </c>
      <c r="M21" s="79" t="s">
        <v>2176</v>
      </c>
      <c r="N21" s="79" t="s">
        <v>2111</v>
      </c>
      <c r="O21" s="79" t="s">
        <v>2112</v>
      </c>
      <c r="P21" s="195" t="s">
        <v>2143</v>
      </c>
    </row>
    <row r="22" spans="1:16" s="79" customFormat="1">
      <c r="A22" s="190" t="s">
        <v>2128</v>
      </c>
      <c r="B22" s="79" t="s">
        <v>2129</v>
      </c>
      <c r="C22" s="79" t="s">
        <v>2092</v>
      </c>
      <c r="D22" s="79" t="s">
        <v>1952</v>
      </c>
      <c r="E22" s="192">
        <v>2.5199999999999999E-5</v>
      </c>
      <c r="F22" s="79" t="s">
        <v>2093</v>
      </c>
      <c r="G22" s="79" t="s">
        <v>2175</v>
      </c>
      <c r="H22" s="79" t="s">
        <v>2106</v>
      </c>
      <c r="I22" s="79" t="s">
        <v>2131</v>
      </c>
      <c r="J22" s="79" t="s">
        <v>2132</v>
      </c>
      <c r="K22" s="79" t="s">
        <v>2177</v>
      </c>
      <c r="L22" s="79" t="s">
        <v>2109</v>
      </c>
      <c r="M22" s="79" t="s">
        <v>2148</v>
      </c>
      <c r="N22" s="79" t="s">
        <v>2178</v>
      </c>
      <c r="O22" s="79" t="s">
        <v>2134</v>
      </c>
      <c r="P22" s="195" t="s">
        <v>2135</v>
      </c>
    </row>
    <row r="23" spans="1:16" s="79" customFormat="1">
      <c r="A23" s="190" t="s">
        <v>2179</v>
      </c>
      <c r="B23" s="79" t="s">
        <v>2180</v>
      </c>
      <c r="C23" s="79" t="s">
        <v>2139</v>
      </c>
      <c r="D23" s="79" t="s">
        <v>2181</v>
      </c>
      <c r="E23" s="192">
        <v>7.2799999999999994E-5</v>
      </c>
      <c r="F23" s="79" t="s">
        <v>2093</v>
      </c>
      <c r="G23" s="79" t="s">
        <v>2182</v>
      </c>
      <c r="H23" s="79" t="s">
        <v>2183</v>
      </c>
      <c r="I23" s="79" t="s">
        <v>2184</v>
      </c>
      <c r="J23" s="79" t="s">
        <v>2185</v>
      </c>
      <c r="K23" s="79" t="s">
        <v>2186</v>
      </c>
      <c r="L23" s="79" t="s">
        <v>2187</v>
      </c>
      <c r="M23" s="79" t="s">
        <v>2188</v>
      </c>
      <c r="N23" s="79" t="s">
        <v>2189</v>
      </c>
      <c r="O23" s="79" t="s">
        <v>2190</v>
      </c>
      <c r="P23" s="195" t="s">
        <v>2191</v>
      </c>
    </row>
    <row r="24" spans="1:16" s="79" customFormat="1">
      <c r="A24" s="190" t="s">
        <v>2192</v>
      </c>
      <c r="B24" s="79" t="s">
        <v>2193</v>
      </c>
      <c r="C24" s="79" t="s">
        <v>2139</v>
      </c>
      <c r="D24" s="79" t="s">
        <v>2181</v>
      </c>
      <c r="E24" s="192">
        <v>7.2799999999999994E-5</v>
      </c>
      <c r="F24" s="79" t="s">
        <v>2093</v>
      </c>
      <c r="G24" s="79" t="s">
        <v>2182</v>
      </c>
      <c r="H24" s="79" t="s">
        <v>2183</v>
      </c>
      <c r="I24" s="79" t="s">
        <v>2184</v>
      </c>
      <c r="J24" s="79" t="s">
        <v>2185</v>
      </c>
      <c r="K24" s="79" t="s">
        <v>2186</v>
      </c>
      <c r="L24" s="79" t="s">
        <v>2187</v>
      </c>
      <c r="M24" s="79" t="s">
        <v>2188</v>
      </c>
      <c r="N24" s="79" t="s">
        <v>2189</v>
      </c>
      <c r="O24" s="79" t="s">
        <v>2190</v>
      </c>
      <c r="P24" s="195" t="s">
        <v>2191</v>
      </c>
    </row>
    <row r="25" spans="1:16" s="79" customFormat="1">
      <c r="A25" s="190" t="s">
        <v>2194</v>
      </c>
      <c r="B25" s="79" t="s">
        <v>2195</v>
      </c>
      <c r="C25" s="79" t="s">
        <v>2139</v>
      </c>
      <c r="D25" s="79" t="s">
        <v>2181</v>
      </c>
      <c r="E25" s="192">
        <v>7.2799999999999994E-5</v>
      </c>
      <c r="F25" s="79" t="s">
        <v>2093</v>
      </c>
      <c r="G25" s="79" t="s">
        <v>2182</v>
      </c>
      <c r="H25" s="79" t="s">
        <v>2183</v>
      </c>
      <c r="I25" s="79" t="s">
        <v>2184</v>
      </c>
      <c r="J25" s="79" t="s">
        <v>2185</v>
      </c>
      <c r="K25" s="79" t="s">
        <v>2186</v>
      </c>
      <c r="L25" s="79" t="s">
        <v>2187</v>
      </c>
      <c r="M25" s="79" t="s">
        <v>2188</v>
      </c>
      <c r="N25" s="79" t="s">
        <v>2189</v>
      </c>
      <c r="O25" s="79" t="s">
        <v>2190</v>
      </c>
      <c r="P25" s="195" t="s">
        <v>2191</v>
      </c>
    </row>
    <row r="26" spans="1:16" s="79" customFormat="1">
      <c r="A26" s="190" t="s">
        <v>2196</v>
      </c>
      <c r="B26" s="79" t="s">
        <v>2197</v>
      </c>
      <c r="C26" s="79" t="s">
        <v>2092</v>
      </c>
      <c r="D26" s="79" t="s">
        <v>2198</v>
      </c>
      <c r="E26" s="192">
        <v>1.2300000000000001E-4</v>
      </c>
      <c r="F26" s="79" t="s">
        <v>2093</v>
      </c>
      <c r="G26" s="79" t="s">
        <v>2199</v>
      </c>
      <c r="H26" s="79" t="s">
        <v>2200</v>
      </c>
      <c r="I26" s="79" t="s">
        <v>2201</v>
      </c>
      <c r="J26" s="79" t="s">
        <v>2202</v>
      </c>
      <c r="K26" s="79" t="s">
        <v>2203</v>
      </c>
      <c r="L26" s="79" t="s">
        <v>2204</v>
      </c>
      <c r="M26" s="79" t="s">
        <v>2205</v>
      </c>
      <c r="N26" s="79" t="s">
        <v>2206</v>
      </c>
      <c r="O26" s="79" t="s">
        <v>2207</v>
      </c>
      <c r="P26" s="195" t="s">
        <v>2208</v>
      </c>
    </row>
    <row r="27" spans="1:16" s="79" customFormat="1">
      <c r="A27" s="190" t="s">
        <v>2209</v>
      </c>
      <c r="B27" s="79" t="s">
        <v>2210</v>
      </c>
      <c r="C27" s="79" t="s">
        <v>2163</v>
      </c>
      <c r="D27" s="79" t="s">
        <v>2164</v>
      </c>
      <c r="E27" s="192">
        <v>3.2499999999999999E-4</v>
      </c>
      <c r="F27" s="79" t="s">
        <v>2093</v>
      </c>
      <c r="G27" s="79" t="s">
        <v>2211</v>
      </c>
      <c r="H27" s="79" t="s">
        <v>2212</v>
      </c>
      <c r="I27" s="79" t="s">
        <v>2213</v>
      </c>
      <c r="J27" s="79" t="s">
        <v>2214</v>
      </c>
      <c r="K27" s="79" t="s">
        <v>2215</v>
      </c>
      <c r="L27" s="79" t="s">
        <v>2216</v>
      </c>
      <c r="M27" s="79" t="s">
        <v>2217</v>
      </c>
      <c r="N27" s="79" t="s">
        <v>2218</v>
      </c>
      <c r="O27" s="79" t="s">
        <v>2219</v>
      </c>
      <c r="P27" s="195" t="s">
        <v>2220</v>
      </c>
    </row>
    <row r="28" spans="1:16" s="79" customFormat="1">
      <c r="A28" s="190" t="s">
        <v>2221</v>
      </c>
      <c r="B28" s="79" t="s">
        <v>2222</v>
      </c>
      <c r="C28" s="79" t="s">
        <v>2092</v>
      </c>
      <c r="D28" s="79" t="s">
        <v>1952</v>
      </c>
      <c r="E28" s="192">
        <v>3.77E-4</v>
      </c>
      <c r="F28" s="79" t="s">
        <v>2093</v>
      </c>
      <c r="G28" s="79" t="s">
        <v>2223</v>
      </c>
      <c r="H28" s="79" t="s">
        <v>2224</v>
      </c>
      <c r="I28" s="79" t="s">
        <v>2225</v>
      </c>
      <c r="J28" s="79" t="s">
        <v>2226</v>
      </c>
      <c r="K28" s="79" t="s">
        <v>2227</v>
      </c>
      <c r="L28" s="79" t="s">
        <v>2228</v>
      </c>
      <c r="M28" s="79" t="s">
        <v>2229</v>
      </c>
      <c r="N28" s="79" t="s">
        <v>2230</v>
      </c>
      <c r="O28" s="79" t="s">
        <v>2231</v>
      </c>
      <c r="P28" s="195" t="s">
        <v>2232</v>
      </c>
    </row>
    <row r="29" spans="1:16" s="79" customFormat="1">
      <c r="A29" s="187" t="s">
        <v>2233</v>
      </c>
      <c r="B29" s="188" t="s">
        <v>2234</v>
      </c>
      <c r="C29" s="188" t="s">
        <v>2092</v>
      </c>
      <c r="D29" s="188" t="s">
        <v>1952</v>
      </c>
      <c r="E29" s="193">
        <v>3.77E-4</v>
      </c>
      <c r="F29" s="188" t="s">
        <v>2093</v>
      </c>
      <c r="G29" s="188" t="s">
        <v>2223</v>
      </c>
      <c r="H29" s="188" t="s">
        <v>2224</v>
      </c>
      <c r="I29" s="188" t="s">
        <v>2225</v>
      </c>
      <c r="J29" s="188" t="s">
        <v>2226</v>
      </c>
      <c r="K29" s="188" t="s">
        <v>2227</v>
      </c>
      <c r="L29" s="188" t="s">
        <v>2228</v>
      </c>
      <c r="M29" s="188" t="s">
        <v>2229</v>
      </c>
      <c r="N29" s="188" t="s">
        <v>2230</v>
      </c>
      <c r="O29" s="188" t="s">
        <v>2231</v>
      </c>
      <c r="P29" s="194" t="s">
        <v>2232</v>
      </c>
    </row>
  </sheetData>
  <mergeCells count="2">
    <mergeCell ref="A1:M1"/>
    <mergeCell ref="A2:K2"/>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5E8CBD-6BFB-470F-A8DA-74892CE0DF9B}">
  <dimension ref="A1:N2376"/>
  <sheetViews>
    <sheetView workbookViewId="0">
      <selection activeCell="A2" sqref="A2:H2"/>
    </sheetView>
  </sheetViews>
  <sheetFormatPr defaultColWidth="8.77734375" defaultRowHeight="13.2"/>
  <cols>
    <col min="1" max="1" width="24.77734375" style="22" customWidth="1"/>
    <col min="2" max="2" width="27.44140625" style="22" customWidth="1"/>
    <col min="3" max="3" width="14.109375" style="22" bestFit="1" customWidth="1"/>
    <col min="4" max="4" width="5.44140625" style="22" bestFit="1" customWidth="1"/>
    <col min="5" max="14" width="20.77734375" style="22" bestFit="1" customWidth="1"/>
    <col min="15" max="16384" width="8.77734375" style="22"/>
  </cols>
  <sheetData>
    <row r="1" spans="1:14" ht="13.8">
      <c r="A1" s="198" t="s">
        <v>20354</v>
      </c>
      <c r="B1" s="183"/>
      <c r="C1" s="183"/>
      <c r="D1" s="183"/>
      <c r="E1" s="183"/>
      <c r="F1" s="183"/>
      <c r="G1" s="183"/>
      <c r="H1" s="183"/>
    </row>
    <row r="2" spans="1:14" ht="60.45" customHeight="1">
      <c r="A2" s="1045" t="s">
        <v>20355</v>
      </c>
      <c r="B2" s="1033"/>
      <c r="C2" s="1033"/>
      <c r="D2" s="1033"/>
      <c r="E2" s="1033"/>
      <c r="F2" s="1033"/>
      <c r="G2" s="1033"/>
      <c r="H2" s="1033"/>
    </row>
    <row r="3" spans="1:14" ht="18" customHeight="1">
      <c r="A3" s="1045"/>
      <c r="B3" s="1033"/>
      <c r="C3" s="1033"/>
      <c r="D3" s="1033"/>
      <c r="E3" s="1033"/>
      <c r="F3" s="1033"/>
      <c r="G3" s="1033"/>
      <c r="H3" s="1033"/>
    </row>
    <row r="4" spans="1:14" ht="18" customHeight="1">
      <c r="A4" s="199" t="s">
        <v>16322</v>
      </c>
      <c r="B4" s="60"/>
      <c r="C4" s="60"/>
      <c r="D4" s="60"/>
      <c r="E4" s="60"/>
      <c r="F4" s="60"/>
      <c r="G4" s="60"/>
      <c r="H4" s="60"/>
    </row>
    <row r="5" spans="1:14">
      <c r="A5" s="53" t="s">
        <v>2258</v>
      </c>
      <c r="B5" s="53" t="s">
        <v>2259</v>
      </c>
      <c r="C5" s="53" t="s">
        <v>16387</v>
      </c>
      <c r="D5" s="53" t="s">
        <v>15912</v>
      </c>
      <c r="E5" s="53" t="s">
        <v>16388</v>
      </c>
      <c r="F5" s="53" t="s">
        <v>16389</v>
      </c>
      <c r="G5" s="53" t="s">
        <v>16390</v>
      </c>
      <c r="H5" s="53" t="s">
        <v>16391</v>
      </c>
      <c r="I5" s="53" t="s">
        <v>16392</v>
      </c>
      <c r="J5" s="53" t="s">
        <v>16393</v>
      </c>
      <c r="K5" s="53" t="s">
        <v>16394</v>
      </c>
      <c r="L5" s="53" t="s">
        <v>16395</v>
      </c>
      <c r="M5" s="53" t="s">
        <v>16396</v>
      </c>
      <c r="N5" s="53" t="s">
        <v>16397</v>
      </c>
    </row>
    <row r="6" spans="1:14">
      <c r="A6" s="13" t="s">
        <v>2260</v>
      </c>
      <c r="B6" s="16" t="s">
        <v>2261</v>
      </c>
      <c r="C6" s="55">
        <v>1.32E-14</v>
      </c>
      <c r="D6" s="16" t="s">
        <v>2093</v>
      </c>
      <c r="E6" s="16" t="s">
        <v>2262</v>
      </c>
      <c r="F6" s="16" t="s">
        <v>2263</v>
      </c>
      <c r="G6" s="16" t="s">
        <v>2264</v>
      </c>
      <c r="H6" s="16" t="s">
        <v>2265</v>
      </c>
      <c r="I6" s="16" t="s">
        <v>2266</v>
      </c>
      <c r="J6" s="16" t="s">
        <v>2267</v>
      </c>
      <c r="K6" s="16" t="s">
        <v>2268</v>
      </c>
      <c r="L6" s="16" t="s">
        <v>2269</v>
      </c>
      <c r="M6" s="16" t="s">
        <v>2270</v>
      </c>
      <c r="N6" s="56" t="s">
        <v>2271</v>
      </c>
    </row>
    <row r="7" spans="1:14">
      <c r="A7" s="13" t="s">
        <v>2272</v>
      </c>
      <c r="B7" s="16" t="s">
        <v>2273</v>
      </c>
      <c r="C7" s="55">
        <v>1.6000000000000001E-14</v>
      </c>
      <c r="D7" s="16" t="s">
        <v>2093</v>
      </c>
      <c r="E7" s="16" t="s">
        <v>2274</v>
      </c>
      <c r="F7" s="16" t="s">
        <v>2275</v>
      </c>
      <c r="G7" s="16" t="s">
        <v>2276</v>
      </c>
      <c r="H7" s="16" t="s">
        <v>2277</v>
      </c>
      <c r="I7" s="16" t="s">
        <v>2278</v>
      </c>
      <c r="J7" s="16" t="s">
        <v>2279</v>
      </c>
      <c r="K7" s="16" t="s">
        <v>2280</v>
      </c>
      <c r="L7" s="16" t="s">
        <v>2281</v>
      </c>
      <c r="M7" s="16" t="s">
        <v>2282</v>
      </c>
      <c r="N7" s="56" t="s">
        <v>2283</v>
      </c>
    </row>
    <row r="8" spans="1:14">
      <c r="A8" s="13" t="s">
        <v>2284</v>
      </c>
      <c r="B8" s="16" t="s">
        <v>2285</v>
      </c>
      <c r="C8" s="55">
        <v>1.6900000000000001E-13</v>
      </c>
      <c r="D8" s="16" t="s">
        <v>2093</v>
      </c>
      <c r="E8" s="16" t="s">
        <v>2286</v>
      </c>
      <c r="F8" s="16" t="s">
        <v>2287</v>
      </c>
      <c r="G8" s="16" t="s">
        <v>2288</v>
      </c>
      <c r="H8" s="16" t="s">
        <v>2289</v>
      </c>
      <c r="I8" s="16" t="s">
        <v>2290</v>
      </c>
      <c r="J8" s="16" t="s">
        <v>2291</v>
      </c>
      <c r="K8" s="16" t="s">
        <v>2292</v>
      </c>
      <c r="L8" s="16" t="s">
        <v>2293</v>
      </c>
      <c r="M8" s="16" t="s">
        <v>2294</v>
      </c>
      <c r="N8" s="56" t="s">
        <v>2295</v>
      </c>
    </row>
    <row r="9" spans="1:14">
      <c r="A9" s="13" t="s">
        <v>2296</v>
      </c>
      <c r="B9" s="16" t="s">
        <v>2297</v>
      </c>
      <c r="C9" s="55">
        <v>4.27E-13</v>
      </c>
      <c r="D9" s="16" t="s">
        <v>2093</v>
      </c>
      <c r="E9" s="16" t="s">
        <v>2298</v>
      </c>
      <c r="F9" s="16" t="s">
        <v>2299</v>
      </c>
      <c r="G9" s="16" t="s">
        <v>2300</v>
      </c>
      <c r="H9" s="16" t="s">
        <v>2301</v>
      </c>
      <c r="I9" s="16" t="s">
        <v>2270</v>
      </c>
      <c r="J9" s="16" t="s">
        <v>2302</v>
      </c>
      <c r="K9" s="16" t="s">
        <v>2303</v>
      </c>
      <c r="L9" s="16" t="s">
        <v>2304</v>
      </c>
      <c r="M9" s="16" t="s">
        <v>2305</v>
      </c>
      <c r="N9" s="56" t="s">
        <v>2306</v>
      </c>
    </row>
    <row r="10" spans="1:14">
      <c r="A10" s="13" t="s">
        <v>2307</v>
      </c>
      <c r="B10" s="16" t="s">
        <v>2308</v>
      </c>
      <c r="C10" s="55">
        <v>6.4099999999999999E-13</v>
      </c>
      <c r="D10" s="16" t="s">
        <v>2093</v>
      </c>
      <c r="E10" s="16" t="s">
        <v>2309</v>
      </c>
      <c r="F10" s="16" t="s">
        <v>2310</v>
      </c>
      <c r="G10" s="16" t="s">
        <v>2311</v>
      </c>
      <c r="H10" s="16" t="s">
        <v>2312</v>
      </c>
      <c r="I10" s="16" t="s">
        <v>2313</v>
      </c>
      <c r="J10" s="16" t="s">
        <v>2314</v>
      </c>
      <c r="K10" s="16" t="s">
        <v>2315</v>
      </c>
      <c r="L10" s="16" t="s">
        <v>2316</v>
      </c>
      <c r="M10" s="16" t="s">
        <v>2317</v>
      </c>
      <c r="N10" s="56" t="s">
        <v>2318</v>
      </c>
    </row>
    <row r="11" spans="1:14">
      <c r="A11" s="13" t="s">
        <v>2319</v>
      </c>
      <c r="B11" s="16" t="s">
        <v>2320</v>
      </c>
      <c r="C11" s="55">
        <v>6.9499999999999997E-13</v>
      </c>
      <c r="D11" s="16" t="s">
        <v>2093</v>
      </c>
      <c r="E11" s="16" t="s">
        <v>2321</v>
      </c>
      <c r="F11" s="16" t="s">
        <v>2302</v>
      </c>
      <c r="G11" s="16" t="s">
        <v>2322</v>
      </c>
      <c r="H11" s="16" t="s">
        <v>2323</v>
      </c>
      <c r="I11" s="16" t="s">
        <v>2324</v>
      </c>
      <c r="J11" s="16" t="s">
        <v>2325</v>
      </c>
      <c r="K11" s="16" t="s">
        <v>2326</v>
      </c>
      <c r="L11" s="16" t="s">
        <v>2327</v>
      </c>
      <c r="M11" s="16" t="s">
        <v>2328</v>
      </c>
      <c r="N11" s="56" t="s">
        <v>2329</v>
      </c>
    </row>
    <row r="12" spans="1:14">
      <c r="A12" s="13" t="s">
        <v>2330</v>
      </c>
      <c r="B12" s="16" t="s">
        <v>2331</v>
      </c>
      <c r="C12" s="55">
        <v>1.98E-12</v>
      </c>
      <c r="D12" s="16" t="s">
        <v>2093</v>
      </c>
      <c r="E12" s="16" t="s">
        <v>2332</v>
      </c>
      <c r="F12" s="16" t="s">
        <v>2333</v>
      </c>
      <c r="G12" s="16" t="s">
        <v>2334</v>
      </c>
      <c r="H12" s="16" t="s">
        <v>2335</v>
      </c>
      <c r="I12" s="16" t="s">
        <v>2336</v>
      </c>
      <c r="J12" s="16" t="s">
        <v>2337</v>
      </c>
      <c r="K12" s="16" t="s">
        <v>2338</v>
      </c>
      <c r="L12" s="16" t="s">
        <v>2339</v>
      </c>
      <c r="M12" s="16" t="s">
        <v>2340</v>
      </c>
      <c r="N12" s="56" t="s">
        <v>2341</v>
      </c>
    </row>
    <row r="13" spans="1:14">
      <c r="A13" s="13" t="s">
        <v>2342</v>
      </c>
      <c r="B13" s="16" t="s">
        <v>2343</v>
      </c>
      <c r="C13" s="55">
        <v>2.5700000000000002E-12</v>
      </c>
      <c r="D13" s="16" t="s">
        <v>2093</v>
      </c>
      <c r="E13" s="16" t="s">
        <v>2344</v>
      </c>
      <c r="F13" s="16" t="s">
        <v>2345</v>
      </c>
      <c r="G13" s="16" t="s">
        <v>2346</v>
      </c>
      <c r="H13" s="16" t="s">
        <v>2347</v>
      </c>
      <c r="I13" s="16" t="s">
        <v>2348</v>
      </c>
      <c r="J13" s="16" t="s">
        <v>2349</v>
      </c>
      <c r="K13" s="16" t="s">
        <v>2350</v>
      </c>
      <c r="L13" s="16" t="s">
        <v>2351</v>
      </c>
      <c r="M13" s="16" t="s">
        <v>2352</v>
      </c>
      <c r="N13" s="56" t="s">
        <v>2353</v>
      </c>
    </row>
    <row r="14" spans="1:14">
      <c r="A14" s="13" t="s">
        <v>2354</v>
      </c>
      <c r="B14" s="16" t="s">
        <v>2355</v>
      </c>
      <c r="C14" s="55">
        <v>5.4699999999999999E-12</v>
      </c>
      <c r="D14" s="16" t="s">
        <v>2093</v>
      </c>
      <c r="E14" s="16" t="s">
        <v>2356</v>
      </c>
      <c r="F14" s="16" t="s">
        <v>2357</v>
      </c>
      <c r="G14" s="16" t="s">
        <v>2358</v>
      </c>
      <c r="H14" s="16" t="s">
        <v>2359</v>
      </c>
      <c r="I14" s="16" t="s">
        <v>2360</v>
      </c>
      <c r="J14" s="16" t="s">
        <v>2361</v>
      </c>
      <c r="K14" s="16" t="s">
        <v>2362</v>
      </c>
      <c r="L14" s="16" t="s">
        <v>2363</v>
      </c>
      <c r="M14" s="16" t="s">
        <v>2364</v>
      </c>
      <c r="N14" s="56" t="s">
        <v>2365</v>
      </c>
    </row>
    <row r="15" spans="1:14">
      <c r="A15" s="13" t="s">
        <v>2366</v>
      </c>
      <c r="B15" s="16" t="s">
        <v>2367</v>
      </c>
      <c r="C15" s="55">
        <v>1.41E-11</v>
      </c>
      <c r="D15" s="16" t="s">
        <v>2093</v>
      </c>
      <c r="E15" s="16" t="s">
        <v>2368</v>
      </c>
      <c r="F15" s="16" t="s">
        <v>2291</v>
      </c>
      <c r="G15" s="16" t="s">
        <v>2369</v>
      </c>
      <c r="H15" s="16" t="s">
        <v>2370</v>
      </c>
      <c r="I15" s="16" t="s">
        <v>2371</v>
      </c>
      <c r="J15" s="16" t="s">
        <v>2372</v>
      </c>
      <c r="K15" s="16" t="s">
        <v>2373</v>
      </c>
      <c r="L15" s="16" t="s">
        <v>2374</v>
      </c>
      <c r="M15" s="16" t="s">
        <v>2375</v>
      </c>
      <c r="N15" s="56" t="s">
        <v>2376</v>
      </c>
    </row>
    <row r="16" spans="1:14">
      <c r="A16" s="13" t="s">
        <v>2377</v>
      </c>
      <c r="B16" s="16" t="s">
        <v>2378</v>
      </c>
      <c r="C16" s="55">
        <v>2.8899999999999998E-11</v>
      </c>
      <c r="D16" s="16" t="s">
        <v>2093</v>
      </c>
      <c r="E16" s="16" t="s">
        <v>2379</v>
      </c>
      <c r="F16" s="16" t="s">
        <v>2380</v>
      </c>
      <c r="G16" s="16" t="s">
        <v>2381</v>
      </c>
      <c r="H16" s="16" t="s">
        <v>2382</v>
      </c>
      <c r="I16" s="16" t="s">
        <v>2383</v>
      </c>
      <c r="J16" s="16" t="s">
        <v>2280</v>
      </c>
      <c r="K16" s="16" t="s">
        <v>2384</v>
      </c>
      <c r="L16" s="16" t="s">
        <v>2385</v>
      </c>
      <c r="M16" s="16" t="s">
        <v>2386</v>
      </c>
      <c r="N16" s="56" t="s">
        <v>2387</v>
      </c>
    </row>
    <row r="17" spans="1:14">
      <c r="A17" s="13" t="s">
        <v>2388</v>
      </c>
      <c r="B17" s="16" t="s">
        <v>2388</v>
      </c>
      <c r="C17" s="55">
        <v>4.2699999999999999E-11</v>
      </c>
      <c r="D17" s="16" t="s">
        <v>2093</v>
      </c>
      <c r="E17" s="16" t="s">
        <v>2389</v>
      </c>
      <c r="F17" s="16" t="s">
        <v>2390</v>
      </c>
      <c r="G17" s="16" t="s">
        <v>2391</v>
      </c>
      <c r="H17" s="16" t="s">
        <v>2392</v>
      </c>
      <c r="I17" s="16" t="s">
        <v>2393</v>
      </c>
      <c r="J17" s="16" t="s">
        <v>2394</v>
      </c>
      <c r="K17" s="16" t="s">
        <v>2395</v>
      </c>
      <c r="L17" s="16" t="s">
        <v>2396</v>
      </c>
      <c r="M17" s="16" t="s">
        <v>2397</v>
      </c>
      <c r="N17" s="56" t="s">
        <v>2398</v>
      </c>
    </row>
    <row r="18" spans="1:14">
      <c r="A18" s="13" t="s">
        <v>2399</v>
      </c>
      <c r="B18" s="16" t="s">
        <v>2400</v>
      </c>
      <c r="C18" s="55">
        <v>5.8599999999999997E-11</v>
      </c>
      <c r="D18" s="16" t="s">
        <v>2093</v>
      </c>
      <c r="E18" s="16" t="s">
        <v>2401</v>
      </c>
      <c r="F18" s="16" t="s">
        <v>2402</v>
      </c>
      <c r="G18" s="16" t="s">
        <v>2403</v>
      </c>
      <c r="H18" s="16" t="s">
        <v>2404</v>
      </c>
      <c r="I18" s="16" t="s">
        <v>2405</v>
      </c>
      <c r="J18" s="16" t="s">
        <v>2406</v>
      </c>
      <c r="K18" s="16" t="s">
        <v>2407</v>
      </c>
      <c r="L18" s="16" t="s">
        <v>2408</v>
      </c>
      <c r="M18" s="16" t="s">
        <v>2409</v>
      </c>
      <c r="N18" s="56" t="s">
        <v>2410</v>
      </c>
    </row>
    <row r="19" spans="1:14">
      <c r="A19" s="13" t="s">
        <v>2411</v>
      </c>
      <c r="B19" s="16" t="s">
        <v>2412</v>
      </c>
      <c r="C19" s="55">
        <v>7.3599999999999997E-11</v>
      </c>
      <c r="D19" s="16" t="s">
        <v>2093</v>
      </c>
      <c r="E19" s="16" t="s">
        <v>2413</v>
      </c>
      <c r="F19" s="16" t="s">
        <v>2414</v>
      </c>
      <c r="G19" s="16" t="s">
        <v>2415</v>
      </c>
      <c r="H19" s="16" t="s">
        <v>2416</v>
      </c>
      <c r="I19" s="16" t="s">
        <v>2292</v>
      </c>
      <c r="J19" s="16" t="s">
        <v>2417</v>
      </c>
      <c r="K19" s="16" t="s">
        <v>2418</v>
      </c>
      <c r="L19" s="16" t="s">
        <v>2419</v>
      </c>
      <c r="M19" s="16" t="s">
        <v>2420</v>
      </c>
      <c r="N19" s="56" t="s">
        <v>2421</v>
      </c>
    </row>
    <row r="20" spans="1:14">
      <c r="A20" s="13" t="s">
        <v>2431</v>
      </c>
      <c r="B20" s="16" t="s">
        <v>2423</v>
      </c>
      <c r="C20" s="55">
        <v>8.9600000000000006E-11</v>
      </c>
      <c r="D20" s="16" t="s">
        <v>2093</v>
      </c>
      <c r="E20" s="16" t="s">
        <v>2424</v>
      </c>
      <c r="F20" s="16" t="s">
        <v>2425</v>
      </c>
      <c r="G20" s="16" t="s">
        <v>2406</v>
      </c>
      <c r="H20" s="16" t="s">
        <v>2426</v>
      </c>
      <c r="I20" s="16" t="s">
        <v>2407</v>
      </c>
      <c r="J20" s="16" t="s">
        <v>2427</v>
      </c>
      <c r="K20" s="16" t="s">
        <v>2428</v>
      </c>
      <c r="L20" s="16" t="s">
        <v>2339</v>
      </c>
      <c r="M20" s="16" t="s">
        <v>2429</v>
      </c>
      <c r="N20" s="56" t="s">
        <v>2430</v>
      </c>
    </row>
    <row r="21" spans="1:14">
      <c r="A21" s="13" t="s">
        <v>2432</v>
      </c>
      <c r="B21" s="16" t="s">
        <v>2433</v>
      </c>
      <c r="C21" s="55">
        <v>8.9600000000000006E-11</v>
      </c>
      <c r="D21" s="16" t="s">
        <v>2093</v>
      </c>
      <c r="E21" s="16" t="s">
        <v>2424</v>
      </c>
      <c r="F21" s="16" t="s">
        <v>2425</v>
      </c>
      <c r="G21" s="16" t="s">
        <v>2406</v>
      </c>
      <c r="H21" s="16" t="s">
        <v>2426</v>
      </c>
      <c r="I21" s="16" t="s">
        <v>2407</v>
      </c>
      <c r="J21" s="16" t="s">
        <v>2427</v>
      </c>
      <c r="K21" s="16" t="s">
        <v>2428</v>
      </c>
      <c r="L21" s="16" t="s">
        <v>2339</v>
      </c>
      <c r="M21" s="16" t="s">
        <v>2429</v>
      </c>
      <c r="N21" s="56" t="s">
        <v>2430</v>
      </c>
    </row>
    <row r="22" spans="1:14">
      <c r="A22" s="13" t="s">
        <v>2422</v>
      </c>
      <c r="B22" s="16" t="s">
        <v>2423</v>
      </c>
      <c r="C22" s="55">
        <v>8.9600000000000006E-11</v>
      </c>
      <c r="D22" s="16" t="s">
        <v>2093</v>
      </c>
      <c r="E22" s="16" t="s">
        <v>2424</v>
      </c>
      <c r="F22" s="16" t="s">
        <v>2425</v>
      </c>
      <c r="G22" s="16" t="s">
        <v>2406</v>
      </c>
      <c r="H22" s="16" t="s">
        <v>2426</v>
      </c>
      <c r="I22" s="16" t="s">
        <v>2407</v>
      </c>
      <c r="J22" s="16" t="s">
        <v>2427</v>
      </c>
      <c r="K22" s="16" t="s">
        <v>2428</v>
      </c>
      <c r="L22" s="16" t="s">
        <v>2339</v>
      </c>
      <c r="M22" s="16" t="s">
        <v>2429</v>
      </c>
      <c r="N22" s="56" t="s">
        <v>2430</v>
      </c>
    </row>
    <row r="23" spans="1:14">
      <c r="A23" s="13" t="s">
        <v>2434</v>
      </c>
      <c r="B23" s="16" t="s">
        <v>2435</v>
      </c>
      <c r="C23" s="55">
        <v>1E-10</v>
      </c>
      <c r="D23" s="16" t="s">
        <v>2093</v>
      </c>
      <c r="E23" s="16" t="s">
        <v>2436</v>
      </c>
      <c r="F23" s="16" t="s">
        <v>2437</v>
      </c>
      <c r="G23" s="16" t="s">
        <v>2438</v>
      </c>
      <c r="H23" s="16" t="s">
        <v>2439</v>
      </c>
      <c r="I23" s="16" t="s">
        <v>2440</v>
      </c>
      <c r="J23" s="16" t="s">
        <v>2441</v>
      </c>
      <c r="K23" s="16" t="s">
        <v>2442</v>
      </c>
      <c r="L23" s="16" t="s">
        <v>2443</v>
      </c>
      <c r="M23" s="16" t="s">
        <v>2444</v>
      </c>
      <c r="N23" s="56" t="s">
        <v>2445</v>
      </c>
    </row>
    <row r="24" spans="1:14">
      <c r="A24" s="13" t="s">
        <v>2446</v>
      </c>
      <c r="B24" s="16" t="s">
        <v>2447</v>
      </c>
      <c r="C24" s="55">
        <v>2.7299999999999999E-10</v>
      </c>
      <c r="D24" s="16" t="s">
        <v>2093</v>
      </c>
      <c r="E24" s="16" t="s">
        <v>2448</v>
      </c>
      <c r="F24" s="16" t="s">
        <v>2449</v>
      </c>
      <c r="G24" s="16" t="s">
        <v>2450</v>
      </c>
      <c r="H24" s="16" t="s">
        <v>2451</v>
      </c>
      <c r="I24" s="16" t="s">
        <v>2452</v>
      </c>
      <c r="J24" s="16" t="s">
        <v>2453</v>
      </c>
      <c r="K24" s="16" t="s">
        <v>2454</v>
      </c>
      <c r="L24" s="16" t="s">
        <v>2455</v>
      </c>
      <c r="M24" s="16" t="s">
        <v>2456</v>
      </c>
      <c r="N24" s="56" t="s">
        <v>2457</v>
      </c>
    </row>
    <row r="25" spans="1:14">
      <c r="A25" s="13" t="s">
        <v>2458</v>
      </c>
      <c r="B25" s="16" t="s">
        <v>2459</v>
      </c>
      <c r="C25" s="55">
        <v>2.8699999999999999E-10</v>
      </c>
      <c r="D25" s="16" t="s">
        <v>2093</v>
      </c>
      <c r="E25" s="16" t="s">
        <v>2460</v>
      </c>
      <c r="F25" s="16" t="s">
        <v>2461</v>
      </c>
      <c r="G25" s="16" t="s">
        <v>2462</v>
      </c>
      <c r="H25" s="16" t="s">
        <v>2463</v>
      </c>
      <c r="I25" s="16" t="s">
        <v>2464</v>
      </c>
      <c r="J25" s="16" t="s">
        <v>2465</v>
      </c>
      <c r="K25" s="16" t="s">
        <v>2466</v>
      </c>
      <c r="L25" s="16" t="s">
        <v>2467</v>
      </c>
      <c r="M25" s="16" t="s">
        <v>2468</v>
      </c>
      <c r="N25" s="56" t="s">
        <v>2469</v>
      </c>
    </row>
    <row r="26" spans="1:14">
      <c r="A26" s="13" t="s">
        <v>2470</v>
      </c>
      <c r="B26" s="16" t="s">
        <v>2470</v>
      </c>
      <c r="C26" s="55">
        <v>8.0100000000000003E-10</v>
      </c>
      <c r="D26" s="16" t="s">
        <v>2093</v>
      </c>
      <c r="E26" s="16" t="s">
        <v>2471</v>
      </c>
      <c r="F26" s="16" t="s">
        <v>2472</v>
      </c>
      <c r="G26" s="16" t="s">
        <v>2473</v>
      </c>
      <c r="H26" s="16" t="s">
        <v>2474</v>
      </c>
      <c r="I26" s="16" t="s">
        <v>2475</v>
      </c>
      <c r="J26" s="16" t="s">
        <v>2476</v>
      </c>
      <c r="K26" s="16" t="s">
        <v>2477</v>
      </c>
      <c r="L26" s="16" t="s">
        <v>2478</v>
      </c>
      <c r="M26" s="16" t="s">
        <v>2479</v>
      </c>
      <c r="N26" s="56" t="s">
        <v>2480</v>
      </c>
    </row>
    <row r="27" spans="1:14">
      <c r="A27" s="13" t="s">
        <v>2481</v>
      </c>
      <c r="B27" s="16" t="s">
        <v>2482</v>
      </c>
      <c r="C27" s="55">
        <v>9.1800000000000004E-10</v>
      </c>
      <c r="D27" s="16" t="s">
        <v>2093</v>
      </c>
      <c r="E27" s="16" t="s">
        <v>2483</v>
      </c>
      <c r="F27" s="16" t="s">
        <v>2484</v>
      </c>
      <c r="G27" s="16" t="s">
        <v>2485</v>
      </c>
      <c r="H27" s="16" t="s">
        <v>2486</v>
      </c>
      <c r="I27" s="16" t="s">
        <v>2487</v>
      </c>
      <c r="J27" s="16" t="s">
        <v>2488</v>
      </c>
      <c r="K27" s="16" t="s">
        <v>2489</v>
      </c>
      <c r="L27" s="16" t="s">
        <v>2490</v>
      </c>
      <c r="M27" s="16" t="s">
        <v>2491</v>
      </c>
      <c r="N27" s="56" t="s">
        <v>2492</v>
      </c>
    </row>
    <row r="28" spans="1:14">
      <c r="A28" s="13" t="s">
        <v>2493</v>
      </c>
      <c r="B28" s="16" t="s">
        <v>2494</v>
      </c>
      <c r="C28" s="55">
        <v>1.0999999999999999E-9</v>
      </c>
      <c r="D28" s="16" t="s">
        <v>2093</v>
      </c>
      <c r="E28" s="16" t="s">
        <v>2495</v>
      </c>
      <c r="F28" s="16" t="s">
        <v>2496</v>
      </c>
      <c r="G28" s="16" t="s">
        <v>2497</v>
      </c>
      <c r="H28" s="16" t="s">
        <v>2498</v>
      </c>
      <c r="I28" s="16" t="s">
        <v>2499</v>
      </c>
      <c r="J28" s="16" t="s">
        <v>2500</v>
      </c>
      <c r="K28" s="16" t="s">
        <v>2501</v>
      </c>
      <c r="L28" s="16" t="s">
        <v>2502</v>
      </c>
      <c r="M28" s="16" t="s">
        <v>2503</v>
      </c>
      <c r="N28" s="56" t="s">
        <v>2504</v>
      </c>
    </row>
    <row r="29" spans="1:14">
      <c r="A29" s="13" t="s">
        <v>2505</v>
      </c>
      <c r="B29" s="16" t="s">
        <v>2506</v>
      </c>
      <c r="C29" s="55">
        <v>1.1700000000000001E-9</v>
      </c>
      <c r="D29" s="16" t="s">
        <v>2093</v>
      </c>
      <c r="E29" s="16" t="s">
        <v>2507</v>
      </c>
      <c r="F29" s="16" t="s">
        <v>2508</v>
      </c>
      <c r="G29" s="16" t="s">
        <v>2509</v>
      </c>
      <c r="H29" s="16" t="s">
        <v>2510</v>
      </c>
      <c r="I29" s="16" t="s">
        <v>2511</v>
      </c>
      <c r="J29" s="16" t="s">
        <v>2512</v>
      </c>
      <c r="K29" s="16" t="s">
        <v>2454</v>
      </c>
      <c r="L29" s="16" t="s">
        <v>2455</v>
      </c>
      <c r="M29" s="16" t="s">
        <v>2513</v>
      </c>
      <c r="N29" s="56" t="s">
        <v>2514</v>
      </c>
    </row>
    <row r="30" spans="1:14">
      <c r="A30" s="13" t="s">
        <v>2515</v>
      </c>
      <c r="B30" s="16" t="s">
        <v>2516</v>
      </c>
      <c r="C30" s="55">
        <v>1.4700000000000001E-9</v>
      </c>
      <c r="D30" s="16" t="s">
        <v>2093</v>
      </c>
      <c r="E30" s="16" t="s">
        <v>2517</v>
      </c>
      <c r="F30" s="16" t="s">
        <v>2518</v>
      </c>
      <c r="G30" s="16" t="s">
        <v>2519</v>
      </c>
      <c r="H30" s="16" t="s">
        <v>2520</v>
      </c>
      <c r="I30" s="16" t="s">
        <v>2521</v>
      </c>
      <c r="J30" s="16" t="s">
        <v>2522</v>
      </c>
      <c r="K30" s="16" t="s">
        <v>2523</v>
      </c>
      <c r="L30" s="16" t="s">
        <v>2524</v>
      </c>
      <c r="M30" s="16" t="s">
        <v>2328</v>
      </c>
      <c r="N30" s="56" t="s">
        <v>2525</v>
      </c>
    </row>
    <row r="31" spans="1:14">
      <c r="A31" s="13" t="s">
        <v>2526</v>
      </c>
      <c r="B31" s="16" t="s">
        <v>2527</v>
      </c>
      <c r="C31" s="55">
        <v>1.7200000000000001E-9</v>
      </c>
      <c r="D31" s="16" t="s">
        <v>2093</v>
      </c>
      <c r="E31" s="16" t="s">
        <v>2528</v>
      </c>
      <c r="F31" s="16" t="s">
        <v>2529</v>
      </c>
      <c r="G31" s="16" t="s">
        <v>2530</v>
      </c>
      <c r="H31" s="16" t="s">
        <v>2361</v>
      </c>
      <c r="I31" s="16" t="s">
        <v>2531</v>
      </c>
      <c r="J31" s="16" t="s">
        <v>2424</v>
      </c>
      <c r="K31" s="16" t="s">
        <v>2532</v>
      </c>
      <c r="L31" s="16" t="s">
        <v>2533</v>
      </c>
      <c r="M31" s="16" t="s">
        <v>2534</v>
      </c>
      <c r="N31" s="56" t="s">
        <v>2535</v>
      </c>
    </row>
    <row r="32" spans="1:14">
      <c r="A32" s="13" t="s">
        <v>2536</v>
      </c>
      <c r="B32" s="16" t="s">
        <v>2537</v>
      </c>
      <c r="C32" s="55">
        <v>2.1000000000000002E-9</v>
      </c>
      <c r="D32" s="16" t="s">
        <v>2093</v>
      </c>
      <c r="E32" s="16" t="s">
        <v>2538</v>
      </c>
      <c r="F32" s="16" t="s">
        <v>2539</v>
      </c>
      <c r="G32" s="16" t="s">
        <v>2406</v>
      </c>
      <c r="H32" s="16" t="s">
        <v>2540</v>
      </c>
      <c r="I32" s="16" t="s">
        <v>2541</v>
      </c>
      <c r="J32" s="16" t="s">
        <v>2542</v>
      </c>
      <c r="K32" s="16" t="s">
        <v>2409</v>
      </c>
      <c r="L32" s="16" t="s">
        <v>2543</v>
      </c>
      <c r="M32" s="16" t="s">
        <v>2544</v>
      </c>
      <c r="N32" s="56" t="s">
        <v>2545</v>
      </c>
    </row>
    <row r="33" spans="1:14">
      <c r="A33" s="13" t="s">
        <v>2546</v>
      </c>
      <c r="B33" s="16" t="s">
        <v>2547</v>
      </c>
      <c r="C33" s="55">
        <v>2.6200000000000001E-9</v>
      </c>
      <c r="D33" s="16" t="s">
        <v>2093</v>
      </c>
      <c r="E33" s="16" t="s">
        <v>2548</v>
      </c>
      <c r="F33" s="16" t="s">
        <v>2549</v>
      </c>
      <c r="G33" s="16" t="s">
        <v>2550</v>
      </c>
      <c r="H33" s="16" t="s">
        <v>2551</v>
      </c>
      <c r="I33" s="16" t="s">
        <v>2552</v>
      </c>
      <c r="J33" s="16" t="s">
        <v>2553</v>
      </c>
      <c r="K33" s="16" t="s">
        <v>2554</v>
      </c>
      <c r="L33" s="16" t="s">
        <v>2555</v>
      </c>
      <c r="M33" s="16" t="s">
        <v>2556</v>
      </c>
      <c r="N33" s="56" t="s">
        <v>2557</v>
      </c>
    </row>
    <row r="34" spans="1:14">
      <c r="A34" s="13" t="s">
        <v>2558</v>
      </c>
      <c r="B34" s="16" t="s">
        <v>2559</v>
      </c>
      <c r="C34" s="55">
        <v>3.0600000000000002E-9</v>
      </c>
      <c r="D34" s="16" t="s">
        <v>2093</v>
      </c>
      <c r="E34" s="16" t="s">
        <v>2560</v>
      </c>
      <c r="F34" s="16" t="s">
        <v>2561</v>
      </c>
      <c r="G34" s="16" t="s">
        <v>2562</v>
      </c>
      <c r="H34" s="16" t="s">
        <v>2563</v>
      </c>
      <c r="I34" s="16" t="s">
        <v>2564</v>
      </c>
      <c r="J34" s="16" t="s">
        <v>2565</v>
      </c>
      <c r="K34" s="16" t="s">
        <v>2566</v>
      </c>
      <c r="L34" s="16" t="s">
        <v>2567</v>
      </c>
      <c r="M34" s="16" t="s">
        <v>2568</v>
      </c>
      <c r="N34" s="56" t="s">
        <v>2569</v>
      </c>
    </row>
    <row r="35" spans="1:14">
      <c r="A35" s="13" t="s">
        <v>2570</v>
      </c>
      <c r="B35" s="16" t="s">
        <v>2571</v>
      </c>
      <c r="C35" s="55">
        <v>3.6399999999999998E-9</v>
      </c>
      <c r="D35" s="16" t="s">
        <v>2093</v>
      </c>
      <c r="E35" s="16" t="s">
        <v>2572</v>
      </c>
      <c r="F35" s="16" t="s">
        <v>2573</v>
      </c>
      <c r="G35" s="16" t="s">
        <v>2574</v>
      </c>
      <c r="H35" s="16" t="s">
        <v>2454</v>
      </c>
      <c r="I35" s="16" t="s">
        <v>2575</v>
      </c>
      <c r="J35" s="16" t="s">
        <v>2576</v>
      </c>
      <c r="K35" s="16" t="s">
        <v>2577</v>
      </c>
      <c r="L35" s="16" t="s">
        <v>2578</v>
      </c>
      <c r="M35" s="16" t="s">
        <v>2579</v>
      </c>
      <c r="N35" s="56" t="s">
        <v>2580</v>
      </c>
    </row>
    <row r="36" spans="1:14">
      <c r="A36" s="13" t="s">
        <v>2581</v>
      </c>
      <c r="B36" s="16" t="s">
        <v>2582</v>
      </c>
      <c r="C36" s="55">
        <v>3.72E-9</v>
      </c>
      <c r="D36" s="16" t="s">
        <v>2093</v>
      </c>
      <c r="E36" s="16" t="s">
        <v>2583</v>
      </c>
      <c r="F36" s="16" t="s">
        <v>2584</v>
      </c>
      <c r="G36" s="16" t="s">
        <v>2585</v>
      </c>
      <c r="H36" s="16" t="s">
        <v>2107</v>
      </c>
      <c r="I36" s="16" t="s">
        <v>2586</v>
      </c>
      <c r="J36" s="16" t="s">
        <v>2587</v>
      </c>
      <c r="K36" s="16" t="s">
        <v>2588</v>
      </c>
      <c r="L36" s="16" t="s">
        <v>2589</v>
      </c>
      <c r="M36" s="16" t="s">
        <v>2133</v>
      </c>
      <c r="N36" s="56" t="s">
        <v>2590</v>
      </c>
    </row>
    <row r="37" spans="1:14">
      <c r="A37" s="13" t="s">
        <v>2591</v>
      </c>
      <c r="B37" s="16" t="s">
        <v>2592</v>
      </c>
      <c r="C37" s="55">
        <v>3.8600000000000003E-9</v>
      </c>
      <c r="D37" s="16" t="s">
        <v>2093</v>
      </c>
      <c r="E37" s="16" t="s">
        <v>2593</v>
      </c>
      <c r="F37" s="16" t="s">
        <v>2358</v>
      </c>
      <c r="G37" s="16" t="s">
        <v>2361</v>
      </c>
      <c r="H37" s="16" t="s">
        <v>2594</v>
      </c>
      <c r="I37" s="16" t="s">
        <v>2359</v>
      </c>
      <c r="J37" s="16" t="s">
        <v>2595</v>
      </c>
      <c r="K37" s="16" t="s">
        <v>2514</v>
      </c>
      <c r="L37" s="16" t="s">
        <v>2596</v>
      </c>
      <c r="M37" s="16" t="s">
        <v>2597</v>
      </c>
      <c r="N37" s="56" t="s">
        <v>2598</v>
      </c>
    </row>
    <row r="38" spans="1:14">
      <c r="A38" s="13" t="s">
        <v>2599</v>
      </c>
      <c r="B38" s="16" t="s">
        <v>2600</v>
      </c>
      <c r="C38" s="55">
        <v>3.8899999999999996E-9</v>
      </c>
      <c r="D38" s="16" t="s">
        <v>2093</v>
      </c>
      <c r="E38" s="16" t="s">
        <v>2601</v>
      </c>
      <c r="F38" s="16" t="s">
        <v>2357</v>
      </c>
      <c r="G38" s="16" t="s">
        <v>2602</v>
      </c>
      <c r="H38" s="16" t="s">
        <v>2603</v>
      </c>
      <c r="I38" s="16" t="s">
        <v>2404</v>
      </c>
      <c r="J38" s="16" t="s">
        <v>2604</v>
      </c>
      <c r="K38" s="16" t="s">
        <v>2605</v>
      </c>
      <c r="L38" s="16" t="s">
        <v>2606</v>
      </c>
      <c r="M38" s="16" t="s">
        <v>2607</v>
      </c>
      <c r="N38" s="56" t="s">
        <v>2608</v>
      </c>
    </row>
    <row r="39" spans="1:14">
      <c r="A39" s="13" t="s">
        <v>2609</v>
      </c>
      <c r="B39" s="16" t="s">
        <v>2610</v>
      </c>
      <c r="C39" s="55">
        <v>3.9499999999999998E-9</v>
      </c>
      <c r="D39" s="16" t="s">
        <v>2093</v>
      </c>
      <c r="E39" s="16" t="s">
        <v>2611</v>
      </c>
      <c r="F39" s="16" t="s">
        <v>2612</v>
      </c>
      <c r="G39" s="16" t="s">
        <v>2613</v>
      </c>
      <c r="H39" s="16" t="s">
        <v>2614</v>
      </c>
      <c r="I39" s="16" t="s">
        <v>2615</v>
      </c>
      <c r="J39" s="16" t="s">
        <v>2616</v>
      </c>
      <c r="K39" s="16" t="s">
        <v>2617</v>
      </c>
      <c r="L39" s="16" t="s">
        <v>2618</v>
      </c>
      <c r="M39" s="16" t="s">
        <v>2619</v>
      </c>
      <c r="N39" s="56" t="s">
        <v>2620</v>
      </c>
    </row>
    <row r="40" spans="1:14">
      <c r="A40" s="13" t="s">
        <v>2621</v>
      </c>
      <c r="B40" s="16" t="s">
        <v>2622</v>
      </c>
      <c r="C40" s="55">
        <v>4.18E-9</v>
      </c>
      <c r="D40" s="16" t="s">
        <v>2093</v>
      </c>
      <c r="E40" s="16" t="s">
        <v>2623</v>
      </c>
      <c r="F40" s="16" t="s">
        <v>2624</v>
      </c>
      <c r="G40" s="16" t="s">
        <v>2625</v>
      </c>
      <c r="H40" s="16" t="s">
        <v>2626</v>
      </c>
      <c r="I40" s="16" t="s">
        <v>2627</v>
      </c>
      <c r="J40" s="16" t="s">
        <v>2628</v>
      </c>
      <c r="K40" s="16" t="s">
        <v>2629</v>
      </c>
      <c r="L40" s="16" t="s">
        <v>2630</v>
      </c>
      <c r="M40" s="16" t="s">
        <v>2631</v>
      </c>
      <c r="N40" s="56" t="s">
        <v>2632</v>
      </c>
    </row>
    <row r="41" spans="1:14">
      <c r="A41" s="13" t="s">
        <v>2633</v>
      </c>
      <c r="B41" s="16" t="s">
        <v>2633</v>
      </c>
      <c r="C41" s="55">
        <v>5.5999999999999997E-9</v>
      </c>
      <c r="D41" s="16" t="s">
        <v>2093</v>
      </c>
      <c r="E41" s="16" t="s">
        <v>2634</v>
      </c>
      <c r="F41" s="16" t="s">
        <v>2635</v>
      </c>
      <c r="G41" s="16" t="s">
        <v>2636</v>
      </c>
      <c r="H41" s="16" t="s">
        <v>2637</v>
      </c>
      <c r="I41" s="16" t="s">
        <v>2638</v>
      </c>
      <c r="J41" s="16" t="s">
        <v>2395</v>
      </c>
      <c r="K41" s="16" t="s">
        <v>2639</v>
      </c>
      <c r="L41" s="16" t="s">
        <v>2640</v>
      </c>
      <c r="M41" s="16" t="s">
        <v>2641</v>
      </c>
      <c r="N41" s="56" t="s">
        <v>2429</v>
      </c>
    </row>
    <row r="42" spans="1:14">
      <c r="A42" s="13" t="s">
        <v>2642</v>
      </c>
      <c r="B42" s="16" t="s">
        <v>2643</v>
      </c>
      <c r="C42" s="55">
        <v>5.7399999999999996E-9</v>
      </c>
      <c r="D42" s="16" t="s">
        <v>2093</v>
      </c>
      <c r="E42" s="16" t="s">
        <v>2644</v>
      </c>
      <c r="F42" s="16" t="s">
        <v>2645</v>
      </c>
      <c r="G42" s="16" t="s">
        <v>2646</v>
      </c>
      <c r="H42" s="16" t="s">
        <v>2647</v>
      </c>
      <c r="I42" s="16" t="s">
        <v>2648</v>
      </c>
      <c r="J42" s="16" t="s">
        <v>2496</v>
      </c>
      <c r="K42" s="16" t="s">
        <v>2615</v>
      </c>
      <c r="L42" s="16" t="s">
        <v>2453</v>
      </c>
      <c r="M42" s="16" t="s">
        <v>2649</v>
      </c>
      <c r="N42" s="56" t="s">
        <v>2650</v>
      </c>
    </row>
    <row r="43" spans="1:14">
      <c r="A43" s="13" t="s">
        <v>2651</v>
      </c>
      <c r="B43" s="16" t="s">
        <v>2652</v>
      </c>
      <c r="C43" s="55">
        <v>6.9100000000000003E-9</v>
      </c>
      <c r="D43" s="16" t="s">
        <v>2093</v>
      </c>
      <c r="E43" s="16" t="s">
        <v>2653</v>
      </c>
      <c r="F43" s="16" t="s">
        <v>2654</v>
      </c>
      <c r="G43" s="16" t="s">
        <v>2655</v>
      </c>
      <c r="H43" s="16" t="s">
        <v>2132</v>
      </c>
      <c r="I43" s="16" t="s">
        <v>2656</v>
      </c>
      <c r="J43" s="16" t="s">
        <v>2113</v>
      </c>
      <c r="K43" s="16" t="s">
        <v>2657</v>
      </c>
      <c r="L43" s="16" t="s">
        <v>2658</v>
      </c>
      <c r="M43" s="16" t="s">
        <v>2659</v>
      </c>
      <c r="N43" s="56" t="s">
        <v>2660</v>
      </c>
    </row>
    <row r="44" spans="1:14">
      <c r="A44" s="13" t="s">
        <v>2661</v>
      </c>
      <c r="B44" s="16" t="s">
        <v>2662</v>
      </c>
      <c r="C44" s="55">
        <v>7.5800000000000007E-9</v>
      </c>
      <c r="D44" s="16" t="s">
        <v>2093</v>
      </c>
      <c r="E44" s="16" t="s">
        <v>2663</v>
      </c>
      <c r="F44" s="16" t="s">
        <v>2393</v>
      </c>
      <c r="G44" s="16" t="s">
        <v>2664</v>
      </c>
      <c r="H44" s="16" t="s">
        <v>2665</v>
      </c>
      <c r="I44" s="16" t="s">
        <v>2666</v>
      </c>
      <c r="J44" s="16" t="s">
        <v>2553</v>
      </c>
      <c r="K44" s="16" t="s">
        <v>2667</v>
      </c>
      <c r="L44" s="16" t="s">
        <v>2668</v>
      </c>
      <c r="M44" s="16" t="s">
        <v>2534</v>
      </c>
      <c r="N44" s="56" t="s">
        <v>2669</v>
      </c>
    </row>
    <row r="45" spans="1:14">
      <c r="A45" s="13" t="s">
        <v>2670</v>
      </c>
      <c r="B45" s="16" t="s">
        <v>2671</v>
      </c>
      <c r="C45" s="55">
        <v>7.5900000000000005E-9</v>
      </c>
      <c r="D45" s="16" t="s">
        <v>2093</v>
      </c>
      <c r="E45" s="16" t="s">
        <v>2513</v>
      </c>
      <c r="F45" s="16" t="s">
        <v>2371</v>
      </c>
      <c r="G45" s="16" t="s">
        <v>2269</v>
      </c>
      <c r="H45" s="16" t="s">
        <v>2672</v>
      </c>
      <c r="I45" s="16" t="s">
        <v>2673</v>
      </c>
      <c r="J45" s="16" t="s">
        <v>2674</v>
      </c>
      <c r="K45" s="16" t="s">
        <v>2675</v>
      </c>
      <c r="L45" s="16" t="s">
        <v>2676</v>
      </c>
      <c r="M45" s="16" t="s">
        <v>2535</v>
      </c>
      <c r="N45" s="56" t="s">
        <v>2677</v>
      </c>
    </row>
    <row r="46" spans="1:14">
      <c r="A46" s="13" t="s">
        <v>2678</v>
      </c>
      <c r="B46" s="16" t="s">
        <v>2678</v>
      </c>
      <c r="C46" s="55">
        <v>7.8000000000000004E-9</v>
      </c>
      <c r="D46" s="16" t="s">
        <v>2093</v>
      </c>
      <c r="E46" s="16" t="s">
        <v>2679</v>
      </c>
      <c r="F46" s="16" t="s">
        <v>2680</v>
      </c>
      <c r="G46" s="16" t="s">
        <v>2681</v>
      </c>
      <c r="H46" s="16" t="s">
        <v>2682</v>
      </c>
      <c r="I46" s="16" t="s">
        <v>2683</v>
      </c>
      <c r="J46" s="16" t="s">
        <v>2684</v>
      </c>
      <c r="K46" s="16" t="s">
        <v>2685</v>
      </c>
      <c r="L46" s="16" t="s">
        <v>2395</v>
      </c>
      <c r="M46" s="16" t="s">
        <v>2686</v>
      </c>
      <c r="N46" s="56" t="s">
        <v>2687</v>
      </c>
    </row>
    <row r="47" spans="1:14">
      <c r="A47" s="13" t="s">
        <v>2688</v>
      </c>
      <c r="B47" s="16" t="s">
        <v>2689</v>
      </c>
      <c r="C47" s="55">
        <v>8.1899999999999992E-9</v>
      </c>
      <c r="D47" s="16" t="s">
        <v>2093</v>
      </c>
      <c r="E47" s="16" t="s">
        <v>2690</v>
      </c>
      <c r="F47" s="16" t="s">
        <v>2594</v>
      </c>
      <c r="G47" s="16" t="s">
        <v>2691</v>
      </c>
      <c r="H47" s="16" t="s">
        <v>2692</v>
      </c>
      <c r="I47" s="16" t="s">
        <v>2693</v>
      </c>
      <c r="J47" s="16" t="s">
        <v>2694</v>
      </c>
      <c r="K47" s="16" t="s">
        <v>2695</v>
      </c>
      <c r="L47" s="16" t="s">
        <v>2696</v>
      </c>
      <c r="M47" s="16" t="s">
        <v>2697</v>
      </c>
      <c r="N47" s="56" t="s">
        <v>2698</v>
      </c>
    </row>
    <row r="48" spans="1:14">
      <c r="A48" s="13" t="s">
        <v>2699</v>
      </c>
      <c r="B48" s="16" t="s">
        <v>2700</v>
      </c>
      <c r="C48" s="55">
        <v>8.7799999999999999E-9</v>
      </c>
      <c r="D48" s="16" t="s">
        <v>2093</v>
      </c>
      <c r="E48" s="16" t="s">
        <v>2701</v>
      </c>
      <c r="F48" s="16" t="s">
        <v>2356</v>
      </c>
      <c r="G48" s="16" t="s">
        <v>2702</v>
      </c>
      <c r="H48" s="16" t="s">
        <v>2500</v>
      </c>
      <c r="I48" s="16" t="s">
        <v>2425</v>
      </c>
      <c r="J48" s="16" t="s">
        <v>2539</v>
      </c>
      <c r="K48" s="16" t="s">
        <v>2703</v>
      </c>
      <c r="L48" s="16" t="s">
        <v>2704</v>
      </c>
      <c r="M48" s="16" t="s">
        <v>2705</v>
      </c>
      <c r="N48" s="56" t="s">
        <v>2429</v>
      </c>
    </row>
    <row r="49" spans="1:14">
      <c r="A49" s="13" t="s">
        <v>2706</v>
      </c>
      <c r="B49" s="16" t="s">
        <v>2707</v>
      </c>
      <c r="C49" s="55">
        <v>9.3800000000000003E-9</v>
      </c>
      <c r="D49" s="16" t="s">
        <v>2093</v>
      </c>
      <c r="E49" s="16" t="s">
        <v>2708</v>
      </c>
      <c r="F49" s="16" t="s">
        <v>2709</v>
      </c>
      <c r="G49" s="16" t="s">
        <v>2710</v>
      </c>
      <c r="H49" s="16" t="s">
        <v>2711</v>
      </c>
      <c r="I49" s="16" t="s">
        <v>2712</v>
      </c>
      <c r="J49" s="16" t="s">
        <v>2713</v>
      </c>
      <c r="K49" s="16" t="s">
        <v>2714</v>
      </c>
      <c r="L49" s="16" t="s">
        <v>2715</v>
      </c>
      <c r="M49" s="16" t="s">
        <v>2464</v>
      </c>
      <c r="N49" s="56" t="s">
        <v>2716</v>
      </c>
    </row>
    <row r="50" spans="1:14">
      <c r="A50" s="13" t="s">
        <v>2717</v>
      </c>
      <c r="B50" s="16" t="s">
        <v>2717</v>
      </c>
      <c r="C50" s="55">
        <v>9.7900000000000003E-9</v>
      </c>
      <c r="D50" s="16" t="s">
        <v>2093</v>
      </c>
      <c r="E50" s="16" t="s">
        <v>2718</v>
      </c>
      <c r="F50" s="16" t="s">
        <v>2719</v>
      </c>
      <c r="G50" s="16" t="s">
        <v>2720</v>
      </c>
      <c r="H50" s="16" t="s">
        <v>2721</v>
      </c>
      <c r="I50" s="16" t="s">
        <v>2722</v>
      </c>
      <c r="J50" s="16" t="s">
        <v>2723</v>
      </c>
      <c r="K50" s="16" t="s">
        <v>2724</v>
      </c>
      <c r="L50" s="16" t="s">
        <v>2725</v>
      </c>
      <c r="M50" s="16" t="s">
        <v>2726</v>
      </c>
      <c r="N50" s="56" t="s">
        <v>2727</v>
      </c>
    </row>
    <row r="51" spans="1:14">
      <c r="A51" s="13" t="s">
        <v>2728</v>
      </c>
      <c r="B51" s="16" t="s">
        <v>2729</v>
      </c>
      <c r="C51" s="55">
        <v>1.07E-8</v>
      </c>
      <c r="D51" s="16" t="s">
        <v>2093</v>
      </c>
      <c r="E51" s="16" t="s">
        <v>2730</v>
      </c>
      <c r="F51" s="16" t="s">
        <v>2731</v>
      </c>
      <c r="G51" s="16" t="s">
        <v>2732</v>
      </c>
      <c r="H51" s="16" t="s">
        <v>2733</v>
      </c>
      <c r="I51" s="16" t="s">
        <v>2734</v>
      </c>
      <c r="J51" s="16" t="s">
        <v>2452</v>
      </c>
      <c r="K51" s="16" t="s">
        <v>2735</v>
      </c>
      <c r="L51" s="16" t="s">
        <v>2616</v>
      </c>
      <c r="M51" s="16" t="s">
        <v>2649</v>
      </c>
      <c r="N51" s="56" t="s">
        <v>2736</v>
      </c>
    </row>
    <row r="52" spans="1:14">
      <c r="A52" s="13" t="s">
        <v>2737</v>
      </c>
      <c r="B52" s="16" t="s">
        <v>2738</v>
      </c>
      <c r="C52" s="55">
        <v>1.0800000000000001E-8</v>
      </c>
      <c r="D52" s="16" t="s">
        <v>2093</v>
      </c>
      <c r="E52" s="16" t="s">
        <v>2262</v>
      </c>
      <c r="F52" s="16" t="s">
        <v>2739</v>
      </c>
      <c r="G52" s="16" t="s">
        <v>2740</v>
      </c>
      <c r="H52" s="16" t="s">
        <v>2741</v>
      </c>
      <c r="I52" s="16" t="s">
        <v>2742</v>
      </c>
      <c r="J52" s="16" t="s">
        <v>2743</v>
      </c>
      <c r="K52" s="16" t="s">
        <v>2358</v>
      </c>
      <c r="L52" s="16" t="s">
        <v>2615</v>
      </c>
      <c r="M52" s="16" t="s">
        <v>2649</v>
      </c>
      <c r="N52" s="56" t="s">
        <v>2744</v>
      </c>
    </row>
    <row r="53" spans="1:14">
      <c r="A53" s="13" t="s">
        <v>2745</v>
      </c>
      <c r="B53" s="16" t="s">
        <v>2746</v>
      </c>
      <c r="C53" s="55">
        <v>1.0999999999999999E-8</v>
      </c>
      <c r="D53" s="16" t="s">
        <v>2093</v>
      </c>
      <c r="E53" s="16" t="s">
        <v>2747</v>
      </c>
      <c r="F53" s="16" t="s">
        <v>2748</v>
      </c>
      <c r="G53" s="16" t="s">
        <v>2749</v>
      </c>
      <c r="H53" s="16" t="s">
        <v>2750</v>
      </c>
      <c r="I53" s="16" t="s">
        <v>2751</v>
      </c>
      <c r="J53" s="16" t="s">
        <v>2752</v>
      </c>
      <c r="K53" s="16" t="s">
        <v>2753</v>
      </c>
      <c r="L53" s="16" t="s">
        <v>2754</v>
      </c>
      <c r="M53" s="16" t="s">
        <v>2125</v>
      </c>
      <c r="N53" s="56" t="s">
        <v>2755</v>
      </c>
    </row>
    <row r="54" spans="1:14">
      <c r="A54" s="13" t="s">
        <v>2756</v>
      </c>
      <c r="B54" s="16" t="s">
        <v>2757</v>
      </c>
      <c r="C54" s="55">
        <v>1.13E-8</v>
      </c>
      <c r="D54" s="16" t="s">
        <v>2093</v>
      </c>
      <c r="E54" s="16" t="s">
        <v>2758</v>
      </c>
      <c r="F54" s="16" t="s">
        <v>2759</v>
      </c>
      <c r="G54" s="16" t="s">
        <v>2760</v>
      </c>
      <c r="H54" s="16" t="s">
        <v>2761</v>
      </c>
      <c r="I54" s="16" t="s">
        <v>2762</v>
      </c>
      <c r="J54" s="16" t="s">
        <v>2763</v>
      </c>
      <c r="K54" s="16" t="s">
        <v>2764</v>
      </c>
      <c r="L54" s="16" t="s">
        <v>2765</v>
      </c>
      <c r="M54" s="16" t="s">
        <v>2766</v>
      </c>
      <c r="N54" s="56" t="s">
        <v>2767</v>
      </c>
    </row>
    <row r="55" spans="1:14">
      <c r="A55" s="13" t="s">
        <v>2768</v>
      </c>
      <c r="B55" s="16" t="s">
        <v>2769</v>
      </c>
      <c r="C55" s="55">
        <v>1.16E-8</v>
      </c>
      <c r="D55" s="16" t="s">
        <v>2093</v>
      </c>
      <c r="E55" s="16" t="s">
        <v>2414</v>
      </c>
      <c r="F55" s="16" t="s">
        <v>2770</v>
      </c>
      <c r="G55" s="16" t="s">
        <v>2771</v>
      </c>
      <c r="H55" s="16" t="s">
        <v>2772</v>
      </c>
      <c r="I55" s="16" t="s">
        <v>2773</v>
      </c>
      <c r="J55" s="16" t="s">
        <v>2774</v>
      </c>
      <c r="K55" s="16" t="s">
        <v>2690</v>
      </c>
      <c r="L55" s="16" t="s">
        <v>2554</v>
      </c>
      <c r="M55" s="16" t="s">
        <v>2595</v>
      </c>
      <c r="N55" s="56" t="s">
        <v>2775</v>
      </c>
    </row>
    <row r="56" spans="1:14">
      <c r="A56" s="13" t="s">
        <v>2776</v>
      </c>
      <c r="B56" s="16" t="s">
        <v>2777</v>
      </c>
      <c r="C56" s="55">
        <v>1.1700000000000001E-8</v>
      </c>
      <c r="D56" s="16" t="s">
        <v>2093</v>
      </c>
      <c r="E56" s="16" t="s">
        <v>2778</v>
      </c>
      <c r="F56" s="16" t="s">
        <v>2779</v>
      </c>
      <c r="G56" s="16" t="s">
        <v>2780</v>
      </c>
      <c r="H56" s="16" t="s">
        <v>2665</v>
      </c>
      <c r="I56" s="16" t="s">
        <v>2454</v>
      </c>
      <c r="J56" s="16" t="s">
        <v>2781</v>
      </c>
      <c r="K56" s="16" t="s">
        <v>2302</v>
      </c>
      <c r="L56" s="16" t="s">
        <v>2782</v>
      </c>
      <c r="M56" s="16" t="s">
        <v>2783</v>
      </c>
      <c r="N56" s="56" t="s">
        <v>2784</v>
      </c>
    </row>
    <row r="57" spans="1:14">
      <c r="A57" s="13" t="s">
        <v>2785</v>
      </c>
      <c r="B57" s="16" t="s">
        <v>2786</v>
      </c>
      <c r="C57" s="55">
        <v>1.2299999999999999E-8</v>
      </c>
      <c r="D57" s="16" t="s">
        <v>2093</v>
      </c>
      <c r="E57" s="16" t="s">
        <v>2787</v>
      </c>
      <c r="F57" s="16" t="s">
        <v>2788</v>
      </c>
      <c r="G57" s="16" t="s">
        <v>2789</v>
      </c>
      <c r="H57" s="16" t="s">
        <v>2790</v>
      </c>
      <c r="I57" s="16" t="s">
        <v>2708</v>
      </c>
      <c r="J57" s="16" t="s">
        <v>2160</v>
      </c>
      <c r="K57" s="16" t="s">
        <v>2791</v>
      </c>
      <c r="L57" s="16" t="s">
        <v>2792</v>
      </c>
      <c r="M57" s="16" t="s">
        <v>2793</v>
      </c>
      <c r="N57" s="56" t="s">
        <v>2794</v>
      </c>
    </row>
    <row r="58" spans="1:14">
      <c r="A58" s="13" t="s">
        <v>2795</v>
      </c>
      <c r="B58" s="16" t="s">
        <v>2796</v>
      </c>
      <c r="C58" s="55">
        <v>1.35E-8</v>
      </c>
      <c r="D58" s="16" t="s">
        <v>2093</v>
      </c>
      <c r="E58" s="16" t="s">
        <v>2797</v>
      </c>
      <c r="F58" s="16" t="s">
        <v>2798</v>
      </c>
      <c r="G58" s="16" t="s">
        <v>2799</v>
      </c>
      <c r="H58" s="16" t="s">
        <v>2800</v>
      </c>
      <c r="I58" s="16" t="s">
        <v>2801</v>
      </c>
      <c r="J58" s="16" t="s">
        <v>2802</v>
      </c>
      <c r="K58" s="16" t="s">
        <v>2803</v>
      </c>
      <c r="L58" s="16" t="s">
        <v>2351</v>
      </c>
      <c r="M58" s="16" t="s">
        <v>2804</v>
      </c>
      <c r="N58" s="56" t="s">
        <v>2805</v>
      </c>
    </row>
    <row r="59" spans="1:14">
      <c r="A59" s="13" t="s">
        <v>2806</v>
      </c>
      <c r="B59" s="16" t="s">
        <v>2807</v>
      </c>
      <c r="C59" s="55">
        <v>1.3799999999999999E-8</v>
      </c>
      <c r="D59" s="16" t="s">
        <v>2093</v>
      </c>
      <c r="E59" s="16" t="s">
        <v>2808</v>
      </c>
      <c r="F59" s="16" t="s">
        <v>2809</v>
      </c>
      <c r="G59" s="16" t="s">
        <v>2302</v>
      </c>
      <c r="H59" s="16" t="s">
        <v>2810</v>
      </c>
      <c r="I59" s="16" t="s">
        <v>2811</v>
      </c>
      <c r="J59" s="16" t="s">
        <v>2812</v>
      </c>
      <c r="K59" s="16" t="s">
        <v>2813</v>
      </c>
      <c r="L59" s="16" t="s">
        <v>2814</v>
      </c>
      <c r="M59" s="16" t="s">
        <v>2815</v>
      </c>
      <c r="N59" s="56" t="s">
        <v>2816</v>
      </c>
    </row>
    <row r="60" spans="1:14">
      <c r="A60" s="13" t="s">
        <v>2817</v>
      </c>
      <c r="B60" s="16" t="s">
        <v>2818</v>
      </c>
      <c r="C60" s="55">
        <v>1.3799999999999999E-8</v>
      </c>
      <c r="D60" s="16" t="s">
        <v>2093</v>
      </c>
      <c r="E60" s="16" t="s">
        <v>2545</v>
      </c>
      <c r="F60" s="16" t="s">
        <v>2819</v>
      </c>
      <c r="G60" s="16" t="s">
        <v>2820</v>
      </c>
      <c r="H60" s="16" t="s">
        <v>2821</v>
      </c>
      <c r="I60" s="16" t="s">
        <v>2822</v>
      </c>
      <c r="J60" s="16" t="s">
        <v>2823</v>
      </c>
      <c r="K60" s="16" t="s">
        <v>2824</v>
      </c>
      <c r="L60" s="16" t="s">
        <v>2825</v>
      </c>
      <c r="M60" s="16" t="s">
        <v>2826</v>
      </c>
      <c r="N60" s="56" t="s">
        <v>2827</v>
      </c>
    </row>
    <row r="61" spans="1:14">
      <c r="A61" s="13" t="s">
        <v>2828</v>
      </c>
      <c r="B61" s="16" t="s">
        <v>2829</v>
      </c>
      <c r="C61" s="55">
        <v>1.42E-8</v>
      </c>
      <c r="D61" s="16" t="s">
        <v>2093</v>
      </c>
      <c r="E61" s="16" t="s">
        <v>2830</v>
      </c>
      <c r="F61" s="16" t="s">
        <v>2831</v>
      </c>
      <c r="G61" s="16" t="s">
        <v>2832</v>
      </c>
      <c r="H61" s="16" t="s">
        <v>2520</v>
      </c>
      <c r="I61" s="16" t="s">
        <v>2833</v>
      </c>
      <c r="J61" s="16" t="s">
        <v>2834</v>
      </c>
      <c r="K61" s="16" t="s">
        <v>2835</v>
      </c>
      <c r="L61" s="16" t="s">
        <v>2836</v>
      </c>
      <c r="M61" s="16" t="s">
        <v>2837</v>
      </c>
      <c r="N61" s="56" t="s">
        <v>2838</v>
      </c>
    </row>
    <row r="62" spans="1:14">
      <c r="A62" s="13" t="s">
        <v>2839</v>
      </c>
      <c r="B62" s="16" t="s">
        <v>2839</v>
      </c>
      <c r="C62" s="55">
        <v>1.4500000000000001E-8</v>
      </c>
      <c r="D62" s="16" t="s">
        <v>2093</v>
      </c>
      <c r="E62" s="16" t="s">
        <v>2840</v>
      </c>
      <c r="F62" s="16" t="s">
        <v>2841</v>
      </c>
      <c r="G62" s="16" t="s">
        <v>2842</v>
      </c>
      <c r="H62" s="16" t="s">
        <v>2843</v>
      </c>
      <c r="I62" s="16" t="s">
        <v>2844</v>
      </c>
      <c r="J62" s="16" t="s">
        <v>2640</v>
      </c>
      <c r="K62" s="16" t="s">
        <v>2721</v>
      </c>
      <c r="L62" s="16" t="s">
        <v>2845</v>
      </c>
      <c r="M62" s="16" t="s">
        <v>2723</v>
      </c>
      <c r="N62" s="56" t="s">
        <v>2846</v>
      </c>
    </row>
    <row r="63" spans="1:14">
      <c r="A63" s="13" t="s">
        <v>2847</v>
      </c>
      <c r="B63" s="16" t="s">
        <v>2848</v>
      </c>
      <c r="C63" s="55">
        <v>1.46E-8</v>
      </c>
      <c r="D63" s="16" t="s">
        <v>2093</v>
      </c>
      <c r="E63" s="16" t="s">
        <v>2644</v>
      </c>
      <c r="F63" s="16" t="s">
        <v>2849</v>
      </c>
      <c r="G63" s="16" t="s">
        <v>2646</v>
      </c>
      <c r="H63" s="16" t="s">
        <v>2648</v>
      </c>
      <c r="I63" s="16" t="s">
        <v>2647</v>
      </c>
      <c r="J63" s="16" t="s">
        <v>2743</v>
      </c>
      <c r="K63" s="16" t="s">
        <v>2358</v>
      </c>
      <c r="L63" s="16" t="s">
        <v>2615</v>
      </c>
      <c r="M63" s="16" t="s">
        <v>2649</v>
      </c>
      <c r="N63" s="56" t="s">
        <v>2850</v>
      </c>
    </row>
    <row r="64" spans="1:14">
      <c r="A64" s="13" t="s">
        <v>2851</v>
      </c>
      <c r="B64" s="16" t="s">
        <v>2852</v>
      </c>
      <c r="C64" s="55">
        <v>1.4999999999999999E-8</v>
      </c>
      <c r="D64" s="16" t="s">
        <v>2093</v>
      </c>
      <c r="E64" s="16" t="s">
        <v>2853</v>
      </c>
      <c r="F64" s="16" t="s">
        <v>2854</v>
      </c>
      <c r="G64" s="16" t="s">
        <v>2855</v>
      </c>
      <c r="H64" s="16" t="s">
        <v>2803</v>
      </c>
      <c r="I64" s="16" t="s">
        <v>2856</v>
      </c>
      <c r="J64" s="16" t="s">
        <v>2351</v>
      </c>
      <c r="K64" s="16" t="s">
        <v>2857</v>
      </c>
      <c r="L64" s="16" t="s">
        <v>2858</v>
      </c>
      <c r="M64" s="16" t="s">
        <v>2859</v>
      </c>
      <c r="N64" s="56" t="s">
        <v>2860</v>
      </c>
    </row>
    <row r="65" spans="1:14">
      <c r="A65" s="13" t="s">
        <v>2861</v>
      </c>
      <c r="B65" s="16" t="s">
        <v>2862</v>
      </c>
      <c r="C65" s="55">
        <v>1.6899999999999999E-8</v>
      </c>
      <c r="D65" s="16" t="s">
        <v>2093</v>
      </c>
      <c r="E65" s="16" t="s">
        <v>2357</v>
      </c>
      <c r="F65" s="16" t="s">
        <v>2402</v>
      </c>
      <c r="G65" s="16" t="s">
        <v>2677</v>
      </c>
      <c r="H65" s="16" t="s">
        <v>2863</v>
      </c>
      <c r="I65" s="16" t="s">
        <v>2864</v>
      </c>
      <c r="J65" s="16" t="s">
        <v>2865</v>
      </c>
      <c r="K65" s="16" t="s">
        <v>2866</v>
      </c>
      <c r="L65" s="16" t="s">
        <v>2867</v>
      </c>
      <c r="M65" s="16" t="s">
        <v>2868</v>
      </c>
      <c r="N65" s="56" t="s">
        <v>2869</v>
      </c>
    </row>
    <row r="66" spans="1:14">
      <c r="A66" s="13" t="s">
        <v>2870</v>
      </c>
      <c r="B66" s="16" t="s">
        <v>2871</v>
      </c>
      <c r="C66" s="55">
        <v>1.8299999999999998E-8</v>
      </c>
      <c r="D66" s="16" t="s">
        <v>2093</v>
      </c>
      <c r="E66" s="16" t="s">
        <v>2872</v>
      </c>
      <c r="F66" s="16" t="s">
        <v>2873</v>
      </c>
      <c r="G66" s="16" t="s">
        <v>2874</v>
      </c>
      <c r="H66" s="16" t="s">
        <v>2605</v>
      </c>
      <c r="I66" s="16" t="s">
        <v>2875</v>
      </c>
      <c r="J66" s="16" t="s">
        <v>2534</v>
      </c>
      <c r="K66" s="16" t="s">
        <v>2876</v>
      </c>
      <c r="L66" s="16" t="s">
        <v>2877</v>
      </c>
      <c r="M66" s="16" t="s">
        <v>2878</v>
      </c>
      <c r="N66" s="56" t="s">
        <v>2879</v>
      </c>
    </row>
    <row r="67" spans="1:14">
      <c r="A67" s="13" t="s">
        <v>2880</v>
      </c>
      <c r="B67" s="16" t="s">
        <v>2881</v>
      </c>
      <c r="C67" s="55">
        <v>1.8699999999999999E-8</v>
      </c>
      <c r="D67" s="16" t="s">
        <v>2093</v>
      </c>
      <c r="E67" s="16" t="s">
        <v>2424</v>
      </c>
      <c r="F67" s="16" t="s">
        <v>2538</v>
      </c>
      <c r="G67" s="16" t="s">
        <v>2882</v>
      </c>
      <c r="H67" s="16" t="s">
        <v>2539</v>
      </c>
      <c r="I67" s="16" t="s">
        <v>2883</v>
      </c>
      <c r="J67" s="16" t="s">
        <v>2429</v>
      </c>
      <c r="K67" s="16" t="s">
        <v>2475</v>
      </c>
      <c r="L67" s="16" t="s">
        <v>2884</v>
      </c>
      <c r="M67" s="16" t="s">
        <v>2885</v>
      </c>
      <c r="N67" s="56" t="s">
        <v>2886</v>
      </c>
    </row>
    <row r="68" spans="1:14">
      <c r="A68" s="13" t="s">
        <v>2887</v>
      </c>
      <c r="B68" s="16" t="s">
        <v>2888</v>
      </c>
      <c r="C68" s="55">
        <v>2.0199999999999999E-8</v>
      </c>
      <c r="D68" s="16" t="s">
        <v>2093</v>
      </c>
      <c r="E68" s="16" t="s">
        <v>2889</v>
      </c>
      <c r="F68" s="16" t="s">
        <v>2890</v>
      </c>
      <c r="G68" s="16" t="s">
        <v>2891</v>
      </c>
      <c r="H68" s="16" t="s">
        <v>2892</v>
      </c>
      <c r="I68" s="16" t="s">
        <v>2549</v>
      </c>
      <c r="J68" s="16" t="s">
        <v>2893</v>
      </c>
      <c r="K68" s="16" t="s">
        <v>2894</v>
      </c>
      <c r="L68" s="16" t="s">
        <v>2895</v>
      </c>
      <c r="M68" s="16" t="s">
        <v>2267</v>
      </c>
      <c r="N68" s="56" t="s">
        <v>2896</v>
      </c>
    </row>
    <row r="69" spans="1:14">
      <c r="A69" s="13" t="s">
        <v>2897</v>
      </c>
      <c r="B69" s="16" t="s">
        <v>2898</v>
      </c>
      <c r="C69" s="55">
        <v>2.0400000000000001E-8</v>
      </c>
      <c r="D69" s="16" t="s">
        <v>2093</v>
      </c>
      <c r="E69" s="16" t="s">
        <v>2899</v>
      </c>
      <c r="F69" s="16" t="s">
        <v>2900</v>
      </c>
      <c r="G69" s="16" t="s">
        <v>2901</v>
      </c>
      <c r="H69" s="16" t="s">
        <v>2902</v>
      </c>
      <c r="I69" s="16" t="s">
        <v>2903</v>
      </c>
      <c r="J69" s="16" t="s">
        <v>2904</v>
      </c>
      <c r="K69" s="16" t="s">
        <v>2905</v>
      </c>
      <c r="L69" s="16" t="s">
        <v>2906</v>
      </c>
      <c r="M69" s="16" t="s">
        <v>2907</v>
      </c>
      <c r="N69" s="56" t="s">
        <v>2908</v>
      </c>
    </row>
    <row r="70" spans="1:14">
      <c r="A70" s="13" t="s">
        <v>2918</v>
      </c>
      <c r="B70" s="16" t="s">
        <v>2918</v>
      </c>
      <c r="C70" s="55">
        <v>2.1299999999999999E-8</v>
      </c>
      <c r="D70" s="16" t="s">
        <v>2093</v>
      </c>
      <c r="E70" s="16" t="s">
        <v>2910</v>
      </c>
      <c r="F70" s="16" t="s">
        <v>2473</v>
      </c>
      <c r="G70" s="16" t="s">
        <v>2911</v>
      </c>
      <c r="H70" s="16" t="s">
        <v>2912</v>
      </c>
      <c r="I70" s="16" t="s">
        <v>2477</v>
      </c>
      <c r="J70" s="16" t="s">
        <v>2913</v>
      </c>
      <c r="K70" s="16" t="s">
        <v>2914</v>
      </c>
      <c r="L70" s="16" t="s">
        <v>2915</v>
      </c>
      <c r="M70" s="16" t="s">
        <v>2916</v>
      </c>
      <c r="N70" s="56" t="s">
        <v>2917</v>
      </c>
    </row>
    <row r="71" spans="1:14">
      <c r="A71" s="13" t="s">
        <v>2909</v>
      </c>
      <c r="B71" s="16" t="s">
        <v>2909</v>
      </c>
      <c r="C71" s="55">
        <v>2.1299999999999999E-8</v>
      </c>
      <c r="D71" s="16" t="s">
        <v>2093</v>
      </c>
      <c r="E71" s="16" t="s">
        <v>2910</v>
      </c>
      <c r="F71" s="16" t="s">
        <v>2473</v>
      </c>
      <c r="G71" s="16" t="s">
        <v>2911</v>
      </c>
      <c r="H71" s="16" t="s">
        <v>2912</v>
      </c>
      <c r="I71" s="16" t="s">
        <v>2477</v>
      </c>
      <c r="J71" s="16" t="s">
        <v>2913</v>
      </c>
      <c r="K71" s="16" t="s">
        <v>2914</v>
      </c>
      <c r="L71" s="16" t="s">
        <v>2915</v>
      </c>
      <c r="M71" s="16" t="s">
        <v>2916</v>
      </c>
      <c r="N71" s="56" t="s">
        <v>2917</v>
      </c>
    </row>
    <row r="72" spans="1:14">
      <c r="A72" s="13" t="s">
        <v>2919</v>
      </c>
      <c r="B72" s="16" t="s">
        <v>2920</v>
      </c>
      <c r="C72" s="55">
        <v>2.1600000000000002E-8</v>
      </c>
      <c r="D72" s="16" t="s">
        <v>2093</v>
      </c>
      <c r="E72" s="16" t="s">
        <v>2921</v>
      </c>
      <c r="F72" s="16" t="s">
        <v>2922</v>
      </c>
      <c r="G72" s="16" t="s">
        <v>2923</v>
      </c>
      <c r="H72" s="16" t="s">
        <v>2924</v>
      </c>
      <c r="I72" s="16" t="s">
        <v>2925</v>
      </c>
      <c r="J72" s="16" t="s">
        <v>2926</v>
      </c>
      <c r="K72" s="16" t="s">
        <v>2927</v>
      </c>
      <c r="L72" s="16" t="s">
        <v>2928</v>
      </c>
      <c r="M72" s="16" t="s">
        <v>2929</v>
      </c>
      <c r="N72" s="56" t="s">
        <v>2930</v>
      </c>
    </row>
    <row r="73" spans="1:14">
      <c r="A73" s="13" t="s">
        <v>2931</v>
      </c>
      <c r="B73" s="16" t="s">
        <v>2932</v>
      </c>
      <c r="C73" s="55">
        <v>2.3499999999999999E-8</v>
      </c>
      <c r="D73" s="16" t="s">
        <v>2093</v>
      </c>
      <c r="E73" s="16" t="s">
        <v>2933</v>
      </c>
      <c r="F73" s="16" t="s">
        <v>2934</v>
      </c>
      <c r="G73" s="16" t="s">
        <v>2935</v>
      </c>
      <c r="H73" s="16" t="s">
        <v>2936</v>
      </c>
      <c r="I73" s="16" t="s">
        <v>2830</v>
      </c>
      <c r="J73" s="16" t="s">
        <v>2361</v>
      </c>
      <c r="K73" s="16" t="s">
        <v>2937</v>
      </c>
      <c r="L73" s="16" t="s">
        <v>2938</v>
      </c>
      <c r="M73" s="16" t="s">
        <v>2271</v>
      </c>
      <c r="N73" s="56" t="s">
        <v>2939</v>
      </c>
    </row>
    <row r="74" spans="1:14">
      <c r="A74" s="13" t="s">
        <v>2940</v>
      </c>
      <c r="B74" s="16" t="s">
        <v>2941</v>
      </c>
      <c r="C74" s="55">
        <v>2.6799999999999998E-8</v>
      </c>
      <c r="D74" s="16" t="s">
        <v>2093</v>
      </c>
      <c r="E74" s="16" t="s">
        <v>2942</v>
      </c>
      <c r="F74" s="16" t="s">
        <v>2943</v>
      </c>
      <c r="G74" s="16" t="s">
        <v>2944</v>
      </c>
      <c r="H74" s="16" t="s">
        <v>2406</v>
      </c>
      <c r="I74" s="16" t="s">
        <v>2945</v>
      </c>
      <c r="J74" s="16" t="s">
        <v>2946</v>
      </c>
      <c r="K74" s="16" t="s">
        <v>2947</v>
      </c>
      <c r="L74" s="16" t="s">
        <v>2948</v>
      </c>
      <c r="M74" s="16" t="s">
        <v>2949</v>
      </c>
      <c r="N74" s="56" t="s">
        <v>2564</v>
      </c>
    </row>
    <row r="75" spans="1:14">
      <c r="A75" s="13" t="s">
        <v>2950</v>
      </c>
      <c r="B75" s="16" t="s">
        <v>2951</v>
      </c>
      <c r="C75" s="55">
        <v>2.96E-8</v>
      </c>
      <c r="D75" s="16" t="s">
        <v>2093</v>
      </c>
      <c r="E75" s="16" t="s">
        <v>2952</v>
      </c>
      <c r="F75" s="16" t="s">
        <v>2953</v>
      </c>
      <c r="G75" s="16" t="s">
        <v>2954</v>
      </c>
      <c r="H75" s="16" t="s">
        <v>2955</v>
      </c>
      <c r="I75" s="16" t="s">
        <v>2956</v>
      </c>
      <c r="J75" s="16" t="s">
        <v>2607</v>
      </c>
      <c r="K75" s="16" t="s">
        <v>2957</v>
      </c>
      <c r="L75" s="16" t="s">
        <v>2958</v>
      </c>
      <c r="M75" s="16" t="s">
        <v>2541</v>
      </c>
      <c r="N75" s="56" t="s">
        <v>2959</v>
      </c>
    </row>
    <row r="76" spans="1:14">
      <c r="A76" s="13" t="s">
        <v>2960</v>
      </c>
      <c r="B76" s="16" t="s">
        <v>2961</v>
      </c>
      <c r="C76" s="55">
        <v>2.96E-8</v>
      </c>
      <c r="D76" s="16" t="s">
        <v>2093</v>
      </c>
      <c r="E76" s="16" t="s">
        <v>2962</v>
      </c>
      <c r="F76" s="16" t="s">
        <v>2963</v>
      </c>
      <c r="G76" s="16" t="s">
        <v>2964</v>
      </c>
      <c r="H76" s="16" t="s">
        <v>2690</v>
      </c>
      <c r="I76" s="16" t="s">
        <v>2665</v>
      </c>
      <c r="J76" s="16" t="s">
        <v>2965</v>
      </c>
      <c r="K76" s="16" t="s">
        <v>2966</v>
      </c>
      <c r="L76" s="16" t="s">
        <v>2967</v>
      </c>
      <c r="M76" s="16" t="s">
        <v>2968</v>
      </c>
      <c r="N76" s="56" t="s">
        <v>2969</v>
      </c>
    </row>
    <row r="77" spans="1:14">
      <c r="A77" s="13" t="s">
        <v>2970</v>
      </c>
      <c r="B77" s="16" t="s">
        <v>2971</v>
      </c>
      <c r="C77" s="55">
        <v>2.9799999999999999E-8</v>
      </c>
      <c r="D77" s="16" t="s">
        <v>2093</v>
      </c>
      <c r="E77" s="16" t="s">
        <v>2872</v>
      </c>
      <c r="F77" s="16" t="s">
        <v>2739</v>
      </c>
      <c r="G77" s="16" t="s">
        <v>2890</v>
      </c>
      <c r="H77" s="16" t="s">
        <v>2510</v>
      </c>
      <c r="I77" s="16" t="s">
        <v>2497</v>
      </c>
      <c r="J77" s="16" t="s">
        <v>2972</v>
      </c>
      <c r="K77" s="16" t="s">
        <v>2371</v>
      </c>
      <c r="L77" s="16" t="s">
        <v>2744</v>
      </c>
      <c r="M77" s="16" t="s">
        <v>2375</v>
      </c>
      <c r="N77" s="56" t="s">
        <v>2973</v>
      </c>
    </row>
    <row r="78" spans="1:14">
      <c r="A78" s="13" t="s">
        <v>2974</v>
      </c>
      <c r="B78" s="16" t="s">
        <v>2975</v>
      </c>
      <c r="C78" s="55">
        <v>3.0400000000000001E-8</v>
      </c>
      <c r="D78" s="16" t="s">
        <v>2093</v>
      </c>
      <c r="E78" s="16" t="s">
        <v>2976</v>
      </c>
      <c r="F78" s="16" t="s">
        <v>2136</v>
      </c>
      <c r="G78" s="16" t="s">
        <v>2977</v>
      </c>
      <c r="H78" s="16" t="s">
        <v>2978</v>
      </c>
      <c r="I78" s="16" t="s">
        <v>2979</v>
      </c>
      <c r="J78" s="16" t="s">
        <v>2980</v>
      </c>
      <c r="K78" s="16" t="s">
        <v>2981</v>
      </c>
      <c r="L78" s="16" t="s">
        <v>2982</v>
      </c>
      <c r="M78" s="16" t="s">
        <v>2983</v>
      </c>
      <c r="N78" s="56" t="s">
        <v>2984</v>
      </c>
    </row>
    <row r="79" spans="1:14">
      <c r="A79" s="13" t="s">
        <v>2985</v>
      </c>
      <c r="B79" s="16" t="s">
        <v>2986</v>
      </c>
      <c r="C79" s="55">
        <v>3.33E-8</v>
      </c>
      <c r="D79" s="16" t="s">
        <v>2093</v>
      </c>
      <c r="E79" s="16" t="s">
        <v>2987</v>
      </c>
      <c r="F79" s="16" t="s">
        <v>2988</v>
      </c>
      <c r="G79" s="16" t="s">
        <v>2989</v>
      </c>
      <c r="H79" s="16" t="s">
        <v>2990</v>
      </c>
      <c r="I79" s="16" t="s">
        <v>2991</v>
      </c>
      <c r="J79" s="16" t="s">
        <v>2992</v>
      </c>
      <c r="K79" s="16" t="s">
        <v>2598</v>
      </c>
      <c r="L79" s="16" t="s">
        <v>2993</v>
      </c>
      <c r="M79" s="16" t="s">
        <v>2994</v>
      </c>
      <c r="N79" s="56" t="s">
        <v>2995</v>
      </c>
    </row>
    <row r="80" spans="1:14">
      <c r="A80" s="13" t="s">
        <v>2996</v>
      </c>
      <c r="B80" s="16" t="s">
        <v>2997</v>
      </c>
      <c r="C80" s="55">
        <v>3.5399999999999999E-8</v>
      </c>
      <c r="D80" s="16" t="s">
        <v>2093</v>
      </c>
      <c r="E80" s="16" t="s">
        <v>2593</v>
      </c>
      <c r="F80" s="16" t="s">
        <v>2357</v>
      </c>
      <c r="G80" s="16" t="s">
        <v>2998</v>
      </c>
      <c r="H80" s="16" t="s">
        <v>2424</v>
      </c>
      <c r="I80" s="16" t="s">
        <v>2531</v>
      </c>
      <c r="J80" s="16" t="s">
        <v>2999</v>
      </c>
      <c r="K80" s="16" t="s">
        <v>2812</v>
      </c>
      <c r="L80" s="16" t="s">
        <v>3000</v>
      </c>
      <c r="M80" s="16" t="s">
        <v>3001</v>
      </c>
      <c r="N80" s="56" t="s">
        <v>3002</v>
      </c>
    </row>
    <row r="81" spans="1:14">
      <c r="A81" s="13" t="s">
        <v>3003</v>
      </c>
      <c r="B81" s="16" t="s">
        <v>3004</v>
      </c>
      <c r="C81" s="55">
        <v>3.5999999999999998E-8</v>
      </c>
      <c r="D81" s="16" t="s">
        <v>2093</v>
      </c>
      <c r="E81" s="16" t="s">
        <v>3005</v>
      </c>
      <c r="F81" s="16" t="s">
        <v>2529</v>
      </c>
      <c r="G81" s="16" t="s">
        <v>3006</v>
      </c>
      <c r="H81" s="16" t="s">
        <v>3007</v>
      </c>
      <c r="I81" s="16" t="s">
        <v>2596</v>
      </c>
      <c r="J81" s="16" t="s">
        <v>3008</v>
      </c>
      <c r="K81" s="16" t="s">
        <v>2650</v>
      </c>
      <c r="L81" s="16" t="s">
        <v>3009</v>
      </c>
      <c r="M81" s="16" t="s">
        <v>2812</v>
      </c>
      <c r="N81" s="56" t="s">
        <v>3010</v>
      </c>
    </row>
    <row r="82" spans="1:14">
      <c r="A82" s="13" t="s">
        <v>3011</v>
      </c>
      <c r="B82" s="16" t="s">
        <v>3012</v>
      </c>
      <c r="C82" s="55">
        <v>3.99E-8</v>
      </c>
      <c r="D82" s="16" t="s">
        <v>2093</v>
      </c>
      <c r="E82" s="16" t="s">
        <v>3013</v>
      </c>
      <c r="F82" s="16" t="s">
        <v>3014</v>
      </c>
      <c r="G82" s="16" t="s">
        <v>3015</v>
      </c>
      <c r="H82" s="16" t="s">
        <v>3016</v>
      </c>
      <c r="I82" s="16" t="s">
        <v>3017</v>
      </c>
      <c r="J82" s="16" t="s">
        <v>2925</v>
      </c>
      <c r="K82" s="16" t="s">
        <v>3018</v>
      </c>
      <c r="L82" s="16" t="s">
        <v>3019</v>
      </c>
      <c r="M82" s="16" t="s">
        <v>2438</v>
      </c>
      <c r="N82" s="56" t="s">
        <v>3020</v>
      </c>
    </row>
    <row r="83" spans="1:14">
      <c r="A83" s="13" t="s">
        <v>3021</v>
      </c>
      <c r="B83" s="16" t="s">
        <v>3022</v>
      </c>
      <c r="C83" s="55">
        <v>4.0000000000000001E-8</v>
      </c>
      <c r="D83" s="16" t="s">
        <v>2093</v>
      </c>
      <c r="E83" s="16" t="s">
        <v>3023</v>
      </c>
      <c r="F83" s="16" t="s">
        <v>3024</v>
      </c>
      <c r="G83" s="16" t="s">
        <v>3025</v>
      </c>
      <c r="H83" s="16" t="s">
        <v>3026</v>
      </c>
      <c r="I83" s="16" t="s">
        <v>3027</v>
      </c>
      <c r="J83" s="16" t="s">
        <v>2113</v>
      </c>
      <c r="K83" s="16" t="s">
        <v>3028</v>
      </c>
      <c r="L83" s="16" t="s">
        <v>3029</v>
      </c>
      <c r="M83" s="16" t="s">
        <v>3030</v>
      </c>
      <c r="N83" s="56" t="s">
        <v>3031</v>
      </c>
    </row>
    <row r="84" spans="1:14">
      <c r="A84" s="13" t="s">
        <v>3032</v>
      </c>
      <c r="B84" s="16" t="s">
        <v>3033</v>
      </c>
      <c r="C84" s="55">
        <v>4.0100000000000002E-8</v>
      </c>
      <c r="D84" s="16" t="s">
        <v>2093</v>
      </c>
      <c r="E84" s="16" t="s">
        <v>3034</v>
      </c>
      <c r="F84" s="16" t="s">
        <v>2360</v>
      </c>
      <c r="G84" s="16" t="s">
        <v>2690</v>
      </c>
      <c r="H84" s="16" t="s">
        <v>3035</v>
      </c>
      <c r="I84" s="16" t="s">
        <v>2531</v>
      </c>
      <c r="J84" s="16" t="s">
        <v>3036</v>
      </c>
      <c r="K84" s="16" t="s">
        <v>3037</v>
      </c>
      <c r="L84" s="16" t="s">
        <v>2539</v>
      </c>
      <c r="M84" s="16" t="s">
        <v>2865</v>
      </c>
      <c r="N84" s="56" t="s">
        <v>3038</v>
      </c>
    </row>
    <row r="85" spans="1:14">
      <c r="A85" s="13" t="s">
        <v>3039</v>
      </c>
      <c r="B85" s="16" t="s">
        <v>3040</v>
      </c>
      <c r="C85" s="55">
        <v>4.1099999999999997E-8</v>
      </c>
      <c r="D85" s="16" t="s">
        <v>2093</v>
      </c>
      <c r="E85" s="16" t="s">
        <v>3041</v>
      </c>
      <c r="F85" s="16" t="s">
        <v>3042</v>
      </c>
      <c r="G85" s="16" t="s">
        <v>3043</v>
      </c>
      <c r="H85" s="16" t="s">
        <v>3044</v>
      </c>
      <c r="I85" s="16" t="s">
        <v>3045</v>
      </c>
      <c r="J85" s="16" t="s">
        <v>3046</v>
      </c>
      <c r="K85" s="16" t="s">
        <v>3047</v>
      </c>
      <c r="L85" s="16" t="s">
        <v>3048</v>
      </c>
      <c r="M85" s="16" t="s">
        <v>3049</v>
      </c>
      <c r="N85" s="56" t="s">
        <v>3050</v>
      </c>
    </row>
    <row r="86" spans="1:14">
      <c r="A86" s="13" t="s">
        <v>3051</v>
      </c>
      <c r="B86" s="16" t="s">
        <v>3052</v>
      </c>
      <c r="C86" s="55">
        <v>4.4899999999999998E-8</v>
      </c>
      <c r="D86" s="16" t="s">
        <v>2093</v>
      </c>
      <c r="E86" s="16" t="s">
        <v>3053</v>
      </c>
      <c r="F86" s="16" t="s">
        <v>3054</v>
      </c>
      <c r="G86" s="16" t="s">
        <v>2596</v>
      </c>
      <c r="H86" s="16" t="s">
        <v>3055</v>
      </c>
      <c r="I86" s="16" t="s">
        <v>3056</v>
      </c>
      <c r="J86" s="16" t="s">
        <v>3057</v>
      </c>
      <c r="K86" s="16" t="s">
        <v>3058</v>
      </c>
      <c r="L86" s="16" t="s">
        <v>3059</v>
      </c>
      <c r="M86" s="16" t="s">
        <v>3060</v>
      </c>
      <c r="N86" s="56" t="s">
        <v>2823</v>
      </c>
    </row>
    <row r="87" spans="1:14">
      <c r="A87" s="13" t="s">
        <v>3061</v>
      </c>
      <c r="B87" s="16" t="s">
        <v>3062</v>
      </c>
      <c r="C87" s="55">
        <v>5.0799999999999998E-8</v>
      </c>
      <c r="D87" s="16" t="s">
        <v>2093</v>
      </c>
      <c r="E87" s="16" t="s">
        <v>3063</v>
      </c>
      <c r="F87" s="16" t="s">
        <v>3064</v>
      </c>
      <c r="G87" s="16" t="s">
        <v>3065</v>
      </c>
      <c r="H87" s="16" t="s">
        <v>3066</v>
      </c>
      <c r="I87" s="16" t="s">
        <v>3067</v>
      </c>
      <c r="J87" s="16" t="s">
        <v>3068</v>
      </c>
      <c r="K87" s="16" t="s">
        <v>3069</v>
      </c>
      <c r="L87" s="16" t="s">
        <v>3070</v>
      </c>
      <c r="M87" s="16" t="s">
        <v>3071</v>
      </c>
      <c r="N87" s="56" t="s">
        <v>3072</v>
      </c>
    </row>
    <row r="88" spans="1:14">
      <c r="A88" s="13" t="s">
        <v>3073</v>
      </c>
      <c r="B88" s="16" t="s">
        <v>3074</v>
      </c>
      <c r="C88" s="55">
        <v>5.0899999999999999E-8</v>
      </c>
      <c r="D88" s="16" t="s">
        <v>2093</v>
      </c>
      <c r="E88" s="16" t="s">
        <v>2657</v>
      </c>
      <c r="F88" s="16" t="s">
        <v>3075</v>
      </c>
      <c r="G88" s="16" t="s">
        <v>3076</v>
      </c>
      <c r="H88" s="16" t="s">
        <v>3077</v>
      </c>
      <c r="I88" s="16" t="s">
        <v>3078</v>
      </c>
      <c r="J88" s="16" t="s">
        <v>3079</v>
      </c>
      <c r="K88" s="16" t="s">
        <v>2488</v>
      </c>
      <c r="L88" s="16" t="s">
        <v>3080</v>
      </c>
      <c r="M88" s="16" t="s">
        <v>3081</v>
      </c>
      <c r="N88" s="56" t="s">
        <v>3082</v>
      </c>
    </row>
    <row r="89" spans="1:14">
      <c r="A89" s="13" t="s">
        <v>3083</v>
      </c>
      <c r="B89" s="16" t="s">
        <v>3084</v>
      </c>
      <c r="C89" s="55">
        <v>5.2299999999999998E-8</v>
      </c>
      <c r="D89" s="16" t="s">
        <v>2093</v>
      </c>
      <c r="E89" s="16" t="s">
        <v>3085</v>
      </c>
      <c r="F89" s="16" t="s">
        <v>2604</v>
      </c>
      <c r="G89" s="16" t="s">
        <v>2351</v>
      </c>
      <c r="H89" s="16" t="s">
        <v>3086</v>
      </c>
      <c r="I89" s="16" t="s">
        <v>3087</v>
      </c>
      <c r="J89" s="16" t="s">
        <v>3088</v>
      </c>
      <c r="K89" s="16" t="s">
        <v>3089</v>
      </c>
      <c r="L89" s="16" t="s">
        <v>3090</v>
      </c>
      <c r="M89" s="16" t="s">
        <v>3091</v>
      </c>
      <c r="N89" s="56" t="s">
        <v>3092</v>
      </c>
    </row>
    <row r="90" spans="1:14">
      <c r="A90" s="13" t="s">
        <v>3093</v>
      </c>
      <c r="B90" s="16" t="s">
        <v>3094</v>
      </c>
      <c r="C90" s="55">
        <v>5.6599999999999997E-8</v>
      </c>
      <c r="D90" s="16" t="s">
        <v>2093</v>
      </c>
      <c r="E90" s="16" t="s">
        <v>3095</v>
      </c>
      <c r="F90" s="16" t="s">
        <v>3096</v>
      </c>
      <c r="G90" s="16" t="s">
        <v>3097</v>
      </c>
      <c r="H90" s="16" t="s">
        <v>3098</v>
      </c>
      <c r="I90" s="16" t="s">
        <v>3099</v>
      </c>
      <c r="J90" s="16" t="s">
        <v>3100</v>
      </c>
      <c r="K90" s="16" t="s">
        <v>3048</v>
      </c>
      <c r="L90" s="16" t="s">
        <v>3101</v>
      </c>
      <c r="M90" s="16" t="s">
        <v>3102</v>
      </c>
      <c r="N90" s="56" t="s">
        <v>3103</v>
      </c>
    </row>
    <row r="91" spans="1:14">
      <c r="A91" s="13" t="s">
        <v>3104</v>
      </c>
      <c r="B91" s="16" t="s">
        <v>3105</v>
      </c>
      <c r="C91" s="55">
        <v>5.7399999999999998E-8</v>
      </c>
      <c r="D91" s="16" t="s">
        <v>2093</v>
      </c>
      <c r="E91" s="16" t="s">
        <v>3106</v>
      </c>
      <c r="F91" s="16" t="s">
        <v>3107</v>
      </c>
      <c r="G91" s="16" t="s">
        <v>3108</v>
      </c>
      <c r="H91" s="16" t="s">
        <v>3109</v>
      </c>
      <c r="I91" s="16" t="s">
        <v>3110</v>
      </c>
      <c r="J91" s="16" t="s">
        <v>3111</v>
      </c>
      <c r="K91" s="16" t="s">
        <v>2596</v>
      </c>
      <c r="L91" s="16" t="s">
        <v>2842</v>
      </c>
      <c r="M91" s="16" t="s">
        <v>3112</v>
      </c>
      <c r="N91" s="56" t="s">
        <v>3113</v>
      </c>
    </row>
    <row r="92" spans="1:14">
      <c r="A92" s="13" t="s">
        <v>3114</v>
      </c>
      <c r="B92" s="16" t="s">
        <v>3115</v>
      </c>
      <c r="C92" s="55">
        <v>5.8199999999999998E-8</v>
      </c>
      <c r="D92" s="16" t="s">
        <v>2093</v>
      </c>
      <c r="E92" s="16" t="s">
        <v>2646</v>
      </c>
      <c r="F92" s="16" t="s">
        <v>3116</v>
      </c>
      <c r="G92" s="16" t="s">
        <v>3117</v>
      </c>
      <c r="H92" s="16" t="s">
        <v>3118</v>
      </c>
      <c r="I92" s="16" t="s">
        <v>3119</v>
      </c>
      <c r="J92" s="16" t="s">
        <v>3120</v>
      </c>
      <c r="K92" s="16" t="s">
        <v>2350</v>
      </c>
      <c r="L92" s="16" t="s">
        <v>2596</v>
      </c>
      <c r="M92" s="16" t="s">
        <v>2803</v>
      </c>
      <c r="N92" s="56" t="s">
        <v>3121</v>
      </c>
    </row>
    <row r="93" spans="1:14">
      <c r="A93" s="13" t="s">
        <v>3122</v>
      </c>
      <c r="B93" s="16" t="s">
        <v>3123</v>
      </c>
      <c r="C93" s="55">
        <v>6.2600000000000005E-8</v>
      </c>
      <c r="D93" s="16" t="s">
        <v>2093</v>
      </c>
      <c r="E93" s="16" t="s">
        <v>3124</v>
      </c>
      <c r="F93" s="16" t="s">
        <v>3125</v>
      </c>
      <c r="G93" s="16" t="s">
        <v>3126</v>
      </c>
      <c r="H93" s="16" t="s">
        <v>3127</v>
      </c>
      <c r="I93" s="16" t="s">
        <v>3128</v>
      </c>
      <c r="J93" s="16" t="s">
        <v>3129</v>
      </c>
      <c r="K93" s="16" t="s">
        <v>3130</v>
      </c>
      <c r="L93" s="16" t="s">
        <v>2358</v>
      </c>
      <c r="M93" s="16" t="s">
        <v>2299</v>
      </c>
      <c r="N93" s="56" t="s">
        <v>3131</v>
      </c>
    </row>
    <row r="94" spans="1:14">
      <c r="A94" s="13" t="s">
        <v>3132</v>
      </c>
      <c r="B94" s="16" t="s">
        <v>3133</v>
      </c>
      <c r="C94" s="55">
        <v>6.4399999999999994E-8</v>
      </c>
      <c r="D94" s="16" t="s">
        <v>2093</v>
      </c>
      <c r="E94" s="16" t="s">
        <v>3013</v>
      </c>
      <c r="F94" s="16" t="s">
        <v>3134</v>
      </c>
      <c r="G94" s="16" t="s">
        <v>3135</v>
      </c>
      <c r="H94" s="16" t="s">
        <v>3014</v>
      </c>
      <c r="I94" s="16" t="s">
        <v>3136</v>
      </c>
      <c r="J94" s="16" t="s">
        <v>2302</v>
      </c>
      <c r="K94" s="16" t="s">
        <v>2282</v>
      </c>
      <c r="L94" s="16" t="s">
        <v>3137</v>
      </c>
      <c r="M94" s="16" t="s">
        <v>3138</v>
      </c>
      <c r="N94" s="56" t="s">
        <v>3139</v>
      </c>
    </row>
    <row r="95" spans="1:14">
      <c r="A95" s="13" t="s">
        <v>3140</v>
      </c>
      <c r="B95" s="16" t="s">
        <v>3140</v>
      </c>
      <c r="C95" s="55">
        <v>6.4500000000000002E-8</v>
      </c>
      <c r="D95" s="16" t="s">
        <v>2093</v>
      </c>
      <c r="E95" s="16" t="s">
        <v>3141</v>
      </c>
      <c r="F95" s="16" t="s">
        <v>3142</v>
      </c>
      <c r="G95" s="16" t="s">
        <v>2455</v>
      </c>
      <c r="H95" s="16" t="s">
        <v>2371</v>
      </c>
      <c r="I95" s="16" t="s">
        <v>3143</v>
      </c>
      <c r="J95" s="16" t="s">
        <v>3144</v>
      </c>
      <c r="K95" s="16" t="s">
        <v>3145</v>
      </c>
      <c r="L95" s="16" t="s">
        <v>3146</v>
      </c>
      <c r="M95" s="16" t="s">
        <v>2821</v>
      </c>
      <c r="N95" s="56" t="s">
        <v>3147</v>
      </c>
    </row>
    <row r="96" spans="1:14">
      <c r="A96" s="13" t="s">
        <v>3148</v>
      </c>
      <c r="B96" s="16" t="s">
        <v>3149</v>
      </c>
      <c r="C96" s="55">
        <v>6.5299999999999996E-8</v>
      </c>
      <c r="D96" s="16" t="s">
        <v>2093</v>
      </c>
      <c r="E96" s="16" t="s">
        <v>3078</v>
      </c>
      <c r="F96" s="16" t="s">
        <v>3150</v>
      </c>
      <c r="G96" s="16" t="s">
        <v>3151</v>
      </c>
      <c r="H96" s="16" t="s">
        <v>2549</v>
      </c>
      <c r="I96" s="16" t="s">
        <v>3152</v>
      </c>
      <c r="J96" s="16" t="s">
        <v>3153</v>
      </c>
      <c r="K96" s="16" t="s">
        <v>2803</v>
      </c>
      <c r="L96" s="16" t="s">
        <v>2804</v>
      </c>
      <c r="M96" s="16" t="s">
        <v>3154</v>
      </c>
      <c r="N96" s="56" t="s">
        <v>3155</v>
      </c>
    </row>
    <row r="97" spans="1:14">
      <c r="A97" s="13" t="s">
        <v>3156</v>
      </c>
      <c r="B97" s="16" t="s">
        <v>3157</v>
      </c>
      <c r="C97" s="55">
        <v>6.9300000000000005E-8</v>
      </c>
      <c r="D97" s="16" t="s">
        <v>2093</v>
      </c>
      <c r="E97" s="16" t="s">
        <v>3158</v>
      </c>
      <c r="F97" s="16" t="s">
        <v>3159</v>
      </c>
      <c r="G97" s="16" t="s">
        <v>3160</v>
      </c>
      <c r="H97" s="16" t="s">
        <v>3161</v>
      </c>
      <c r="I97" s="16" t="s">
        <v>2511</v>
      </c>
      <c r="J97" s="16" t="s">
        <v>3162</v>
      </c>
      <c r="K97" s="16" t="s">
        <v>2578</v>
      </c>
      <c r="L97" s="16" t="s">
        <v>3163</v>
      </c>
      <c r="M97" s="16" t="s">
        <v>3164</v>
      </c>
      <c r="N97" s="56" t="s">
        <v>3165</v>
      </c>
    </row>
    <row r="98" spans="1:14">
      <c r="A98" s="13" t="s">
        <v>3166</v>
      </c>
      <c r="B98" s="16" t="s">
        <v>3167</v>
      </c>
      <c r="C98" s="55">
        <v>7.0300000000000001E-8</v>
      </c>
      <c r="D98" s="16" t="s">
        <v>2093</v>
      </c>
      <c r="E98" s="16" t="s">
        <v>2134</v>
      </c>
      <c r="F98" s="16" t="s">
        <v>3168</v>
      </c>
      <c r="G98" s="16" t="s">
        <v>3169</v>
      </c>
      <c r="H98" s="16" t="s">
        <v>3170</v>
      </c>
      <c r="I98" s="16" t="s">
        <v>3171</v>
      </c>
      <c r="J98" s="16" t="s">
        <v>3172</v>
      </c>
      <c r="K98" s="16" t="s">
        <v>3173</v>
      </c>
      <c r="L98" s="16" t="s">
        <v>3174</v>
      </c>
      <c r="M98" s="16" t="s">
        <v>3175</v>
      </c>
      <c r="N98" s="56" t="s">
        <v>3176</v>
      </c>
    </row>
    <row r="99" spans="1:14">
      <c r="A99" s="13" t="s">
        <v>3177</v>
      </c>
      <c r="B99" s="16" t="s">
        <v>3178</v>
      </c>
      <c r="C99" s="55">
        <v>7.2100000000000004E-8</v>
      </c>
      <c r="D99" s="16" t="s">
        <v>2093</v>
      </c>
      <c r="E99" s="16" t="s">
        <v>3179</v>
      </c>
      <c r="F99" s="16" t="s">
        <v>3014</v>
      </c>
      <c r="G99" s="16" t="s">
        <v>2668</v>
      </c>
      <c r="H99" s="16" t="s">
        <v>3180</v>
      </c>
      <c r="I99" s="16" t="s">
        <v>3181</v>
      </c>
      <c r="J99" s="16" t="s">
        <v>2302</v>
      </c>
      <c r="K99" s="16" t="s">
        <v>3182</v>
      </c>
      <c r="L99" s="16" t="s">
        <v>3019</v>
      </c>
      <c r="M99" s="16" t="s">
        <v>3183</v>
      </c>
      <c r="N99" s="56" t="s">
        <v>3020</v>
      </c>
    </row>
    <row r="100" spans="1:14">
      <c r="A100" s="13" t="s">
        <v>3184</v>
      </c>
      <c r="B100" s="16" t="s">
        <v>3185</v>
      </c>
      <c r="C100" s="55">
        <v>7.7200000000000003E-8</v>
      </c>
      <c r="D100" s="16" t="s">
        <v>2093</v>
      </c>
      <c r="E100" s="16" t="s">
        <v>3006</v>
      </c>
      <c r="F100" s="16" t="s">
        <v>3186</v>
      </c>
      <c r="G100" s="16" t="s">
        <v>2596</v>
      </c>
      <c r="H100" s="16" t="s">
        <v>2857</v>
      </c>
      <c r="I100" s="16" t="s">
        <v>3037</v>
      </c>
      <c r="J100" s="16" t="s">
        <v>2407</v>
      </c>
      <c r="K100" s="16" t="s">
        <v>2608</v>
      </c>
      <c r="L100" s="16" t="s">
        <v>3187</v>
      </c>
      <c r="M100" s="16" t="s">
        <v>3188</v>
      </c>
      <c r="N100" s="56" t="s">
        <v>2318</v>
      </c>
    </row>
    <row r="101" spans="1:14">
      <c r="A101" s="13" t="s">
        <v>3189</v>
      </c>
      <c r="B101" s="16" t="s">
        <v>3190</v>
      </c>
      <c r="C101" s="55">
        <v>8.1699999999999997E-8</v>
      </c>
      <c r="D101" s="16" t="s">
        <v>2093</v>
      </c>
      <c r="E101" s="16" t="s">
        <v>2740</v>
      </c>
      <c r="F101" s="16" t="s">
        <v>3191</v>
      </c>
      <c r="G101" s="16" t="s">
        <v>2925</v>
      </c>
      <c r="H101" s="16" t="s">
        <v>3192</v>
      </c>
      <c r="I101" s="16" t="s">
        <v>3193</v>
      </c>
      <c r="J101" s="16" t="s">
        <v>3194</v>
      </c>
      <c r="K101" s="16" t="s">
        <v>3195</v>
      </c>
      <c r="L101" s="16" t="s">
        <v>3196</v>
      </c>
      <c r="M101" s="16" t="s">
        <v>3197</v>
      </c>
      <c r="N101" s="56" t="s">
        <v>3198</v>
      </c>
    </row>
    <row r="102" spans="1:14">
      <c r="A102" s="13" t="s">
        <v>3199</v>
      </c>
      <c r="B102" s="16" t="s">
        <v>3200</v>
      </c>
      <c r="C102" s="55">
        <v>8.5100000000000001E-8</v>
      </c>
      <c r="D102" s="16" t="s">
        <v>2093</v>
      </c>
      <c r="E102" s="16" t="s">
        <v>2267</v>
      </c>
      <c r="F102" s="16" t="s">
        <v>3201</v>
      </c>
      <c r="G102" s="16" t="s">
        <v>3202</v>
      </c>
      <c r="H102" s="16" t="s">
        <v>3203</v>
      </c>
      <c r="I102" s="16" t="s">
        <v>2351</v>
      </c>
      <c r="J102" s="16" t="s">
        <v>2535</v>
      </c>
      <c r="K102" s="16" t="s">
        <v>2863</v>
      </c>
      <c r="L102" s="16" t="s">
        <v>3204</v>
      </c>
      <c r="M102" s="16" t="s">
        <v>3187</v>
      </c>
      <c r="N102" s="56" t="s">
        <v>2694</v>
      </c>
    </row>
    <row r="103" spans="1:14">
      <c r="A103" s="13" t="s">
        <v>3205</v>
      </c>
      <c r="B103" s="16" t="s">
        <v>3206</v>
      </c>
      <c r="C103" s="55">
        <v>8.5800000000000001E-8</v>
      </c>
      <c r="D103" s="16" t="s">
        <v>2093</v>
      </c>
      <c r="E103" s="16" t="s">
        <v>3207</v>
      </c>
      <c r="F103" s="16" t="s">
        <v>3208</v>
      </c>
      <c r="G103" s="16" t="s">
        <v>3209</v>
      </c>
      <c r="H103" s="16" t="s">
        <v>3210</v>
      </c>
      <c r="I103" s="16" t="s">
        <v>3211</v>
      </c>
      <c r="J103" s="16" t="s">
        <v>3212</v>
      </c>
      <c r="K103" s="16" t="s">
        <v>3213</v>
      </c>
      <c r="L103" s="16" t="s">
        <v>3214</v>
      </c>
      <c r="M103" s="16" t="s">
        <v>3215</v>
      </c>
      <c r="N103" s="56" t="s">
        <v>3216</v>
      </c>
    </row>
    <row r="104" spans="1:14">
      <c r="A104" s="13" t="s">
        <v>3217</v>
      </c>
      <c r="B104" s="16" t="s">
        <v>3218</v>
      </c>
      <c r="C104" s="55">
        <v>8.7699999999999998E-8</v>
      </c>
      <c r="D104" s="16" t="s">
        <v>2093</v>
      </c>
      <c r="E104" s="16" t="s">
        <v>3219</v>
      </c>
      <c r="F104" s="16" t="s">
        <v>2347</v>
      </c>
      <c r="G104" s="16" t="s">
        <v>3220</v>
      </c>
      <c r="H104" s="16" t="s">
        <v>3221</v>
      </c>
      <c r="I104" s="16" t="s">
        <v>2937</v>
      </c>
      <c r="J104" s="16" t="s">
        <v>3222</v>
      </c>
      <c r="K104" s="16" t="s">
        <v>3223</v>
      </c>
      <c r="L104" s="16" t="s">
        <v>3224</v>
      </c>
      <c r="M104" s="16" t="s">
        <v>3225</v>
      </c>
      <c r="N104" s="56" t="s">
        <v>3226</v>
      </c>
    </row>
    <row r="105" spans="1:14">
      <c r="A105" s="13" t="s">
        <v>3227</v>
      </c>
      <c r="B105" s="16" t="s">
        <v>3228</v>
      </c>
      <c r="C105" s="55">
        <v>8.7800000000000005E-8</v>
      </c>
      <c r="D105" s="16" t="s">
        <v>2093</v>
      </c>
      <c r="E105" s="16" t="s">
        <v>3229</v>
      </c>
      <c r="F105" s="16" t="s">
        <v>3230</v>
      </c>
      <c r="G105" s="16" t="s">
        <v>3231</v>
      </c>
      <c r="H105" s="16" t="s">
        <v>3232</v>
      </c>
      <c r="I105" s="16" t="s">
        <v>3233</v>
      </c>
      <c r="J105" s="16" t="s">
        <v>3234</v>
      </c>
      <c r="K105" s="16" t="s">
        <v>3235</v>
      </c>
      <c r="L105" s="16" t="s">
        <v>3236</v>
      </c>
      <c r="M105" s="16" t="s">
        <v>3237</v>
      </c>
      <c r="N105" s="56" t="s">
        <v>3238</v>
      </c>
    </row>
    <row r="106" spans="1:14">
      <c r="A106" s="13" t="s">
        <v>3239</v>
      </c>
      <c r="B106" s="16" t="s">
        <v>3240</v>
      </c>
      <c r="C106" s="55">
        <v>9.0299999999999995E-8</v>
      </c>
      <c r="D106" s="16" t="s">
        <v>2093</v>
      </c>
      <c r="E106" s="16" t="s">
        <v>3241</v>
      </c>
      <c r="F106" s="16" t="s">
        <v>3242</v>
      </c>
      <c r="G106" s="16" t="s">
        <v>3243</v>
      </c>
      <c r="H106" s="16" t="s">
        <v>3244</v>
      </c>
      <c r="I106" s="16" t="s">
        <v>3245</v>
      </c>
      <c r="J106" s="16" t="s">
        <v>3174</v>
      </c>
      <c r="K106" s="16" t="s">
        <v>3077</v>
      </c>
      <c r="L106" s="16" t="s">
        <v>3246</v>
      </c>
      <c r="M106" s="16" t="s">
        <v>3247</v>
      </c>
      <c r="N106" s="56" t="s">
        <v>3248</v>
      </c>
    </row>
    <row r="107" spans="1:14">
      <c r="A107" s="13" t="s">
        <v>3249</v>
      </c>
      <c r="B107" s="16" t="s">
        <v>3250</v>
      </c>
      <c r="C107" s="55">
        <v>9.1199999999999996E-8</v>
      </c>
      <c r="D107" s="16" t="s">
        <v>2093</v>
      </c>
      <c r="E107" s="16" t="s">
        <v>2356</v>
      </c>
      <c r="F107" s="16" t="s">
        <v>2510</v>
      </c>
      <c r="G107" s="16" t="s">
        <v>3251</v>
      </c>
      <c r="H107" s="16" t="s">
        <v>3252</v>
      </c>
      <c r="I107" s="16" t="s">
        <v>2534</v>
      </c>
      <c r="J107" s="16" t="s">
        <v>3253</v>
      </c>
      <c r="K107" s="16" t="s">
        <v>3254</v>
      </c>
      <c r="L107" s="16" t="s">
        <v>3255</v>
      </c>
      <c r="M107" s="16" t="s">
        <v>3256</v>
      </c>
      <c r="N107" s="56" t="s">
        <v>3257</v>
      </c>
    </row>
    <row r="108" spans="1:14">
      <c r="A108" s="13" t="s">
        <v>3258</v>
      </c>
      <c r="B108" s="16" t="s">
        <v>3259</v>
      </c>
      <c r="C108" s="55">
        <v>9.1800000000000001E-8</v>
      </c>
      <c r="D108" s="16" t="s">
        <v>2093</v>
      </c>
      <c r="E108" s="16" t="s">
        <v>3260</v>
      </c>
      <c r="F108" s="16" t="s">
        <v>3261</v>
      </c>
      <c r="G108" s="16" t="s">
        <v>2353</v>
      </c>
      <c r="H108" s="16" t="s">
        <v>3262</v>
      </c>
      <c r="I108" s="16" t="s">
        <v>3263</v>
      </c>
      <c r="J108" s="16" t="s">
        <v>3264</v>
      </c>
      <c r="K108" s="16" t="s">
        <v>3265</v>
      </c>
      <c r="L108" s="16" t="s">
        <v>3266</v>
      </c>
      <c r="M108" s="16" t="s">
        <v>3267</v>
      </c>
      <c r="N108" s="56" t="s">
        <v>3268</v>
      </c>
    </row>
    <row r="109" spans="1:14">
      <c r="A109" s="13" t="s">
        <v>3269</v>
      </c>
      <c r="B109" s="16" t="s">
        <v>3270</v>
      </c>
      <c r="C109" s="55">
        <v>9.2399999999999994E-8</v>
      </c>
      <c r="D109" s="16" t="s">
        <v>2093</v>
      </c>
      <c r="E109" s="16" t="s">
        <v>3271</v>
      </c>
      <c r="F109" s="16" t="s">
        <v>3272</v>
      </c>
      <c r="G109" s="16" t="s">
        <v>3273</v>
      </c>
      <c r="H109" s="16" t="s">
        <v>3274</v>
      </c>
      <c r="I109" s="16" t="s">
        <v>3275</v>
      </c>
      <c r="J109" s="16" t="s">
        <v>2454</v>
      </c>
      <c r="K109" s="16" t="s">
        <v>3276</v>
      </c>
      <c r="L109" s="16" t="s">
        <v>3191</v>
      </c>
      <c r="M109" s="16" t="s">
        <v>3277</v>
      </c>
      <c r="N109" s="56" t="s">
        <v>3278</v>
      </c>
    </row>
    <row r="110" spans="1:14">
      <c r="A110" s="13" t="s">
        <v>3279</v>
      </c>
      <c r="B110" s="16" t="s">
        <v>3280</v>
      </c>
      <c r="C110" s="55">
        <v>1.0700000000000001E-7</v>
      </c>
      <c r="D110" s="16" t="s">
        <v>2093</v>
      </c>
      <c r="E110" s="16" t="s">
        <v>3281</v>
      </c>
      <c r="F110" s="16" t="s">
        <v>3282</v>
      </c>
      <c r="G110" s="16" t="s">
        <v>3283</v>
      </c>
      <c r="H110" s="16" t="s">
        <v>3284</v>
      </c>
      <c r="I110" s="16" t="s">
        <v>3285</v>
      </c>
      <c r="J110" s="16" t="s">
        <v>3286</v>
      </c>
      <c r="K110" s="16" t="s">
        <v>3287</v>
      </c>
      <c r="L110" s="16" t="s">
        <v>3288</v>
      </c>
      <c r="M110" s="16" t="s">
        <v>3289</v>
      </c>
      <c r="N110" s="56" t="s">
        <v>3290</v>
      </c>
    </row>
    <row r="111" spans="1:14">
      <c r="A111" s="13" t="s">
        <v>3291</v>
      </c>
      <c r="B111" s="16" t="s">
        <v>3292</v>
      </c>
      <c r="C111" s="55">
        <v>1.2499999999999999E-7</v>
      </c>
      <c r="D111" s="16" t="s">
        <v>2093</v>
      </c>
      <c r="E111" s="16" t="s">
        <v>3293</v>
      </c>
      <c r="F111" s="16" t="s">
        <v>3294</v>
      </c>
      <c r="G111" s="16" t="s">
        <v>3295</v>
      </c>
      <c r="H111" s="16" t="s">
        <v>3296</v>
      </c>
      <c r="I111" s="16" t="s">
        <v>3297</v>
      </c>
      <c r="J111" s="16" t="s">
        <v>2711</v>
      </c>
      <c r="K111" s="16" t="s">
        <v>3298</v>
      </c>
      <c r="L111" s="16" t="s">
        <v>3245</v>
      </c>
      <c r="M111" s="16" t="s">
        <v>2467</v>
      </c>
      <c r="N111" s="56" t="s">
        <v>3299</v>
      </c>
    </row>
    <row r="112" spans="1:14">
      <c r="A112" s="13" t="s">
        <v>3300</v>
      </c>
      <c r="B112" s="16" t="s">
        <v>3301</v>
      </c>
      <c r="C112" s="55">
        <v>1.2599999999999999E-7</v>
      </c>
      <c r="D112" s="16" t="s">
        <v>2093</v>
      </c>
      <c r="E112" s="16" t="s">
        <v>3302</v>
      </c>
      <c r="F112" s="16" t="s">
        <v>2779</v>
      </c>
      <c r="G112" s="16" t="s">
        <v>2604</v>
      </c>
      <c r="H112" s="16" t="s">
        <v>2882</v>
      </c>
      <c r="I112" s="16" t="s">
        <v>3163</v>
      </c>
      <c r="J112" s="16" t="s">
        <v>2945</v>
      </c>
      <c r="K112" s="16" t="s">
        <v>3303</v>
      </c>
      <c r="L112" s="16" t="s">
        <v>2705</v>
      </c>
      <c r="M112" s="16" t="s">
        <v>3304</v>
      </c>
      <c r="N112" s="56" t="s">
        <v>3305</v>
      </c>
    </row>
    <row r="113" spans="1:14">
      <c r="A113" s="13" t="s">
        <v>3306</v>
      </c>
      <c r="B113" s="16" t="s">
        <v>3307</v>
      </c>
      <c r="C113" s="55">
        <v>1.35E-7</v>
      </c>
      <c r="D113" s="16" t="s">
        <v>2093</v>
      </c>
      <c r="E113" s="16" t="s">
        <v>3308</v>
      </c>
      <c r="F113" s="16" t="s">
        <v>3309</v>
      </c>
      <c r="G113" s="16" t="s">
        <v>2288</v>
      </c>
      <c r="H113" s="16" t="s">
        <v>3310</v>
      </c>
      <c r="I113" s="16" t="s">
        <v>3311</v>
      </c>
      <c r="J113" s="16" t="s">
        <v>3312</v>
      </c>
      <c r="K113" s="16" t="s">
        <v>2290</v>
      </c>
      <c r="L113" s="16" t="s">
        <v>2980</v>
      </c>
      <c r="M113" s="16" t="s">
        <v>3313</v>
      </c>
      <c r="N113" s="56" t="s">
        <v>3314</v>
      </c>
    </row>
    <row r="114" spans="1:14">
      <c r="A114" s="13" t="s">
        <v>3326</v>
      </c>
      <c r="B114" s="16" t="s">
        <v>3327</v>
      </c>
      <c r="C114" s="55">
        <v>1.4999999999999999E-7</v>
      </c>
      <c r="D114" s="16" t="s">
        <v>2093</v>
      </c>
      <c r="E114" s="16" t="s">
        <v>3328</v>
      </c>
      <c r="F114" s="16" t="s">
        <v>3329</v>
      </c>
      <c r="G114" s="16" t="s">
        <v>3330</v>
      </c>
      <c r="H114" s="16" t="s">
        <v>3331</v>
      </c>
      <c r="I114" s="16" t="s">
        <v>3332</v>
      </c>
      <c r="J114" s="16" t="s">
        <v>3333</v>
      </c>
      <c r="K114" s="16" t="s">
        <v>3334</v>
      </c>
      <c r="L114" s="16" t="s">
        <v>3335</v>
      </c>
      <c r="M114" s="16" t="s">
        <v>2230</v>
      </c>
      <c r="N114" s="56" t="s">
        <v>3336</v>
      </c>
    </row>
    <row r="115" spans="1:14">
      <c r="A115" s="13" t="s">
        <v>3315</v>
      </c>
      <c r="B115" s="16" t="s">
        <v>3315</v>
      </c>
      <c r="C115" s="55">
        <v>1.4999999999999999E-7</v>
      </c>
      <c r="D115" s="16" t="s">
        <v>2093</v>
      </c>
      <c r="E115" s="16" t="s">
        <v>3316</v>
      </c>
      <c r="F115" s="16" t="s">
        <v>3317</v>
      </c>
      <c r="G115" s="16" t="s">
        <v>3318</v>
      </c>
      <c r="H115" s="16" t="s">
        <v>3319</v>
      </c>
      <c r="I115" s="16" t="s">
        <v>3320</v>
      </c>
      <c r="J115" s="16" t="s">
        <v>3321</v>
      </c>
      <c r="K115" s="16" t="s">
        <v>3322</v>
      </c>
      <c r="L115" s="16" t="s">
        <v>3323</v>
      </c>
      <c r="M115" s="16" t="s">
        <v>3324</v>
      </c>
      <c r="N115" s="56" t="s">
        <v>3325</v>
      </c>
    </row>
    <row r="116" spans="1:14">
      <c r="A116" s="13" t="s">
        <v>3337</v>
      </c>
      <c r="B116" s="16" t="s">
        <v>3338</v>
      </c>
      <c r="C116" s="55">
        <v>1.5599999999999999E-7</v>
      </c>
      <c r="D116" s="16" t="s">
        <v>2093</v>
      </c>
      <c r="E116" s="16" t="s">
        <v>2309</v>
      </c>
      <c r="F116" s="16" t="s">
        <v>2615</v>
      </c>
      <c r="G116" s="16" t="s">
        <v>2550</v>
      </c>
      <c r="H116" s="16" t="s">
        <v>3339</v>
      </c>
      <c r="I116" s="16" t="s">
        <v>2534</v>
      </c>
      <c r="J116" s="16" t="s">
        <v>3340</v>
      </c>
      <c r="K116" s="16" t="s">
        <v>3341</v>
      </c>
      <c r="L116" s="16" t="s">
        <v>3342</v>
      </c>
      <c r="M116" s="16" t="s">
        <v>3343</v>
      </c>
      <c r="N116" s="56" t="s">
        <v>2705</v>
      </c>
    </row>
    <row r="117" spans="1:14">
      <c r="A117" s="13" t="s">
        <v>3344</v>
      </c>
      <c r="B117" s="16" t="s">
        <v>3345</v>
      </c>
      <c r="C117" s="55">
        <v>1.6500000000000001E-7</v>
      </c>
      <c r="D117" s="16" t="s">
        <v>2093</v>
      </c>
      <c r="E117" s="16" t="s">
        <v>3346</v>
      </c>
      <c r="F117" s="16" t="s">
        <v>3347</v>
      </c>
      <c r="G117" s="16" t="s">
        <v>3348</v>
      </c>
      <c r="H117" s="16" t="s">
        <v>3349</v>
      </c>
      <c r="I117" s="16" t="s">
        <v>3350</v>
      </c>
      <c r="J117" s="16" t="s">
        <v>3351</v>
      </c>
      <c r="K117" s="16" t="s">
        <v>3352</v>
      </c>
      <c r="L117" s="16" t="s">
        <v>2836</v>
      </c>
      <c r="M117" s="16" t="s">
        <v>3353</v>
      </c>
      <c r="N117" s="56" t="s">
        <v>3354</v>
      </c>
    </row>
    <row r="118" spans="1:14">
      <c r="A118" s="13" t="s">
        <v>3355</v>
      </c>
      <c r="B118" s="16" t="s">
        <v>3356</v>
      </c>
      <c r="C118" s="55">
        <v>1.6899999999999999E-7</v>
      </c>
      <c r="D118" s="16" t="s">
        <v>2093</v>
      </c>
      <c r="E118" s="16" t="s">
        <v>3035</v>
      </c>
      <c r="F118" s="16" t="s">
        <v>3357</v>
      </c>
      <c r="G118" s="16" t="s">
        <v>2531</v>
      </c>
      <c r="H118" s="16" t="s">
        <v>2596</v>
      </c>
      <c r="I118" s="16" t="s">
        <v>2514</v>
      </c>
      <c r="J118" s="16" t="s">
        <v>3037</v>
      </c>
      <c r="K118" s="16" t="s">
        <v>2427</v>
      </c>
      <c r="L118" s="16" t="s">
        <v>3253</v>
      </c>
      <c r="M118" s="16" t="s">
        <v>2407</v>
      </c>
      <c r="N118" s="56" t="s">
        <v>2579</v>
      </c>
    </row>
    <row r="119" spans="1:14">
      <c r="A119" s="13" t="s">
        <v>3358</v>
      </c>
      <c r="B119" s="16" t="s">
        <v>3358</v>
      </c>
      <c r="C119" s="55">
        <v>1.6999999999999999E-7</v>
      </c>
      <c r="D119" s="16" t="s">
        <v>2093</v>
      </c>
      <c r="E119" s="16" t="s">
        <v>3359</v>
      </c>
      <c r="F119" s="16" t="s">
        <v>3360</v>
      </c>
      <c r="G119" s="16" t="s">
        <v>3361</v>
      </c>
      <c r="H119" s="16" t="s">
        <v>2473</v>
      </c>
      <c r="I119" s="16" t="s">
        <v>2371</v>
      </c>
      <c r="J119" s="16" t="s">
        <v>3362</v>
      </c>
      <c r="K119" s="16" t="s">
        <v>3363</v>
      </c>
      <c r="L119" s="16" t="s">
        <v>3364</v>
      </c>
      <c r="M119" s="16" t="s">
        <v>2760</v>
      </c>
      <c r="N119" s="56" t="s">
        <v>3365</v>
      </c>
    </row>
    <row r="120" spans="1:14">
      <c r="A120" s="13" t="s">
        <v>3366</v>
      </c>
      <c r="B120" s="16" t="s">
        <v>3367</v>
      </c>
      <c r="C120" s="55">
        <v>1.8300000000000001E-7</v>
      </c>
      <c r="D120" s="16" t="s">
        <v>2093</v>
      </c>
      <c r="E120" s="16" t="s">
        <v>3368</v>
      </c>
      <c r="F120" s="16" t="s">
        <v>3369</v>
      </c>
      <c r="G120" s="16" t="s">
        <v>3370</v>
      </c>
      <c r="H120" s="16" t="s">
        <v>2394</v>
      </c>
      <c r="I120" s="16" t="s">
        <v>3371</v>
      </c>
      <c r="J120" s="16" t="s">
        <v>3372</v>
      </c>
      <c r="K120" s="16" t="s">
        <v>3373</v>
      </c>
      <c r="L120" s="16" t="s">
        <v>3374</v>
      </c>
      <c r="M120" s="16" t="s">
        <v>3216</v>
      </c>
      <c r="N120" s="56" t="s">
        <v>3375</v>
      </c>
    </row>
    <row r="121" spans="1:14">
      <c r="A121" s="13" t="s">
        <v>3376</v>
      </c>
      <c r="B121" s="16" t="s">
        <v>3377</v>
      </c>
      <c r="C121" s="55">
        <v>1.86E-7</v>
      </c>
      <c r="D121" s="16" t="s">
        <v>2093</v>
      </c>
      <c r="E121" s="16" t="s">
        <v>3378</v>
      </c>
      <c r="F121" s="16" t="s">
        <v>3379</v>
      </c>
      <c r="G121" s="16" t="s">
        <v>2359</v>
      </c>
      <c r="H121" s="16" t="s">
        <v>3380</v>
      </c>
      <c r="I121" s="16" t="s">
        <v>3381</v>
      </c>
      <c r="J121" s="16" t="s">
        <v>3382</v>
      </c>
      <c r="K121" s="16" t="s">
        <v>2687</v>
      </c>
      <c r="L121" s="16" t="s">
        <v>3383</v>
      </c>
      <c r="M121" s="16" t="s">
        <v>3262</v>
      </c>
      <c r="N121" s="56" t="s">
        <v>2926</v>
      </c>
    </row>
    <row r="122" spans="1:14">
      <c r="A122" s="13" t="s">
        <v>3384</v>
      </c>
      <c r="B122" s="16" t="s">
        <v>3385</v>
      </c>
      <c r="C122" s="55">
        <v>1.9999999999999999E-7</v>
      </c>
      <c r="D122" s="16" t="s">
        <v>2093</v>
      </c>
      <c r="E122" s="16" t="s">
        <v>2452</v>
      </c>
      <c r="F122" s="16" t="s">
        <v>3386</v>
      </c>
      <c r="G122" s="16" t="s">
        <v>3387</v>
      </c>
      <c r="H122" s="16" t="s">
        <v>3388</v>
      </c>
      <c r="I122" s="16" t="s">
        <v>2265</v>
      </c>
      <c r="J122" s="16" t="s">
        <v>2281</v>
      </c>
      <c r="K122" s="16" t="s">
        <v>3389</v>
      </c>
      <c r="L122" s="16" t="s">
        <v>3390</v>
      </c>
      <c r="M122" s="16" t="s">
        <v>3391</v>
      </c>
      <c r="N122" s="56" t="s">
        <v>3392</v>
      </c>
    </row>
    <row r="123" spans="1:14">
      <c r="A123" s="13" t="s">
        <v>3393</v>
      </c>
      <c r="B123" s="16" t="s">
        <v>3394</v>
      </c>
      <c r="C123" s="55">
        <v>2.03E-7</v>
      </c>
      <c r="D123" s="16" t="s">
        <v>2093</v>
      </c>
      <c r="E123" s="16" t="s">
        <v>3395</v>
      </c>
      <c r="F123" s="16" t="s">
        <v>3396</v>
      </c>
      <c r="G123" s="16" t="s">
        <v>2101</v>
      </c>
      <c r="H123" s="16" t="s">
        <v>3397</v>
      </c>
      <c r="I123" s="16" t="s">
        <v>3398</v>
      </c>
      <c r="J123" s="16" t="s">
        <v>2659</v>
      </c>
      <c r="K123" s="16" t="s">
        <v>3399</v>
      </c>
      <c r="L123" s="16" t="s">
        <v>3400</v>
      </c>
      <c r="M123" s="16" t="s">
        <v>3031</v>
      </c>
      <c r="N123" s="56" t="s">
        <v>3401</v>
      </c>
    </row>
    <row r="124" spans="1:14">
      <c r="A124" s="13" t="s">
        <v>3402</v>
      </c>
      <c r="B124" s="16" t="s">
        <v>3403</v>
      </c>
      <c r="C124" s="55">
        <v>2.11E-7</v>
      </c>
      <c r="D124" s="16" t="s">
        <v>2093</v>
      </c>
      <c r="E124" s="16" t="s">
        <v>2513</v>
      </c>
      <c r="F124" s="16" t="s">
        <v>3404</v>
      </c>
      <c r="G124" s="16" t="s">
        <v>3405</v>
      </c>
      <c r="H124" s="16" t="s">
        <v>3406</v>
      </c>
      <c r="I124" s="16" t="s">
        <v>3407</v>
      </c>
      <c r="J124" s="16" t="s">
        <v>2783</v>
      </c>
      <c r="K124" s="16" t="s">
        <v>3408</v>
      </c>
      <c r="L124" s="16" t="s">
        <v>3409</v>
      </c>
      <c r="M124" s="16" t="s">
        <v>3088</v>
      </c>
      <c r="N124" s="56" t="s">
        <v>3410</v>
      </c>
    </row>
    <row r="125" spans="1:14">
      <c r="A125" s="13" t="s">
        <v>3411</v>
      </c>
      <c r="B125" s="16" t="s">
        <v>3412</v>
      </c>
      <c r="C125" s="55">
        <v>2.17E-7</v>
      </c>
      <c r="D125" s="16" t="s">
        <v>2093</v>
      </c>
      <c r="E125" s="16" t="s">
        <v>2583</v>
      </c>
      <c r="F125" s="16" t="s">
        <v>3413</v>
      </c>
      <c r="G125" s="16" t="s">
        <v>3414</v>
      </c>
      <c r="H125" s="16" t="s">
        <v>2131</v>
      </c>
      <c r="I125" s="16" t="s">
        <v>2589</v>
      </c>
      <c r="J125" s="16" t="s">
        <v>3415</v>
      </c>
      <c r="K125" s="16" t="s">
        <v>2976</v>
      </c>
      <c r="L125" s="16" t="s">
        <v>2160</v>
      </c>
      <c r="M125" s="16" t="s">
        <v>3031</v>
      </c>
      <c r="N125" s="56" t="s">
        <v>2484</v>
      </c>
    </row>
    <row r="126" spans="1:14">
      <c r="A126" s="13" t="s">
        <v>3416</v>
      </c>
      <c r="B126" s="16" t="s">
        <v>3417</v>
      </c>
      <c r="C126" s="55">
        <v>2.2600000000000001E-7</v>
      </c>
      <c r="D126" s="16" t="s">
        <v>2093</v>
      </c>
      <c r="E126" s="16" t="s">
        <v>3418</v>
      </c>
      <c r="F126" s="16" t="s">
        <v>2281</v>
      </c>
      <c r="G126" s="16" t="s">
        <v>3419</v>
      </c>
      <c r="H126" s="16" t="s">
        <v>3420</v>
      </c>
      <c r="I126" s="16" t="s">
        <v>3421</v>
      </c>
      <c r="J126" s="16" t="s">
        <v>3422</v>
      </c>
      <c r="K126" s="16" t="s">
        <v>3423</v>
      </c>
      <c r="L126" s="16" t="s">
        <v>3424</v>
      </c>
      <c r="M126" s="16" t="s">
        <v>3425</v>
      </c>
      <c r="N126" s="56" t="s">
        <v>3426</v>
      </c>
    </row>
    <row r="127" spans="1:14">
      <c r="A127" s="13" t="s">
        <v>3427</v>
      </c>
      <c r="B127" s="16" t="s">
        <v>3428</v>
      </c>
      <c r="C127" s="55">
        <v>2.3200000000000001E-7</v>
      </c>
      <c r="D127" s="16" t="s">
        <v>2093</v>
      </c>
      <c r="E127" s="16" t="s">
        <v>3429</v>
      </c>
      <c r="F127" s="16" t="s">
        <v>3430</v>
      </c>
      <c r="G127" s="16" t="s">
        <v>3431</v>
      </c>
      <c r="H127" s="16" t="s">
        <v>2666</v>
      </c>
      <c r="I127" s="16" t="s">
        <v>3432</v>
      </c>
      <c r="J127" s="16" t="s">
        <v>2538</v>
      </c>
      <c r="K127" s="16" t="s">
        <v>2854</v>
      </c>
      <c r="L127" s="16" t="s">
        <v>3186</v>
      </c>
      <c r="M127" s="16" t="s">
        <v>2352</v>
      </c>
      <c r="N127" s="56" t="s">
        <v>2406</v>
      </c>
    </row>
    <row r="128" spans="1:14">
      <c r="A128" s="13" t="s">
        <v>3433</v>
      </c>
      <c r="B128" s="16" t="s">
        <v>3434</v>
      </c>
      <c r="C128" s="55">
        <v>2.3699999999999999E-7</v>
      </c>
      <c r="D128" s="16" t="s">
        <v>2093</v>
      </c>
      <c r="E128" s="16" t="s">
        <v>3435</v>
      </c>
      <c r="F128" s="16" t="s">
        <v>3436</v>
      </c>
      <c r="G128" s="16" t="s">
        <v>3437</v>
      </c>
      <c r="H128" s="16" t="s">
        <v>3438</v>
      </c>
      <c r="I128" s="16" t="s">
        <v>3439</v>
      </c>
      <c r="J128" s="16" t="s">
        <v>2403</v>
      </c>
      <c r="K128" s="16" t="s">
        <v>3440</v>
      </c>
      <c r="L128" s="16" t="s">
        <v>2736</v>
      </c>
      <c r="M128" s="16" t="s">
        <v>3441</v>
      </c>
      <c r="N128" s="56" t="s">
        <v>2972</v>
      </c>
    </row>
    <row r="129" spans="1:14">
      <c r="A129" s="13" t="s">
        <v>3442</v>
      </c>
      <c r="B129" s="16" t="s">
        <v>3443</v>
      </c>
      <c r="C129" s="55">
        <v>2.3900000000000001E-7</v>
      </c>
      <c r="D129" s="16" t="s">
        <v>2093</v>
      </c>
      <c r="E129" s="16" t="s">
        <v>3444</v>
      </c>
      <c r="F129" s="16" t="s">
        <v>3445</v>
      </c>
      <c r="G129" s="16" t="s">
        <v>3446</v>
      </c>
      <c r="H129" s="16" t="s">
        <v>3447</v>
      </c>
      <c r="I129" s="16" t="s">
        <v>2959</v>
      </c>
      <c r="J129" s="16" t="s">
        <v>3448</v>
      </c>
      <c r="K129" s="16" t="s">
        <v>3449</v>
      </c>
      <c r="L129" s="16" t="s">
        <v>3450</v>
      </c>
      <c r="M129" s="16" t="s">
        <v>3451</v>
      </c>
      <c r="N129" s="56" t="s">
        <v>3452</v>
      </c>
    </row>
    <row r="130" spans="1:14">
      <c r="A130" s="13" t="s">
        <v>3453</v>
      </c>
      <c r="B130" s="16" t="s">
        <v>3454</v>
      </c>
      <c r="C130" s="55">
        <v>2.4900000000000002E-7</v>
      </c>
      <c r="D130" s="16" t="s">
        <v>2093</v>
      </c>
      <c r="E130" s="16" t="s">
        <v>3455</v>
      </c>
      <c r="F130" s="16" t="s">
        <v>3456</v>
      </c>
      <c r="G130" s="16" t="s">
        <v>3457</v>
      </c>
      <c r="H130" s="16" t="s">
        <v>3458</v>
      </c>
      <c r="I130" s="16" t="s">
        <v>3459</v>
      </c>
      <c r="J130" s="16" t="s">
        <v>2301</v>
      </c>
      <c r="K130" s="16" t="s">
        <v>2857</v>
      </c>
      <c r="L130" s="16" t="s">
        <v>2673</v>
      </c>
      <c r="M130" s="16" t="s">
        <v>3155</v>
      </c>
      <c r="N130" s="56" t="s">
        <v>2316</v>
      </c>
    </row>
    <row r="131" spans="1:14">
      <c r="A131" s="13" t="s">
        <v>3460</v>
      </c>
      <c r="B131" s="16" t="s">
        <v>3461</v>
      </c>
      <c r="C131" s="55">
        <v>2.53E-7</v>
      </c>
      <c r="D131" s="16" t="s">
        <v>2093</v>
      </c>
      <c r="E131" s="16" t="s">
        <v>3241</v>
      </c>
      <c r="F131" s="16" t="s">
        <v>3462</v>
      </c>
      <c r="G131" s="16" t="s">
        <v>3463</v>
      </c>
      <c r="H131" s="16" t="s">
        <v>3464</v>
      </c>
      <c r="I131" s="16" t="s">
        <v>3465</v>
      </c>
      <c r="J131" s="16" t="s">
        <v>3466</v>
      </c>
      <c r="K131" s="16" t="s">
        <v>3467</v>
      </c>
      <c r="L131" s="16" t="s">
        <v>3468</v>
      </c>
      <c r="M131" s="16" t="s">
        <v>3469</v>
      </c>
      <c r="N131" s="56" t="s">
        <v>2980</v>
      </c>
    </row>
    <row r="132" spans="1:14">
      <c r="A132" s="13" t="s">
        <v>3470</v>
      </c>
      <c r="B132" s="16" t="s">
        <v>3471</v>
      </c>
      <c r="C132" s="55">
        <v>2.6800000000000002E-7</v>
      </c>
      <c r="D132" s="16" t="s">
        <v>2093</v>
      </c>
      <c r="E132" s="16" t="s">
        <v>3006</v>
      </c>
      <c r="F132" s="16" t="s">
        <v>2596</v>
      </c>
      <c r="G132" s="16" t="s">
        <v>3472</v>
      </c>
      <c r="H132" s="16" t="s">
        <v>3186</v>
      </c>
      <c r="I132" s="16" t="s">
        <v>3036</v>
      </c>
      <c r="J132" s="16" t="s">
        <v>3008</v>
      </c>
      <c r="K132" s="16" t="s">
        <v>2407</v>
      </c>
      <c r="L132" s="16" t="s">
        <v>2608</v>
      </c>
      <c r="M132" s="16" t="s">
        <v>3188</v>
      </c>
      <c r="N132" s="56" t="s">
        <v>2365</v>
      </c>
    </row>
    <row r="133" spans="1:14">
      <c r="A133" s="13" t="s">
        <v>3473</v>
      </c>
      <c r="B133" s="16" t="s">
        <v>3474</v>
      </c>
      <c r="C133" s="55">
        <v>2.7700000000000001E-7</v>
      </c>
      <c r="D133" s="16" t="s">
        <v>2093</v>
      </c>
      <c r="E133" s="16" t="s">
        <v>2890</v>
      </c>
      <c r="F133" s="16" t="s">
        <v>2614</v>
      </c>
      <c r="G133" s="16" t="s">
        <v>2666</v>
      </c>
      <c r="H133" s="16" t="s">
        <v>2511</v>
      </c>
      <c r="I133" s="16" t="s">
        <v>3475</v>
      </c>
      <c r="J133" s="16" t="s">
        <v>3476</v>
      </c>
      <c r="K133" s="16" t="s">
        <v>2553</v>
      </c>
      <c r="L133" s="16" t="s">
        <v>3477</v>
      </c>
      <c r="M133" s="16" t="s">
        <v>2649</v>
      </c>
      <c r="N133" s="56" t="s">
        <v>2555</v>
      </c>
    </row>
    <row r="134" spans="1:14">
      <c r="A134" s="13" t="s">
        <v>3478</v>
      </c>
      <c r="B134" s="16" t="s">
        <v>3479</v>
      </c>
      <c r="C134" s="55">
        <v>2.79E-7</v>
      </c>
      <c r="D134" s="16" t="s">
        <v>2093</v>
      </c>
      <c r="E134" s="16" t="s">
        <v>3480</v>
      </c>
      <c r="F134" s="16" t="s">
        <v>3481</v>
      </c>
      <c r="G134" s="16" t="s">
        <v>3482</v>
      </c>
      <c r="H134" s="16" t="s">
        <v>3483</v>
      </c>
      <c r="I134" s="16" t="s">
        <v>3484</v>
      </c>
      <c r="J134" s="16" t="s">
        <v>3485</v>
      </c>
      <c r="K134" s="16" t="s">
        <v>3486</v>
      </c>
      <c r="L134" s="16" t="s">
        <v>3487</v>
      </c>
      <c r="M134" s="16" t="s">
        <v>3488</v>
      </c>
      <c r="N134" s="56" t="s">
        <v>3489</v>
      </c>
    </row>
    <row r="135" spans="1:14">
      <c r="A135" s="13" t="s">
        <v>3490</v>
      </c>
      <c r="B135" s="16" t="s">
        <v>3491</v>
      </c>
      <c r="C135" s="55">
        <v>2.84E-7</v>
      </c>
      <c r="D135" s="16" t="s">
        <v>2093</v>
      </c>
      <c r="E135" s="16" t="s">
        <v>2593</v>
      </c>
      <c r="F135" s="16" t="s">
        <v>3492</v>
      </c>
      <c r="G135" s="16" t="s">
        <v>2690</v>
      </c>
      <c r="H135" s="16" t="s">
        <v>3493</v>
      </c>
      <c r="I135" s="16" t="s">
        <v>2676</v>
      </c>
      <c r="J135" s="16" t="s">
        <v>3494</v>
      </c>
      <c r="K135" s="16" t="s">
        <v>2541</v>
      </c>
      <c r="L135" s="16" t="s">
        <v>2365</v>
      </c>
      <c r="M135" s="16" t="s">
        <v>3254</v>
      </c>
      <c r="N135" s="56" t="s">
        <v>3495</v>
      </c>
    </row>
    <row r="136" spans="1:14">
      <c r="A136" s="13" t="s">
        <v>3496</v>
      </c>
      <c r="B136" s="16" t="s">
        <v>3497</v>
      </c>
      <c r="C136" s="55">
        <v>2.9900000000000002E-7</v>
      </c>
      <c r="D136" s="16" t="s">
        <v>2093</v>
      </c>
      <c r="E136" s="16" t="s">
        <v>3498</v>
      </c>
      <c r="F136" s="16" t="s">
        <v>3499</v>
      </c>
      <c r="G136" s="16" t="s">
        <v>3500</v>
      </c>
      <c r="H136" s="16" t="s">
        <v>3501</v>
      </c>
      <c r="I136" s="16" t="s">
        <v>3502</v>
      </c>
      <c r="J136" s="16" t="s">
        <v>3503</v>
      </c>
      <c r="K136" s="16" t="s">
        <v>3504</v>
      </c>
      <c r="L136" s="16" t="s">
        <v>3505</v>
      </c>
      <c r="M136" s="16" t="s">
        <v>3506</v>
      </c>
      <c r="N136" s="56" t="s">
        <v>3507</v>
      </c>
    </row>
    <row r="137" spans="1:14">
      <c r="A137" s="13" t="s">
        <v>3508</v>
      </c>
      <c r="B137" s="16" t="s">
        <v>3509</v>
      </c>
      <c r="C137" s="55">
        <v>3.0600000000000001E-7</v>
      </c>
      <c r="D137" s="16" t="s">
        <v>2093</v>
      </c>
      <c r="E137" s="16" t="s">
        <v>3510</v>
      </c>
      <c r="F137" s="16" t="s">
        <v>3511</v>
      </c>
      <c r="G137" s="16" t="s">
        <v>2371</v>
      </c>
      <c r="H137" s="16" t="s">
        <v>2619</v>
      </c>
      <c r="I137" s="16" t="s">
        <v>3512</v>
      </c>
      <c r="J137" s="16" t="s">
        <v>3513</v>
      </c>
      <c r="K137" s="16" t="s">
        <v>3514</v>
      </c>
      <c r="L137" s="16" t="s">
        <v>3343</v>
      </c>
      <c r="M137" s="16" t="s">
        <v>2283</v>
      </c>
      <c r="N137" s="56" t="s">
        <v>3515</v>
      </c>
    </row>
    <row r="138" spans="1:14">
      <c r="A138" s="13" t="s">
        <v>3516</v>
      </c>
      <c r="B138" s="16" t="s">
        <v>3517</v>
      </c>
      <c r="C138" s="55">
        <v>3.1E-7</v>
      </c>
      <c r="D138" s="16" t="s">
        <v>2093</v>
      </c>
      <c r="E138" s="16" t="s">
        <v>2991</v>
      </c>
      <c r="F138" s="16" t="s">
        <v>2363</v>
      </c>
      <c r="G138" s="16" t="s">
        <v>3518</v>
      </c>
      <c r="H138" s="16" t="s">
        <v>2406</v>
      </c>
      <c r="I138" s="16" t="s">
        <v>2280</v>
      </c>
      <c r="J138" s="16" t="s">
        <v>2429</v>
      </c>
      <c r="K138" s="16" t="s">
        <v>2865</v>
      </c>
      <c r="L138" s="16" t="s">
        <v>2834</v>
      </c>
      <c r="M138" s="16" t="s">
        <v>3519</v>
      </c>
      <c r="N138" s="56" t="s">
        <v>3520</v>
      </c>
    </row>
    <row r="139" spans="1:14">
      <c r="A139" s="13" t="s">
        <v>3521</v>
      </c>
      <c r="B139" s="16" t="s">
        <v>3522</v>
      </c>
      <c r="C139" s="55">
        <v>3.2599999999999998E-7</v>
      </c>
      <c r="D139" s="16" t="s">
        <v>2093</v>
      </c>
      <c r="E139" s="16" t="s">
        <v>3523</v>
      </c>
      <c r="F139" s="16" t="s">
        <v>3524</v>
      </c>
      <c r="G139" s="16" t="s">
        <v>3525</v>
      </c>
      <c r="H139" s="16" t="s">
        <v>3526</v>
      </c>
      <c r="I139" s="16" t="s">
        <v>3527</v>
      </c>
      <c r="J139" s="16" t="s">
        <v>2264</v>
      </c>
      <c r="K139" s="16" t="s">
        <v>2855</v>
      </c>
      <c r="L139" s="16" t="s">
        <v>3528</v>
      </c>
      <c r="M139" s="16" t="s">
        <v>3529</v>
      </c>
      <c r="N139" s="56" t="s">
        <v>3530</v>
      </c>
    </row>
    <row r="140" spans="1:14">
      <c r="A140" s="13" t="s">
        <v>3539</v>
      </c>
      <c r="B140" s="16" t="s">
        <v>3540</v>
      </c>
      <c r="C140" s="55">
        <v>3.27E-7</v>
      </c>
      <c r="D140" s="16" t="s">
        <v>2093</v>
      </c>
      <c r="E140" s="16" t="s">
        <v>3541</v>
      </c>
      <c r="F140" s="16" t="s">
        <v>3542</v>
      </c>
      <c r="G140" s="16" t="s">
        <v>3543</v>
      </c>
      <c r="H140" s="16" t="s">
        <v>3544</v>
      </c>
      <c r="I140" s="16" t="s">
        <v>3545</v>
      </c>
      <c r="J140" s="16" t="s">
        <v>3546</v>
      </c>
      <c r="K140" s="16" t="s">
        <v>3547</v>
      </c>
      <c r="L140" s="16" t="s">
        <v>3191</v>
      </c>
      <c r="M140" s="16" t="s">
        <v>2579</v>
      </c>
      <c r="N140" s="56" t="s">
        <v>3390</v>
      </c>
    </row>
    <row r="141" spans="1:14">
      <c r="A141" s="13" t="s">
        <v>3531</v>
      </c>
      <c r="B141" s="16" t="s">
        <v>3532</v>
      </c>
      <c r="C141" s="55">
        <v>3.27E-7</v>
      </c>
      <c r="D141" s="16" t="s">
        <v>2093</v>
      </c>
      <c r="E141" s="16" t="s">
        <v>3533</v>
      </c>
      <c r="F141" s="16" t="s">
        <v>3534</v>
      </c>
      <c r="G141" s="16" t="s">
        <v>3535</v>
      </c>
      <c r="H141" s="16" t="s">
        <v>3536</v>
      </c>
      <c r="I141" s="16" t="s">
        <v>2134</v>
      </c>
      <c r="J141" s="16" t="s">
        <v>2976</v>
      </c>
      <c r="K141" s="16" t="s">
        <v>3537</v>
      </c>
      <c r="L141" s="16" t="s">
        <v>3030</v>
      </c>
      <c r="M141" s="16" t="s">
        <v>3031</v>
      </c>
      <c r="N141" s="56" t="s">
        <v>3538</v>
      </c>
    </row>
    <row r="142" spans="1:14">
      <c r="A142" s="13" t="s">
        <v>3559</v>
      </c>
      <c r="B142" s="16" t="s">
        <v>3560</v>
      </c>
      <c r="C142" s="55">
        <v>3.3299999999999998E-7</v>
      </c>
      <c r="D142" s="16" t="s">
        <v>2093</v>
      </c>
      <c r="E142" s="16" t="s">
        <v>2702</v>
      </c>
      <c r="F142" s="16" t="s">
        <v>2595</v>
      </c>
      <c r="G142" s="16" t="s">
        <v>3561</v>
      </c>
      <c r="H142" s="16" t="s">
        <v>2554</v>
      </c>
      <c r="I142" s="16" t="s">
        <v>3357</v>
      </c>
      <c r="J142" s="16" t="s">
        <v>2500</v>
      </c>
      <c r="K142" s="16" t="s">
        <v>3164</v>
      </c>
      <c r="L142" s="16" t="s">
        <v>3163</v>
      </c>
      <c r="M142" s="16" t="s">
        <v>2608</v>
      </c>
      <c r="N142" s="56" t="s">
        <v>3253</v>
      </c>
    </row>
    <row r="143" spans="1:14">
      <c r="A143" s="13" t="s">
        <v>3548</v>
      </c>
      <c r="B143" s="16" t="s">
        <v>3549</v>
      </c>
      <c r="C143" s="55">
        <v>3.3299999999999998E-7</v>
      </c>
      <c r="D143" s="16" t="s">
        <v>2093</v>
      </c>
      <c r="E143" s="16" t="s">
        <v>3550</v>
      </c>
      <c r="F143" s="16" t="s">
        <v>3551</v>
      </c>
      <c r="G143" s="16" t="s">
        <v>3552</v>
      </c>
      <c r="H143" s="16" t="s">
        <v>2749</v>
      </c>
      <c r="I143" s="16" t="s">
        <v>3553</v>
      </c>
      <c r="J143" s="16" t="s">
        <v>3554</v>
      </c>
      <c r="K143" s="16" t="s">
        <v>3555</v>
      </c>
      <c r="L143" s="16" t="s">
        <v>3556</v>
      </c>
      <c r="M143" s="16" t="s">
        <v>3557</v>
      </c>
      <c r="N143" s="56" t="s">
        <v>3558</v>
      </c>
    </row>
    <row r="144" spans="1:14">
      <c r="A144" s="13" t="s">
        <v>3562</v>
      </c>
      <c r="B144" s="16" t="s">
        <v>3563</v>
      </c>
      <c r="C144" s="55">
        <v>3.6399999999999998E-7</v>
      </c>
      <c r="D144" s="16" t="s">
        <v>2093</v>
      </c>
      <c r="E144" s="16" t="s">
        <v>3564</v>
      </c>
      <c r="F144" s="16" t="s">
        <v>3006</v>
      </c>
      <c r="G144" s="16" t="s">
        <v>2500</v>
      </c>
      <c r="H144" s="16" t="s">
        <v>2596</v>
      </c>
      <c r="I144" s="16" t="s">
        <v>3565</v>
      </c>
      <c r="J144" s="16" t="s">
        <v>2744</v>
      </c>
      <c r="K144" s="16" t="s">
        <v>3566</v>
      </c>
      <c r="L144" s="16" t="s">
        <v>3567</v>
      </c>
      <c r="M144" s="16" t="s">
        <v>3086</v>
      </c>
      <c r="N144" s="56" t="s">
        <v>3568</v>
      </c>
    </row>
    <row r="145" spans="1:14">
      <c r="A145" s="13" t="s">
        <v>3569</v>
      </c>
      <c r="B145" s="16" t="s">
        <v>3570</v>
      </c>
      <c r="C145" s="55">
        <v>3.8000000000000001E-7</v>
      </c>
      <c r="D145" s="16" t="s">
        <v>2093</v>
      </c>
      <c r="E145" s="16" t="s">
        <v>3571</v>
      </c>
      <c r="F145" s="16" t="s">
        <v>2904</v>
      </c>
      <c r="G145" s="16" t="s">
        <v>3572</v>
      </c>
      <c r="H145" s="16" t="s">
        <v>3573</v>
      </c>
      <c r="I145" s="16" t="s">
        <v>3574</v>
      </c>
      <c r="J145" s="16" t="s">
        <v>3575</v>
      </c>
      <c r="K145" s="16" t="s">
        <v>3576</v>
      </c>
      <c r="L145" s="16" t="s">
        <v>3577</v>
      </c>
      <c r="M145" s="16" t="s">
        <v>3578</v>
      </c>
      <c r="N145" s="56" t="s">
        <v>3579</v>
      </c>
    </row>
    <row r="146" spans="1:14">
      <c r="A146" s="13" t="s">
        <v>3580</v>
      </c>
      <c r="B146" s="16" t="s">
        <v>3581</v>
      </c>
      <c r="C146" s="55">
        <v>3.8700000000000001E-7</v>
      </c>
      <c r="D146" s="16" t="s">
        <v>2093</v>
      </c>
      <c r="E146" s="16" t="s">
        <v>3582</v>
      </c>
      <c r="F146" s="16" t="s">
        <v>3583</v>
      </c>
      <c r="G146" s="16" t="s">
        <v>3584</v>
      </c>
      <c r="H146" s="16" t="s">
        <v>3585</v>
      </c>
      <c r="I146" s="16" t="s">
        <v>3586</v>
      </c>
      <c r="J146" s="16" t="s">
        <v>2579</v>
      </c>
      <c r="K146" s="16" t="s">
        <v>3587</v>
      </c>
      <c r="L146" s="16" t="s">
        <v>3588</v>
      </c>
      <c r="M146" s="16" t="s">
        <v>3589</v>
      </c>
      <c r="N146" s="56" t="s">
        <v>3590</v>
      </c>
    </row>
    <row r="147" spans="1:14">
      <c r="A147" s="13" t="s">
        <v>3591</v>
      </c>
      <c r="B147" s="16" t="s">
        <v>3592</v>
      </c>
      <c r="C147" s="55">
        <v>4.1699999999999999E-7</v>
      </c>
      <c r="D147" s="16" t="s">
        <v>2093</v>
      </c>
      <c r="E147" s="16" t="s">
        <v>3593</v>
      </c>
      <c r="F147" s="16" t="s">
        <v>3594</v>
      </c>
      <c r="G147" s="16" t="s">
        <v>3595</v>
      </c>
      <c r="H147" s="16" t="s">
        <v>3596</v>
      </c>
      <c r="I147" s="16" t="s">
        <v>3597</v>
      </c>
      <c r="J147" s="16" t="s">
        <v>2616</v>
      </c>
      <c r="K147" s="16" t="s">
        <v>3598</v>
      </c>
      <c r="L147" s="16" t="s">
        <v>3599</v>
      </c>
      <c r="M147" s="16" t="s">
        <v>3600</v>
      </c>
      <c r="N147" s="56" t="s">
        <v>3601</v>
      </c>
    </row>
    <row r="148" spans="1:14">
      <c r="A148" s="13" t="s">
        <v>3606</v>
      </c>
      <c r="B148" s="16" t="s">
        <v>3607</v>
      </c>
      <c r="C148" s="55">
        <v>4.2300000000000002E-7</v>
      </c>
      <c r="D148" s="16" t="s">
        <v>2093</v>
      </c>
      <c r="E148" s="16" t="s">
        <v>3604</v>
      </c>
      <c r="F148" s="16" t="s">
        <v>3459</v>
      </c>
      <c r="G148" s="16" t="s">
        <v>3544</v>
      </c>
      <c r="H148" s="16" t="s">
        <v>3545</v>
      </c>
      <c r="I148" s="16" t="s">
        <v>3543</v>
      </c>
      <c r="J148" s="16" t="s">
        <v>3191</v>
      </c>
      <c r="K148" s="16" t="s">
        <v>3008</v>
      </c>
      <c r="L148" s="16" t="s">
        <v>3547</v>
      </c>
      <c r="M148" s="16" t="s">
        <v>3605</v>
      </c>
      <c r="N148" s="56" t="s">
        <v>3390</v>
      </c>
    </row>
    <row r="149" spans="1:14">
      <c r="A149" s="13" t="s">
        <v>3602</v>
      </c>
      <c r="B149" s="16" t="s">
        <v>3603</v>
      </c>
      <c r="C149" s="55">
        <v>4.2300000000000002E-7</v>
      </c>
      <c r="D149" s="16" t="s">
        <v>2093</v>
      </c>
      <c r="E149" s="16" t="s">
        <v>3604</v>
      </c>
      <c r="F149" s="16" t="s">
        <v>3459</v>
      </c>
      <c r="G149" s="16" t="s">
        <v>3544</v>
      </c>
      <c r="H149" s="16" t="s">
        <v>3545</v>
      </c>
      <c r="I149" s="16" t="s">
        <v>3543</v>
      </c>
      <c r="J149" s="16" t="s">
        <v>3191</v>
      </c>
      <c r="K149" s="16" t="s">
        <v>3008</v>
      </c>
      <c r="L149" s="16" t="s">
        <v>3547</v>
      </c>
      <c r="M149" s="16" t="s">
        <v>3605</v>
      </c>
      <c r="N149" s="56" t="s">
        <v>3390</v>
      </c>
    </row>
    <row r="150" spans="1:14">
      <c r="A150" s="13" t="s">
        <v>3608</v>
      </c>
      <c r="B150" s="16" t="s">
        <v>3609</v>
      </c>
      <c r="C150" s="55">
        <v>4.3099999999999998E-7</v>
      </c>
      <c r="D150" s="16" t="s">
        <v>2093</v>
      </c>
      <c r="E150" s="16" t="s">
        <v>3610</v>
      </c>
      <c r="F150" s="16" t="s">
        <v>3611</v>
      </c>
      <c r="G150" s="16" t="s">
        <v>3612</v>
      </c>
      <c r="H150" s="16" t="s">
        <v>3613</v>
      </c>
      <c r="I150" s="16" t="s">
        <v>3614</v>
      </c>
      <c r="J150" s="16" t="s">
        <v>3615</v>
      </c>
      <c r="K150" s="16" t="s">
        <v>3616</v>
      </c>
      <c r="L150" s="16" t="s">
        <v>3617</v>
      </c>
      <c r="M150" s="16" t="s">
        <v>3618</v>
      </c>
      <c r="N150" s="56" t="s">
        <v>2130</v>
      </c>
    </row>
    <row r="151" spans="1:14">
      <c r="A151" s="13" t="s">
        <v>3619</v>
      </c>
      <c r="B151" s="16" t="s">
        <v>3620</v>
      </c>
      <c r="C151" s="55">
        <v>4.32E-7</v>
      </c>
      <c r="D151" s="16" t="s">
        <v>2093</v>
      </c>
      <c r="E151" s="16" t="s">
        <v>3621</v>
      </c>
      <c r="F151" s="16" t="s">
        <v>3622</v>
      </c>
      <c r="G151" s="16" t="s">
        <v>3623</v>
      </c>
      <c r="H151" s="16" t="s">
        <v>3624</v>
      </c>
      <c r="I151" s="16" t="s">
        <v>3625</v>
      </c>
      <c r="J151" s="16" t="s">
        <v>3626</v>
      </c>
      <c r="K151" s="16" t="s">
        <v>3627</v>
      </c>
      <c r="L151" s="16" t="s">
        <v>3628</v>
      </c>
      <c r="M151" s="16" t="s">
        <v>3629</v>
      </c>
      <c r="N151" s="56" t="s">
        <v>3630</v>
      </c>
    </row>
    <row r="152" spans="1:14">
      <c r="A152" s="13" t="s">
        <v>3631</v>
      </c>
      <c r="B152" s="16" t="s">
        <v>3632</v>
      </c>
      <c r="C152" s="55">
        <v>4.7100000000000002E-7</v>
      </c>
      <c r="D152" s="16" t="s">
        <v>2093</v>
      </c>
      <c r="E152" s="16" t="s">
        <v>3633</v>
      </c>
      <c r="F152" s="16" t="s">
        <v>3634</v>
      </c>
      <c r="G152" s="16" t="s">
        <v>3635</v>
      </c>
      <c r="H152" s="16" t="s">
        <v>3636</v>
      </c>
      <c r="I152" s="16" t="s">
        <v>3637</v>
      </c>
      <c r="J152" s="16" t="s">
        <v>2698</v>
      </c>
      <c r="K152" s="16" t="s">
        <v>3638</v>
      </c>
      <c r="L152" s="16" t="s">
        <v>3639</v>
      </c>
      <c r="M152" s="16" t="s">
        <v>3640</v>
      </c>
      <c r="N152" s="56" t="s">
        <v>3641</v>
      </c>
    </row>
    <row r="153" spans="1:14">
      <c r="A153" s="13" t="s">
        <v>3642</v>
      </c>
      <c r="B153" s="16" t="s">
        <v>3643</v>
      </c>
      <c r="C153" s="55">
        <v>4.7899999999999999E-7</v>
      </c>
      <c r="D153" s="16" t="s">
        <v>2093</v>
      </c>
      <c r="E153" s="16" t="s">
        <v>3346</v>
      </c>
      <c r="F153" s="16" t="s">
        <v>3644</v>
      </c>
      <c r="G153" s="16" t="s">
        <v>3645</v>
      </c>
      <c r="H153" s="16" t="s">
        <v>3646</v>
      </c>
      <c r="I153" s="16" t="s">
        <v>3350</v>
      </c>
      <c r="J153" s="16" t="s">
        <v>3647</v>
      </c>
      <c r="K153" s="16" t="s">
        <v>2628</v>
      </c>
      <c r="L153" s="16" t="s">
        <v>3648</v>
      </c>
      <c r="M153" s="16" t="s">
        <v>2409</v>
      </c>
      <c r="N153" s="56" t="s">
        <v>3649</v>
      </c>
    </row>
    <row r="154" spans="1:14">
      <c r="A154" s="13" t="s">
        <v>3650</v>
      </c>
      <c r="B154" s="16" t="s">
        <v>3651</v>
      </c>
      <c r="C154" s="55">
        <v>4.8299999999999997E-7</v>
      </c>
      <c r="D154" s="16" t="s">
        <v>2093</v>
      </c>
      <c r="E154" s="16" t="s">
        <v>3652</v>
      </c>
      <c r="F154" s="16" t="s">
        <v>3653</v>
      </c>
      <c r="G154" s="16" t="s">
        <v>3654</v>
      </c>
      <c r="H154" s="16" t="s">
        <v>2926</v>
      </c>
      <c r="I154" s="16" t="s">
        <v>3655</v>
      </c>
      <c r="J154" s="16" t="s">
        <v>3656</v>
      </c>
      <c r="K154" s="16" t="s">
        <v>3657</v>
      </c>
      <c r="L154" s="16" t="s">
        <v>3658</v>
      </c>
      <c r="M154" s="16" t="s">
        <v>3659</v>
      </c>
      <c r="N154" s="56" t="s">
        <v>3660</v>
      </c>
    </row>
    <row r="155" spans="1:14">
      <c r="A155" s="13" t="s">
        <v>3661</v>
      </c>
      <c r="B155" s="16" t="s">
        <v>3662</v>
      </c>
      <c r="C155" s="55">
        <v>5.0500000000000004E-7</v>
      </c>
      <c r="D155" s="16" t="s">
        <v>2093</v>
      </c>
      <c r="E155" s="16" t="s">
        <v>2734</v>
      </c>
      <c r="F155" s="16" t="s">
        <v>3663</v>
      </c>
      <c r="G155" s="16" t="s">
        <v>3664</v>
      </c>
      <c r="H155" s="16" t="s">
        <v>3665</v>
      </c>
      <c r="I155" s="16" t="s">
        <v>3666</v>
      </c>
      <c r="J155" s="16" t="s">
        <v>2834</v>
      </c>
      <c r="K155" s="16" t="s">
        <v>3667</v>
      </c>
      <c r="L155" s="16" t="s">
        <v>3091</v>
      </c>
      <c r="M155" s="16" t="s">
        <v>3668</v>
      </c>
      <c r="N155" s="56" t="s">
        <v>3669</v>
      </c>
    </row>
    <row r="156" spans="1:14">
      <c r="A156" s="13" t="s">
        <v>3670</v>
      </c>
      <c r="B156" s="16" t="s">
        <v>3671</v>
      </c>
      <c r="C156" s="55">
        <v>5.1399999999999997E-7</v>
      </c>
      <c r="D156" s="16" t="s">
        <v>2093</v>
      </c>
      <c r="E156" s="16" t="s">
        <v>3672</v>
      </c>
      <c r="F156" s="16" t="s">
        <v>3673</v>
      </c>
      <c r="G156" s="16" t="s">
        <v>3674</v>
      </c>
      <c r="H156" s="16" t="s">
        <v>2454</v>
      </c>
      <c r="I156" s="16" t="s">
        <v>3675</v>
      </c>
      <c r="J156" s="16" t="s">
        <v>3676</v>
      </c>
      <c r="K156" s="16" t="s">
        <v>3677</v>
      </c>
      <c r="L156" s="16" t="s">
        <v>3678</v>
      </c>
      <c r="M156" s="16" t="s">
        <v>3679</v>
      </c>
      <c r="N156" s="56" t="s">
        <v>3680</v>
      </c>
    </row>
    <row r="157" spans="1:14">
      <c r="A157" s="13" t="s">
        <v>3681</v>
      </c>
      <c r="B157" s="16" t="s">
        <v>3682</v>
      </c>
      <c r="C157" s="55">
        <v>5.3499999999999996E-7</v>
      </c>
      <c r="D157" s="16" t="s">
        <v>2093</v>
      </c>
      <c r="E157" s="16" t="s">
        <v>3683</v>
      </c>
      <c r="F157" s="16" t="s">
        <v>3684</v>
      </c>
      <c r="G157" s="16" t="s">
        <v>3685</v>
      </c>
      <c r="H157" s="16" t="s">
        <v>3686</v>
      </c>
      <c r="I157" s="16" t="s">
        <v>3687</v>
      </c>
      <c r="J157" s="16" t="s">
        <v>3688</v>
      </c>
      <c r="K157" s="16" t="s">
        <v>3689</v>
      </c>
      <c r="L157" s="16" t="s">
        <v>3690</v>
      </c>
      <c r="M157" s="16" t="s">
        <v>2632</v>
      </c>
      <c r="N157" s="56" t="s">
        <v>3691</v>
      </c>
    </row>
    <row r="158" spans="1:14">
      <c r="A158" s="13" t="s">
        <v>3692</v>
      </c>
      <c r="B158" s="16" t="s">
        <v>3693</v>
      </c>
      <c r="C158" s="55">
        <v>5.5599999999999995E-7</v>
      </c>
      <c r="D158" s="16" t="s">
        <v>2093</v>
      </c>
      <c r="E158" s="16" t="s">
        <v>3694</v>
      </c>
      <c r="F158" s="16" t="s">
        <v>3260</v>
      </c>
      <c r="G158" s="16" t="s">
        <v>3695</v>
      </c>
      <c r="H158" s="16" t="s">
        <v>2394</v>
      </c>
      <c r="I158" s="16" t="s">
        <v>2269</v>
      </c>
      <c r="J158" s="16" t="s">
        <v>3696</v>
      </c>
      <c r="K158" s="16" t="s">
        <v>3697</v>
      </c>
      <c r="L158" s="16" t="s">
        <v>3698</v>
      </c>
      <c r="M158" s="16" t="s">
        <v>3699</v>
      </c>
      <c r="N158" s="56" t="s">
        <v>3700</v>
      </c>
    </row>
    <row r="159" spans="1:14">
      <c r="A159" s="13" t="s">
        <v>3701</v>
      </c>
      <c r="B159" s="16" t="s">
        <v>3702</v>
      </c>
      <c r="C159" s="55">
        <v>5.8899999999999999E-7</v>
      </c>
      <c r="D159" s="16" t="s">
        <v>2093</v>
      </c>
      <c r="E159" s="16" t="s">
        <v>2623</v>
      </c>
      <c r="F159" s="16" t="s">
        <v>2976</v>
      </c>
      <c r="G159" s="16" t="s">
        <v>3703</v>
      </c>
      <c r="H159" s="16" t="s">
        <v>3704</v>
      </c>
      <c r="I159" s="16" t="s">
        <v>2347</v>
      </c>
      <c r="J159" s="16" t="s">
        <v>3705</v>
      </c>
      <c r="K159" s="16" t="s">
        <v>3706</v>
      </c>
      <c r="L159" s="16" t="s">
        <v>3707</v>
      </c>
      <c r="M159" s="16" t="s">
        <v>3708</v>
      </c>
      <c r="N159" s="56" t="s">
        <v>3709</v>
      </c>
    </row>
    <row r="160" spans="1:14">
      <c r="A160" s="13" t="s">
        <v>3710</v>
      </c>
      <c r="B160" s="16" t="s">
        <v>3711</v>
      </c>
      <c r="C160" s="55">
        <v>5.9800000000000003E-7</v>
      </c>
      <c r="D160" s="16" t="s">
        <v>2093</v>
      </c>
      <c r="E160" s="16" t="s">
        <v>3712</v>
      </c>
      <c r="F160" s="16" t="s">
        <v>3713</v>
      </c>
      <c r="G160" s="16" t="s">
        <v>2357</v>
      </c>
      <c r="H160" s="16" t="s">
        <v>3714</v>
      </c>
      <c r="I160" s="16" t="s">
        <v>3715</v>
      </c>
      <c r="J160" s="16" t="s">
        <v>3716</v>
      </c>
      <c r="K160" s="16" t="s">
        <v>3357</v>
      </c>
      <c r="L160" s="16" t="s">
        <v>3717</v>
      </c>
      <c r="M160" s="16" t="s">
        <v>3718</v>
      </c>
      <c r="N160" s="56" t="s">
        <v>3203</v>
      </c>
    </row>
    <row r="161" spans="1:14">
      <c r="A161" s="13" t="s">
        <v>3719</v>
      </c>
      <c r="B161" s="16" t="s">
        <v>3720</v>
      </c>
      <c r="C161" s="55">
        <v>6.1200000000000003E-7</v>
      </c>
      <c r="D161" s="16" t="s">
        <v>2093</v>
      </c>
      <c r="E161" s="16" t="s">
        <v>3014</v>
      </c>
      <c r="F161" s="16" t="s">
        <v>3721</v>
      </c>
      <c r="G161" s="16" t="s">
        <v>3015</v>
      </c>
      <c r="H161" s="16" t="s">
        <v>3722</v>
      </c>
      <c r="I161" s="16" t="s">
        <v>3406</v>
      </c>
      <c r="J161" s="16" t="s">
        <v>3723</v>
      </c>
      <c r="K161" s="16" t="s">
        <v>3724</v>
      </c>
      <c r="L161" s="16" t="s">
        <v>3725</v>
      </c>
      <c r="M161" s="16" t="s">
        <v>2441</v>
      </c>
      <c r="N161" s="56" t="s">
        <v>3657</v>
      </c>
    </row>
    <row r="162" spans="1:14">
      <c r="A162" s="13" t="s">
        <v>3726</v>
      </c>
      <c r="B162" s="16" t="s">
        <v>3727</v>
      </c>
      <c r="C162" s="55">
        <v>6.2699999999999999E-7</v>
      </c>
      <c r="D162" s="16" t="s">
        <v>2093</v>
      </c>
      <c r="E162" s="16" t="s">
        <v>3728</v>
      </c>
      <c r="F162" s="16" t="s">
        <v>3729</v>
      </c>
      <c r="G162" s="16" t="s">
        <v>3730</v>
      </c>
      <c r="H162" s="16" t="s">
        <v>3731</v>
      </c>
      <c r="I162" s="16" t="s">
        <v>3732</v>
      </c>
      <c r="J162" s="16" t="s">
        <v>3733</v>
      </c>
      <c r="K162" s="16" t="s">
        <v>3734</v>
      </c>
      <c r="L162" s="16" t="s">
        <v>3735</v>
      </c>
      <c r="M162" s="16" t="s">
        <v>3736</v>
      </c>
      <c r="N162" s="56" t="s">
        <v>3737</v>
      </c>
    </row>
    <row r="163" spans="1:14">
      <c r="A163" s="13" t="s">
        <v>3738</v>
      </c>
      <c r="B163" s="16" t="s">
        <v>3739</v>
      </c>
      <c r="C163" s="55">
        <v>6.4899999999999995E-7</v>
      </c>
      <c r="D163" s="16" t="s">
        <v>2093</v>
      </c>
      <c r="E163" s="16" t="s">
        <v>3740</v>
      </c>
      <c r="F163" s="16" t="s">
        <v>3741</v>
      </c>
      <c r="G163" s="16" t="s">
        <v>3742</v>
      </c>
      <c r="H163" s="16" t="s">
        <v>3617</v>
      </c>
      <c r="I163" s="16" t="s">
        <v>3576</v>
      </c>
      <c r="J163" s="16" t="s">
        <v>3743</v>
      </c>
      <c r="K163" s="16" t="s">
        <v>3744</v>
      </c>
      <c r="L163" s="16" t="s">
        <v>3745</v>
      </c>
      <c r="M163" s="16" t="s">
        <v>3746</v>
      </c>
      <c r="N163" s="56" t="s">
        <v>3578</v>
      </c>
    </row>
    <row r="164" spans="1:14">
      <c r="A164" s="13" t="s">
        <v>3747</v>
      </c>
      <c r="B164" s="16" t="s">
        <v>3748</v>
      </c>
      <c r="C164" s="55">
        <v>6.7999999999999995E-7</v>
      </c>
      <c r="D164" s="16" t="s">
        <v>2093</v>
      </c>
      <c r="E164" s="16" t="s">
        <v>3749</v>
      </c>
      <c r="F164" s="16" t="s">
        <v>2531</v>
      </c>
      <c r="G164" s="16" t="s">
        <v>3750</v>
      </c>
      <c r="H164" s="16" t="s">
        <v>3751</v>
      </c>
      <c r="I164" s="16" t="s">
        <v>3304</v>
      </c>
      <c r="J164" s="16" t="s">
        <v>3752</v>
      </c>
      <c r="K164" s="16" t="s">
        <v>3753</v>
      </c>
      <c r="L164" s="16" t="s">
        <v>3668</v>
      </c>
      <c r="M164" s="16" t="s">
        <v>3071</v>
      </c>
      <c r="N164" s="56" t="s">
        <v>3754</v>
      </c>
    </row>
    <row r="165" spans="1:14">
      <c r="A165" s="13" t="s">
        <v>3755</v>
      </c>
      <c r="B165" s="16" t="s">
        <v>3756</v>
      </c>
      <c r="C165" s="55">
        <v>6.9500000000000002E-7</v>
      </c>
      <c r="D165" s="16" t="s">
        <v>2093</v>
      </c>
      <c r="E165" s="16" t="s">
        <v>2262</v>
      </c>
      <c r="F165" s="16" t="s">
        <v>3757</v>
      </c>
      <c r="G165" s="16" t="s">
        <v>3758</v>
      </c>
      <c r="H165" s="16" t="s">
        <v>3759</v>
      </c>
      <c r="I165" s="16" t="s">
        <v>2573</v>
      </c>
      <c r="J165" s="16" t="s">
        <v>2269</v>
      </c>
      <c r="K165" s="16" t="s">
        <v>3343</v>
      </c>
      <c r="L165" s="16" t="s">
        <v>3760</v>
      </c>
      <c r="M165" s="16" t="s">
        <v>3188</v>
      </c>
      <c r="N165" s="56" t="s">
        <v>3761</v>
      </c>
    </row>
    <row r="166" spans="1:14">
      <c r="A166" s="13" t="s">
        <v>3762</v>
      </c>
      <c r="B166" s="16" t="s">
        <v>3763</v>
      </c>
      <c r="C166" s="55">
        <v>7.0399999999999995E-7</v>
      </c>
      <c r="D166" s="16" t="s">
        <v>2093</v>
      </c>
      <c r="E166" s="16" t="s">
        <v>3764</v>
      </c>
      <c r="F166" s="16" t="s">
        <v>2141</v>
      </c>
      <c r="G166" s="16" t="s">
        <v>3765</v>
      </c>
      <c r="H166" s="16" t="s">
        <v>3766</v>
      </c>
      <c r="I166" s="16" t="s">
        <v>3767</v>
      </c>
      <c r="J166" s="16" t="s">
        <v>3768</v>
      </c>
      <c r="K166" s="16" t="s">
        <v>3769</v>
      </c>
      <c r="L166" s="16" t="s">
        <v>3369</v>
      </c>
      <c r="M166" s="16" t="s">
        <v>3770</v>
      </c>
      <c r="N166" s="56" t="s">
        <v>3771</v>
      </c>
    </row>
    <row r="167" spans="1:14">
      <c r="A167" s="13" t="s">
        <v>3772</v>
      </c>
      <c r="B167" s="16" t="s">
        <v>3773</v>
      </c>
      <c r="C167" s="55">
        <v>7.0800000000000004E-7</v>
      </c>
      <c r="D167" s="16" t="s">
        <v>2093</v>
      </c>
      <c r="E167" s="16" t="s">
        <v>3774</v>
      </c>
      <c r="F167" s="16" t="s">
        <v>3775</v>
      </c>
      <c r="G167" s="16" t="s">
        <v>3776</v>
      </c>
      <c r="H167" s="16" t="s">
        <v>3777</v>
      </c>
      <c r="I167" s="16" t="s">
        <v>3778</v>
      </c>
      <c r="J167" s="16" t="s">
        <v>3779</v>
      </c>
      <c r="K167" s="16" t="s">
        <v>2718</v>
      </c>
      <c r="L167" s="16" t="s">
        <v>3780</v>
      </c>
      <c r="M167" s="16" t="s">
        <v>3781</v>
      </c>
      <c r="N167" s="56" t="s">
        <v>3782</v>
      </c>
    </row>
    <row r="168" spans="1:14">
      <c r="A168" s="13" t="s">
        <v>3783</v>
      </c>
      <c r="B168" s="16" t="s">
        <v>3784</v>
      </c>
      <c r="C168" s="55">
        <v>7.1900000000000002E-7</v>
      </c>
      <c r="D168" s="16" t="s">
        <v>2093</v>
      </c>
      <c r="E168" s="16" t="s">
        <v>3785</v>
      </c>
      <c r="F168" s="16" t="s">
        <v>3786</v>
      </c>
      <c r="G168" s="16" t="s">
        <v>3787</v>
      </c>
      <c r="H168" s="16" t="s">
        <v>3788</v>
      </c>
      <c r="I168" s="16" t="s">
        <v>3789</v>
      </c>
      <c r="J168" s="16" t="s">
        <v>3790</v>
      </c>
      <c r="K168" s="16" t="s">
        <v>2742</v>
      </c>
      <c r="L168" s="16" t="s">
        <v>3791</v>
      </c>
      <c r="M168" s="16" t="s">
        <v>3792</v>
      </c>
      <c r="N168" s="56" t="s">
        <v>3793</v>
      </c>
    </row>
    <row r="169" spans="1:14">
      <c r="A169" s="13" t="s">
        <v>3794</v>
      </c>
      <c r="B169" s="16" t="s">
        <v>3795</v>
      </c>
      <c r="C169" s="55">
        <v>7.1900000000000002E-7</v>
      </c>
      <c r="D169" s="16" t="s">
        <v>2093</v>
      </c>
      <c r="E169" s="16" t="s">
        <v>3796</v>
      </c>
      <c r="F169" s="16" t="s">
        <v>3797</v>
      </c>
      <c r="G169" s="16" t="s">
        <v>3798</v>
      </c>
      <c r="H169" s="16" t="s">
        <v>3799</v>
      </c>
      <c r="I169" s="16" t="s">
        <v>2542</v>
      </c>
      <c r="J169" s="16" t="s">
        <v>2438</v>
      </c>
      <c r="K169" s="16" t="s">
        <v>2441</v>
      </c>
      <c r="L169" s="16" t="s">
        <v>3657</v>
      </c>
      <c r="M169" s="16" t="s">
        <v>3800</v>
      </c>
      <c r="N169" s="56" t="s">
        <v>3659</v>
      </c>
    </row>
    <row r="170" spans="1:14">
      <c r="A170" s="13" t="s">
        <v>3801</v>
      </c>
      <c r="B170" s="16" t="s">
        <v>3802</v>
      </c>
      <c r="C170" s="55">
        <v>7.4199999999999995E-7</v>
      </c>
      <c r="D170" s="16" t="s">
        <v>2093</v>
      </c>
      <c r="E170" s="16" t="s">
        <v>3803</v>
      </c>
      <c r="F170" s="16" t="s">
        <v>3804</v>
      </c>
      <c r="G170" s="16" t="s">
        <v>3805</v>
      </c>
      <c r="H170" s="16" t="s">
        <v>3806</v>
      </c>
      <c r="I170" s="16" t="s">
        <v>2712</v>
      </c>
      <c r="J170" s="16" t="s">
        <v>3807</v>
      </c>
      <c r="K170" s="16" t="s">
        <v>3808</v>
      </c>
      <c r="L170" s="16" t="s">
        <v>3809</v>
      </c>
      <c r="M170" s="16" t="s">
        <v>3810</v>
      </c>
      <c r="N170" s="56" t="s">
        <v>2345</v>
      </c>
    </row>
    <row r="171" spans="1:14">
      <c r="A171" s="13" t="s">
        <v>3811</v>
      </c>
      <c r="B171" s="16" t="s">
        <v>3812</v>
      </c>
      <c r="C171" s="55">
        <v>7.4199999999999995E-7</v>
      </c>
      <c r="D171" s="16" t="s">
        <v>2093</v>
      </c>
      <c r="E171" s="16" t="s">
        <v>3803</v>
      </c>
      <c r="F171" s="16" t="s">
        <v>3804</v>
      </c>
      <c r="G171" s="16" t="s">
        <v>3805</v>
      </c>
      <c r="H171" s="16" t="s">
        <v>3806</v>
      </c>
      <c r="I171" s="16" t="s">
        <v>2712</v>
      </c>
      <c r="J171" s="16" t="s">
        <v>3807</v>
      </c>
      <c r="K171" s="16" t="s">
        <v>3808</v>
      </c>
      <c r="L171" s="16" t="s">
        <v>3809</v>
      </c>
      <c r="M171" s="16" t="s">
        <v>3810</v>
      </c>
      <c r="N171" s="56" t="s">
        <v>2345</v>
      </c>
    </row>
    <row r="172" spans="1:14">
      <c r="A172" s="13" t="s">
        <v>3813</v>
      </c>
      <c r="B172" s="16" t="s">
        <v>3814</v>
      </c>
      <c r="C172" s="55">
        <v>7.4300000000000002E-7</v>
      </c>
      <c r="D172" s="16" t="s">
        <v>2093</v>
      </c>
      <c r="E172" s="16" t="s">
        <v>2360</v>
      </c>
      <c r="F172" s="16" t="s">
        <v>3006</v>
      </c>
      <c r="G172" s="16" t="s">
        <v>3035</v>
      </c>
      <c r="H172" s="16" t="s">
        <v>3815</v>
      </c>
      <c r="I172" s="16" t="s">
        <v>3816</v>
      </c>
      <c r="J172" s="16" t="s">
        <v>3817</v>
      </c>
      <c r="K172" s="16" t="s">
        <v>2596</v>
      </c>
      <c r="L172" s="16" t="s">
        <v>3663</v>
      </c>
      <c r="M172" s="16" t="s">
        <v>3253</v>
      </c>
      <c r="N172" s="56" t="s">
        <v>2407</v>
      </c>
    </row>
    <row r="173" spans="1:14">
      <c r="A173" s="13" t="s">
        <v>3818</v>
      </c>
      <c r="B173" s="16" t="s">
        <v>3819</v>
      </c>
      <c r="C173" s="55">
        <v>7.5000000000000002E-7</v>
      </c>
      <c r="D173" s="16" t="s">
        <v>2093</v>
      </c>
      <c r="E173" s="16" t="s">
        <v>3820</v>
      </c>
      <c r="F173" s="16" t="s">
        <v>3536</v>
      </c>
      <c r="G173" s="16" t="s">
        <v>2136</v>
      </c>
      <c r="H173" s="16" t="s">
        <v>3821</v>
      </c>
      <c r="I173" s="16" t="s">
        <v>3822</v>
      </c>
      <c r="J173" s="16" t="s">
        <v>3823</v>
      </c>
      <c r="K173" s="16" t="s">
        <v>3824</v>
      </c>
      <c r="L173" s="16" t="s">
        <v>3825</v>
      </c>
      <c r="M173" s="16" t="s">
        <v>3826</v>
      </c>
      <c r="N173" s="56" t="s">
        <v>3082</v>
      </c>
    </row>
    <row r="174" spans="1:14">
      <c r="A174" s="13" t="s">
        <v>3827</v>
      </c>
      <c r="B174" s="16" t="s">
        <v>3828</v>
      </c>
      <c r="C174" s="55">
        <v>7.7100000000000001E-7</v>
      </c>
      <c r="D174" s="16" t="s">
        <v>2093</v>
      </c>
      <c r="E174" s="16" t="s">
        <v>3829</v>
      </c>
      <c r="F174" s="16" t="s">
        <v>3830</v>
      </c>
      <c r="G174" s="16" t="s">
        <v>3831</v>
      </c>
      <c r="H174" s="16" t="s">
        <v>3832</v>
      </c>
      <c r="I174" s="16" t="s">
        <v>3833</v>
      </c>
      <c r="J174" s="16" t="s">
        <v>3834</v>
      </c>
      <c r="K174" s="16" t="s">
        <v>2730</v>
      </c>
      <c r="L174" s="16" t="s">
        <v>3835</v>
      </c>
      <c r="M174" s="16" t="s">
        <v>3836</v>
      </c>
      <c r="N174" s="56" t="s">
        <v>3837</v>
      </c>
    </row>
    <row r="175" spans="1:14">
      <c r="A175" s="13" t="s">
        <v>3838</v>
      </c>
      <c r="B175" s="16" t="s">
        <v>3839</v>
      </c>
      <c r="C175" s="55">
        <v>7.9100000000000003E-7</v>
      </c>
      <c r="D175" s="16" t="s">
        <v>2093</v>
      </c>
      <c r="E175" s="16" t="s">
        <v>3840</v>
      </c>
      <c r="F175" s="16" t="s">
        <v>3841</v>
      </c>
      <c r="G175" s="16" t="s">
        <v>3842</v>
      </c>
      <c r="H175" s="16" t="s">
        <v>3776</v>
      </c>
      <c r="I175" s="16" t="s">
        <v>3843</v>
      </c>
      <c r="J175" s="16" t="s">
        <v>3844</v>
      </c>
      <c r="K175" s="16" t="s">
        <v>3845</v>
      </c>
      <c r="L175" s="16" t="s">
        <v>3846</v>
      </c>
      <c r="M175" s="16" t="s">
        <v>3847</v>
      </c>
      <c r="N175" s="56" t="s">
        <v>3848</v>
      </c>
    </row>
    <row r="176" spans="1:14">
      <c r="A176" s="13" t="s">
        <v>3849</v>
      </c>
      <c r="B176" s="16" t="s">
        <v>3850</v>
      </c>
      <c r="C176" s="55">
        <v>8.3399999999999998E-7</v>
      </c>
      <c r="D176" s="16" t="s">
        <v>2093</v>
      </c>
      <c r="E176" s="16" t="s">
        <v>3851</v>
      </c>
      <c r="F176" s="16" t="s">
        <v>2453</v>
      </c>
      <c r="G176" s="16" t="s">
        <v>3852</v>
      </c>
      <c r="H176" s="16" t="s">
        <v>2850</v>
      </c>
      <c r="I176" s="16" t="s">
        <v>3853</v>
      </c>
      <c r="J176" s="16" t="s">
        <v>3854</v>
      </c>
      <c r="K176" s="16" t="s">
        <v>3855</v>
      </c>
      <c r="L176" s="16" t="s">
        <v>2545</v>
      </c>
      <c r="M176" s="16" t="s">
        <v>2365</v>
      </c>
      <c r="N176" s="56" t="s">
        <v>3856</v>
      </c>
    </row>
    <row r="177" spans="1:14">
      <c r="A177" s="13" t="s">
        <v>3857</v>
      </c>
      <c r="B177" s="16" t="s">
        <v>3858</v>
      </c>
      <c r="C177" s="55">
        <v>8.7700000000000003E-7</v>
      </c>
      <c r="D177" s="16" t="s">
        <v>2093</v>
      </c>
      <c r="E177" s="16" t="s">
        <v>3859</v>
      </c>
      <c r="F177" s="16" t="s">
        <v>3860</v>
      </c>
      <c r="G177" s="16" t="s">
        <v>3861</v>
      </c>
      <c r="H177" s="16" t="s">
        <v>3862</v>
      </c>
      <c r="I177" s="16" t="s">
        <v>3863</v>
      </c>
      <c r="J177" s="16" t="s">
        <v>3864</v>
      </c>
      <c r="K177" s="16" t="s">
        <v>3244</v>
      </c>
      <c r="L177" s="16" t="s">
        <v>3865</v>
      </c>
      <c r="M177" s="16" t="s">
        <v>3172</v>
      </c>
      <c r="N177" s="56" t="s">
        <v>3821</v>
      </c>
    </row>
    <row r="178" spans="1:14">
      <c r="A178" s="13" t="s">
        <v>3866</v>
      </c>
      <c r="B178" s="16" t="s">
        <v>3867</v>
      </c>
      <c r="C178" s="55">
        <v>8.8700000000000004E-7</v>
      </c>
      <c r="D178" s="16" t="s">
        <v>2093</v>
      </c>
      <c r="E178" s="16" t="s">
        <v>2262</v>
      </c>
      <c r="F178" s="16" t="s">
        <v>3868</v>
      </c>
      <c r="G178" s="16" t="s">
        <v>3869</v>
      </c>
      <c r="H178" s="16" t="s">
        <v>3870</v>
      </c>
      <c r="I178" s="16" t="s">
        <v>2357</v>
      </c>
      <c r="J178" s="16" t="s">
        <v>3871</v>
      </c>
      <c r="K178" s="16" t="s">
        <v>2853</v>
      </c>
      <c r="L178" s="16" t="s">
        <v>3583</v>
      </c>
      <c r="M178" s="16" t="s">
        <v>3872</v>
      </c>
      <c r="N178" s="56" t="s">
        <v>2783</v>
      </c>
    </row>
    <row r="179" spans="1:14">
      <c r="A179" s="13" t="s">
        <v>3873</v>
      </c>
      <c r="B179" s="16" t="s">
        <v>3874</v>
      </c>
      <c r="C179" s="55">
        <v>9.3399999999999997E-7</v>
      </c>
      <c r="D179" s="16" t="s">
        <v>2093</v>
      </c>
      <c r="E179" s="16" t="s">
        <v>3860</v>
      </c>
      <c r="F179" s="16" t="s">
        <v>3463</v>
      </c>
      <c r="G179" s="16" t="s">
        <v>3875</v>
      </c>
      <c r="H179" s="16" t="s">
        <v>3876</v>
      </c>
      <c r="I179" s="16" t="s">
        <v>3244</v>
      </c>
      <c r="J179" s="16" t="s">
        <v>3877</v>
      </c>
      <c r="K179" s="16" t="s">
        <v>3878</v>
      </c>
      <c r="L179" s="16" t="s">
        <v>3042</v>
      </c>
      <c r="M179" s="16" t="s">
        <v>3879</v>
      </c>
      <c r="N179" s="56" t="s">
        <v>3469</v>
      </c>
    </row>
    <row r="180" spans="1:14">
      <c r="A180" s="13" t="s">
        <v>3880</v>
      </c>
      <c r="B180" s="16" t="s">
        <v>3881</v>
      </c>
      <c r="C180" s="55">
        <v>1.06E-6</v>
      </c>
      <c r="D180" s="16" t="s">
        <v>2093</v>
      </c>
      <c r="E180" s="16" t="s">
        <v>3882</v>
      </c>
      <c r="F180" s="16" t="s">
        <v>3883</v>
      </c>
      <c r="G180" s="16" t="s">
        <v>3884</v>
      </c>
      <c r="H180" s="16" t="s">
        <v>3885</v>
      </c>
      <c r="I180" s="16" t="s">
        <v>3886</v>
      </c>
      <c r="J180" s="16" t="s">
        <v>3887</v>
      </c>
      <c r="K180" s="16" t="s">
        <v>3888</v>
      </c>
      <c r="L180" s="16" t="s">
        <v>3889</v>
      </c>
      <c r="M180" s="16" t="s">
        <v>3890</v>
      </c>
      <c r="N180" s="56" t="s">
        <v>3891</v>
      </c>
    </row>
    <row r="181" spans="1:14">
      <c r="A181" s="13" t="s">
        <v>3892</v>
      </c>
      <c r="B181" s="16" t="s">
        <v>3893</v>
      </c>
      <c r="C181" s="55">
        <v>1.08E-6</v>
      </c>
      <c r="D181" s="16" t="s">
        <v>2093</v>
      </c>
      <c r="E181" s="16" t="s">
        <v>3894</v>
      </c>
      <c r="F181" s="16" t="s">
        <v>3463</v>
      </c>
      <c r="G181" s="16" t="s">
        <v>2486</v>
      </c>
      <c r="H181" s="16" t="s">
        <v>3895</v>
      </c>
      <c r="I181" s="16" t="s">
        <v>3896</v>
      </c>
      <c r="J181" s="16" t="s">
        <v>2491</v>
      </c>
      <c r="K181" s="16" t="s">
        <v>3824</v>
      </c>
      <c r="L181" s="16" t="s">
        <v>3330</v>
      </c>
      <c r="M181" s="16" t="s">
        <v>3897</v>
      </c>
      <c r="N181" s="56" t="s">
        <v>3898</v>
      </c>
    </row>
    <row r="182" spans="1:14">
      <c r="A182" s="13" t="s">
        <v>3910</v>
      </c>
      <c r="B182" s="16" t="s">
        <v>3911</v>
      </c>
      <c r="C182" s="55">
        <v>1.15E-6</v>
      </c>
      <c r="D182" s="16" t="s">
        <v>2093</v>
      </c>
      <c r="E182" s="16" t="s">
        <v>3912</v>
      </c>
      <c r="F182" s="16" t="s">
        <v>3913</v>
      </c>
      <c r="G182" s="16" t="s">
        <v>2636</v>
      </c>
      <c r="H182" s="16" t="s">
        <v>3914</v>
      </c>
      <c r="I182" s="16" t="s">
        <v>3915</v>
      </c>
      <c r="J182" s="16" t="s">
        <v>2810</v>
      </c>
      <c r="K182" s="16" t="s">
        <v>3916</v>
      </c>
      <c r="L182" s="16" t="s">
        <v>2318</v>
      </c>
      <c r="M182" s="16" t="s">
        <v>3410</v>
      </c>
      <c r="N182" s="56" t="s">
        <v>3917</v>
      </c>
    </row>
    <row r="183" spans="1:14">
      <c r="A183" s="13" t="s">
        <v>3899</v>
      </c>
      <c r="B183" s="16" t="s">
        <v>3900</v>
      </c>
      <c r="C183" s="55">
        <v>1.15E-6</v>
      </c>
      <c r="D183" s="16" t="s">
        <v>2093</v>
      </c>
      <c r="E183" s="16" t="s">
        <v>3901</v>
      </c>
      <c r="F183" s="16" t="s">
        <v>3902</v>
      </c>
      <c r="G183" s="16" t="s">
        <v>3903</v>
      </c>
      <c r="H183" s="16" t="s">
        <v>3904</v>
      </c>
      <c r="I183" s="16" t="s">
        <v>3905</v>
      </c>
      <c r="J183" s="16" t="s">
        <v>3906</v>
      </c>
      <c r="K183" s="16" t="s">
        <v>3907</v>
      </c>
      <c r="L183" s="16" t="s">
        <v>3908</v>
      </c>
      <c r="M183" s="16" t="s">
        <v>2133</v>
      </c>
      <c r="N183" s="56" t="s">
        <v>3909</v>
      </c>
    </row>
    <row r="184" spans="1:14">
      <c r="A184" s="13" t="s">
        <v>3918</v>
      </c>
      <c r="B184" s="16" t="s">
        <v>3918</v>
      </c>
      <c r="C184" s="55">
        <v>1.1599999999999999E-6</v>
      </c>
      <c r="D184" s="16" t="s">
        <v>2093</v>
      </c>
      <c r="E184" s="16" t="s">
        <v>3919</v>
      </c>
      <c r="F184" s="16" t="s">
        <v>3920</v>
      </c>
      <c r="G184" s="16" t="s">
        <v>3921</v>
      </c>
      <c r="H184" s="16" t="s">
        <v>3498</v>
      </c>
      <c r="I184" s="16" t="s">
        <v>3922</v>
      </c>
      <c r="J184" s="16" t="s">
        <v>3923</v>
      </c>
      <c r="K184" s="16" t="s">
        <v>3924</v>
      </c>
      <c r="L184" s="16" t="s">
        <v>2542</v>
      </c>
      <c r="M184" s="16" t="s">
        <v>3925</v>
      </c>
      <c r="N184" s="56" t="s">
        <v>3926</v>
      </c>
    </row>
    <row r="185" spans="1:14">
      <c r="A185" s="13" t="s">
        <v>3927</v>
      </c>
      <c r="B185" s="16" t="s">
        <v>3928</v>
      </c>
      <c r="C185" s="55">
        <v>1.1799999999999999E-6</v>
      </c>
      <c r="D185" s="16" t="s">
        <v>2093</v>
      </c>
      <c r="E185" s="16" t="s">
        <v>3379</v>
      </c>
      <c r="F185" s="16" t="s">
        <v>3929</v>
      </c>
      <c r="G185" s="16" t="s">
        <v>3016</v>
      </c>
      <c r="H185" s="16" t="s">
        <v>3181</v>
      </c>
      <c r="I185" s="16" t="s">
        <v>3930</v>
      </c>
      <c r="J185" s="16" t="s">
        <v>2926</v>
      </c>
      <c r="K185" s="16" t="s">
        <v>2925</v>
      </c>
      <c r="L185" s="16" t="s">
        <v>3931</v>
      </c>
      <c r="M185" s="16" t="s">
        <v>3932</v>
      </c>
      <c r="N185" s="56" t="s">
        <v>3193</v>
      </c>
    </row>
    <row r="186" spans="1:14">
      <c r="A186" s="13" t="s">
        <v>3933</v>
      </c>
      <c r="B186" s="16" t="s">
        <v>3934</v>
      </c>
      <c r="C186" s="55">
        <v>1.19E-6</v>
      </c>
      <c r="D186" s="16" t="s">
        <v>2093</v>
      </c>
      <c r="E186" s="16" t="s">
        <v>3935</v>
      </c>
      <c r="F186" s="16" t="s">
        <v>3936</v>
      </c>
      <c r="G186" s="16" t="s">
        <v>3937</v>
      </c>
      <c r="H186" s="16" t="s">
        <v>3938</v>
      </c>
      <c r="I186" s="16" t="s">
        <v>3939</v>
      </c>
      <c r="J186" s="16" t="s">
        <v>3940</v>
      </c>
      <c r="K186" s="16" t="s">
        <v>3483</v>
      </c>
      <c r="L186" s="16" t="s">
        <v>3941</v>
      </c>
      <c r="M186" s="16" t="s">
        <v>3942</v>
      </c>
      <c r="N186" s="56" t="s">
        <v>3943</v>
      </c>
    </row>
    <row r="187" spans="1:14">
      <c r="A187" s="13" t="s">
        <v>3944</v>
      </c>
      <c r="B187" s="16" t="s">
        <v>3945</v>
      </c>
      <c r="C187" s="55">
        <v>1.26E-6</v>
      </c>
      <c r="D187" s="16" t="s">
        <v>2093</v>
      </c>
      <c r="E187" s="16" t="s">
        <v>3946</v>
      </c>
      <c r="F187" s="16" t="s">
        <v>3947</v>
      </c>
      <c r="G187" s="16" t="s">
        <v>2990</v>
      </c>
      <c r="H187" s="16" t="s">
        <v>3948</v>
      </c>
      <c r="I187" s="16" t="s">
        <v>3949</v>
      </c>
      <c r="J187" s="16" t="s">
        <v>2992</v>
      </c>
      <c r="K187" s="16" t="s">
        <v>3950</v>
      </c>
      <c r="L187" s="16" t="s">
        <v>3951</v>
      </c>
      <c r="M187" s="16" t="s">
        <v>3952</v>
      </c>
      <c r="N187" s="56" t="s">
        <v>2545</v>
      </c>
    </row>
    <row r="188" spans="1:14">
      <c r="A188" s="13" t="s">
        <v>3953</v>
      </c>
      <c r="B188" s="16" t="s">
        <v>3954</v>
      </c>
      <c r="C188" s="55">
        <v>1.3E-6</v>
      </c>
      <c r="D188" s="16" t="s">
        <v>2093</v>
      </c>
      <c r="E188" s="16" t="s">
        <v>3955</v>
      </c>
      <c r="F188" s="16" t="s">
        <v>3956</v>
      </c>
      <c r="G188" s="16" t="s">
        <v>3957</v>
      </c>
      <c r="H188" s="16" t="s">
        <v>3958</v>
      </c>
      <c r="I188" s="16" t="s">
        <v>3959</v>
      </c>
      <c r="J188" s="16" t="s">
        <v>3960</v>
      </c>
      <c r="K188" s="16" t="s">
        <v>3961</v>
      </c>
      <c r="L188" s="16" t="s">
        <v>3962</v>
      </c>
      <c r="M188" s="16" t="s">
        <v>3963</v>
      </c>
      <c r="N188" s="56" t="s">
        <v>3964</v>
      </c>
    </row>
    <row r="189" spans="1:14">
      <c r="A189" s="13" t="s">
        <v>3965</v>
      </c>
      <c r="B189" s="16" t="s">
        <v>3966</v>
      </c>
      <c r="C189" s="55">
        <v>1.3599999999999999E-6</v>
      </c>
      <c r="D189" s="16" t="s">
        <v>2093</v>
      </c>
      <c r="E189" s="16" t="s">
        <v>3967</v>
      </c>
      <c r="F189" s="16" t="s">
        <v>3968</v>
      </c>
      <c r="G189" s="16" t="s">
        <v>3969</v>
      </c>
      <c r="H189" s="16" t="s">
        <v>3970</v>
      </c>
      <c r="I189" s="16" t="s">
        <v>3044</v>
      </c>
      <c r="J189" s="16" t="s">
        <v>3644</v>
      </c>
      <c r="K189" s="16" t="s">
        <v>3098</v>
      </c>
      <c r="L189" s="16" t="s">
        <v>3971</v>
      </c>
      <c r="M189" s="16" t="s">
        <v>3972</v>
      </c>
      <c r="N189" s="56" t="s">
        <v>3973</v>
      </c>
    </row>
    <row r="190" spans="1:14">
      <c r="A190" s="13" t="s">
        <v>3974</v>
      </c>
      <c r="B190" s="16" t="s">
        <v>3975</v>
      </c>
      <c r="C190" s="55">
        <v>1.3799999999999999E-6</v>
      </c>
      <c r="D190" s="16" t="s">
        <v>2093</v>
      </c>
      <c r="E190" s="16" t="s">
        <v>3976</v>
      </c>
      <c r="F190" s="16" t="s">
        <v>3977</v>
      </c>
      <c r="G190" s="16" t="s">
        <v>3978</v>
      </c>
      <c r="H190" s="16" t="s">
        <v>3979</v>
      </c>
      <c r="I190" s="16" t="s">
        <v>3980</v>
      </c>
      <c r="J190" s="16" t="s">
        <v>3981</v>
      </c>
      <c r="K190" s="16" t="s">
        <v>3982</v>
      </c>
      <c r="L190" s="16" t="s">
        <v>3983</v>
      </c>
      <c r="M190" s="16" t="s">
        <v>3984</v>
      </c>
      <c r="N190" s="56" t="s">
        <v>3985</v>
      </c>
    </row>
    <row r="191" spans="1:14">
      <c r="A191" s="13" t="s">
        <v>3986</v>
      </c>
      <c r="B191" s="16" t="s">
        <v>3987</v>
      </c>
      <c r="C191" s="55">
        <v>1.4100000000000001E-6</v>
      </c>
      <c r="D191" s="16" t="s">
        <v>2093</v>
      </c>
      <c r="E191" s="16" t="s">
        <v>3988</v>
      </c>
      <c r="F191" s="16" t="s">
        <v>3989</v>
      </c>
      <c r="G191" s="16" t="s">
        <v>3990</v>
      </c>
      <c r="H191" s="16" t="s">
        <v>2309</v>
      </c>
      <c r="I191" s="16" t="s">
        <v>3991</v>
      </c>
      <c r="J191" s="16" t="s">
        <v>3992</v>
      </c>
      <c r="K191" s="16" t="s">
        <v>2616</v>
      </c>
      <c r="L191" s="16" t="s">
        <v>2735</v>
      </c>
      <c r="M191" s="16" t="s">
        <v>2773</v>
      </c>
      <c r="N191" s="56" t="s">
        <v>3121</v>
      </c>
    </row>
    <row r="192" spans="1:14">
      <c r="A192" s="13" t="s">
        <v>3993</v>
      </c>
      <c r="B192" s="16" t="s">
        <v>3994</v>
      </c>
      <c r="C192" s="55">
        <v>1.4300000000000001E-6</v>
      </c>
      <c r="D192" s="16" t="s">
        <v>2093</v>
      </c>
      <c r="E192" s="16" t="s">
        <v>3995</v>
      </c>
      <c r="F192" s="16" t="s">
        <v>3996</v>
      </c>
      <c r="G192" s="16" t="s">
        <v>3997</v>
      </c>
      <c r="H192" s="16" t="s">
        <v>3998</v>
      </c>
      <c r="I192" s="16" t="s">
        <v>3999</v>
      </c>
      <c r="J192" s="16" t="s">
        <v>4000</v>
      </c>
      <c r="K192" s="16" t="s">
        <v>4001</v>
      </c>
      <c r="L192" s="16" t="s">
        <v>4002</v>
      </c>
      <c r="M192" s="16" t="s">
        <v>4003</v>
      </c>
      <c r="N192" s="56" t="s">
        <v>4004</v>
      </c>
    </row>
    <row r="193" spans="1:14">
      <c r="A193" s="13" t="s">
        <v>4005</v>
      </c>
      <c r="B193" s="16" t="s">
        <v>4005</v>
      </c>
      <c r="C193" s="55">
        <v>1.4899999999999999E-6</v>
      </c>
      <c r="D193" s="16" t="s">
        <v>2093</v>
      </c>
      <c r="E193" s="16" t="s">
        <v>3110</v>
      </c>
      <c r="F193" s="16" t="s">
        <v>4006</v>
      </c>
      <c r="G193" s="16" t="s">
        <v>2397</v>
      </c>
      <c r="H193" s="16" t="s">
        <v>4007</v>
      </c>
      <c r="I193" s="16" t="s">
        <v>4008</v>
      </c>
      <c r="J193" s="16" t="s">
        <v>4009</v>
      </c>
      <c r="K193" s="16" t="s">
        <v>2524</v>
      </c>
      <c r="L193" s="16" t="s">
        <v>2327</v>
      </c>
      <c r="M193" s="16" t="s">
        <v>4010</v>
      </c>
      <c r="N193" s="56" t="s">
        <v>4011</v>
      </c>
    </row>
    <row r="194" spans="1:14">
      <c r="A194" s="13" t="s">
        <v>4012</v>
      </c>
      <c r="B194" s="16" t="s">
        <v>4013</v>
      </c>
      <c r="C194" s="55">
        <v>1.5099999999999999E-6</v>
      </c>
      <c r="D194" s="16" t="s">
        <v>2093</v>
      </c>
      <c r="E194" s="16" t="s">
        <v>4014</v>
      </c>
      <c r="F194" s="16" t="s">
        <v>3260</v>
      </c>
      <c r="G194" s="16" t="s">
        <v>3380</v>
      </c>
      <c r="H194" s="16" t="s">
        <v>3381</v>
      </c>
      <c r="I194" s="16" t="s">
        <v>4015</v>
      </c>
      <c r="J194" s="16" t="s">
        <v>2926</v>
      </c>
      <c r="K194" s="16" t="s">
        <v>3931</v>
      </c>
      <c r="L194" s="16" t="s">
        <v>4016</v>
      </c>
      <c r="M194" s="16" t="s">
        <v>4017</v>
      </c>
      <c r="N194" s="56" t="s">
        <v>4018</v>
      </c>
    </row>
    <row r="195" spans="1:14">
      <c r="A195" s="13" t="s">
        <v>4019</v>
      </c>
      <c r="B195" s="16" t="s">
        <v>4020</v>
      </c>
      <c r="C195" s="55">
        <v>1.55E-6</v>
      </c>
      <c r="D195" s="16" t="s">
        <v>2093</v>
      </c>
      <c r="E195" s="16" t="s">
        <v>4021</v>
      </c>
      <c r="F195" s="16" t="s">
        <v>3949</v>
      </c>
      <c r="G195" s="16" t="s">
        <v>4022</v>
      </c>
      <c r="H195" s="16" t="s">
        <v>4023</v>
      </c>
      <c r="I195" s="16" t="s">
        <v>4024</v>
      </c>
      <c r="J195" s="16" t="s">
        <v>2675</v>
      </c>
      <c r="K195" s="16" t="s">
        <v>3164</v>
      </c>
      <c r="L195" s="16" t="s">
        <v>4025</v>
      </c>
      <c r="M195" s="16" t="s">
        <v>4026</v>
      </c>
      <c r="N195" s="56" t="s">
        <v>4027</v>
      </c>
    </row>
    <row r="196" spans="1:14">
      <c r="A196" s="13" t="s">
        <v>4028</v>
      </c>
      <c r="B196" s="16" t="s">
        <v>4029</v>
      </c>
      <c r="C196" s="55">
        <v>1.6300000000000001E-6</v>
      </c>
      <c r="D196" s="16" t="s">
        <v>2093</v>
      </c>
      <c r="E196" s="16" t="s">
        <v>2379</v>
      </c>
      <c r="F196" s="16" t="s">
        <v>4030</v>
      </c>
      <c r="G196" s="16" t="s">
        <v>4031</v>
      </c>
      <c r="H196" s="16" t="s">
        <v>2381</v>
      </c>
      <c r="I196" s="16" t="s">
        <v>4032</v>
      </c>
      <c r="J196" s="16" t="s">
        <v>4033</v>
      </c>
      <c r="K196" s="16" t="s">
        <v>4034</v>
      </c>
      <c r="L196" s="16" t="s">
        <v>4035</v>
      </c>
      <c r="M196" s="16" t="s">
        <v>4036</v>
      </c>
      <c r="N196" s="56" t="s">
        <v>4023</v>
      </c>
    </row>
    <row r="197" spans="1:14">
      <c r="A197" s="13" t="s">
        <v>4037</v>
      </c>
      <c r="B197" s="16" t="s">
        <v>4038</v>
      </c>
      <c r="C197" s="55">
        <v>1.6700000000000001E-6</v>
      </c>
      <c r="D197" s="16" t="s">
        <v>2093</v>
      </c>
      <c r="E197" s="16" t="s">
        <v>4039</v>
      </c>
      <c r="F197" s="16" t="s">
        <v>2615</v>
      </c>
      <c r="G197" s="16" t="s">
        <v>4040</v>
      </c>
      <c r="H197" s="16" t="s">
        <v>4041</v>
      </c>
      <c r="I197" s="16" t="s">
        <v>4042</v>
      </c>
      <c r="J197" s="16" t="s">
        <v>2315</v>
      </c>
      <c r="K197" s="16" t="s">
        <v>4043</v>
      </c>
      <c r="L197" s="16" t="s">
        <v>3139</v>
      </c>
      <c r="M197" s="16" t="s">
        <v>4044</v>
      </c>
      <c r="N197" s="56" t="s">
        <v>3410</v>
      </c>
    </row>
    <row r="198" spans="1:14">
      <c r="A198" s="13" t="s">
        <v>4045</v>
      </c>
      <c r="B198" s="16" t="s">
        <v>4046</v>
      </c>
      <c r="C198" s="55">
        <v>1.8199999999999999E-6</v>
      </c>
      <c r="D198" s="16" t="s">
        <v>2093</v>
      </c>
      <c r="E198" s="16" t="s">
        <v>4047</v>
      </c>
      <c r="F198" s="16" t="s">
        <v>4048</v>
      </c>
      <c r="G198" s="16" t="s">
        <v>4049</v>
      </c>
      <c r="H198" s="16" t="s">
        <v>4050</v>
      </c>
      <c r="I198" s="16" t="s">
        <v>4051</v>
      </c>
      <c r="J198" s="16" t="s">
        <v>4052</v>
      </c>
      <c r="K198" s="16" t="s">
        <v>4053</v>
      </c>
      <c r="L198" s="16" t="s">
        <v>4054</v>
      </c>
      <c r="M198" s="16" t="s">
        <v>4055</v>
      </c>
      <c r="N198" s="56" t="s">
        <v>3019</v>
      </c>
    </row>
    <row r="199" spans="1:14">
      <c r="A199" s="13" t="s">
        <v>4065</v>
      </c>
      <c r="B199" s="16" t="s">
        <v>4066</v>
      </c>
      <c r="C199" s="55">
        <v>1.88E-6</v>
      </c>
      <c r="D199" s="16" t="s">
        <v>2093</v>
      </c>
      <c r="E199" s="16" t="s">
        <v>4067</v>
      </c>
      <c r="F199" s="16" t="s">
        <v>4068</v>
      </c>
      <c r="G199" s="16" t="s">
        <v>4069</v>
      </c>
      <c r="H199" s="16" t="s">
        <v>4070</v>
      </c>
      <c r="I199" s="16" t="s">
        <v>4071</v>
      </c>
      <c r="J199" s="16" t="s">
        <v>4072</v>
      </c>
      <c r="K199" s="16" t="s">
        <v>2896</v>
      </c>
      <c r="L199" s="16" t="s">
        <v>4073</v>
      </c>
      <c r="M199" s="16" t="s">
        <v>4074</v>
      </c>
      <c r="N199" s="56" t="s">
        <v>4075</v>
      </c>
    </row>
    <row r="200" spans="1:14">
      <c r="A200" s="13" t="s">
        <v>4056</v>
      </c>
      <c r="B200" s="16" t="s">
        <v>4057</v>
      </c>
      <c r="C200" s="55">
        <v>1.88E-6</v>
      </c>
      <c r="D200" s="16" t="s">
        <v>2093</v>
      </c>
      <c r="E200" s="16" t="s">
        <v>4058</v>
      </c>
      <c r="F200" s="16" t="s">
        <v>4059</v>
      </c>
      <c r="G200" s="16" t="s">
        <v>4060</v>
      </c>
      <c r="H200" s="16" t="s">
        <v>3243</v>
      </c>
      <c r="I200" s="16" t="s">
        <v>4061</v>
      </c>
      <c r="J200" s="16" t="s">
        <v>4062</v>
      </c>
      <c r="K200" s="16" t="s">
        <v>4063</v>
      </c>
      <c r="L200" s="16" t="s">
        <v>4064</v>
      </c>
      <c r="M200" s="16" t="s">
        <v>3219</v>
      </c>
      <c r="N200" s="56" t="s">
        <v>3248</v>
      </c>
    </row>
    <row r="201" spans="1:14">
      <c r="A201" s="13" t="s">
        <v>4076</v>
      </c>
      <c r="B201" s="16" t="s">
        <v>4077</v>
      </c>
      <c r="C201" s="55">
        <v>1.9199999999999998E-6</v>
      </c>
      <c r="D201" s="16" t="s">
        <v>2093</v>
      </c>
      <c r="E201" s="16" t="s">
        <v>2739</v>
      </c>
      <c r="F201" s="16" t="s">
        <v>4078</v>
      </c>
      <c r="G201" s="16" t="s">
        <v>4079</v>
      </c>
      <c r="H201" s="16" t="s">
        <v>2943</v>
      </c>
      <c r="I201" s="16" t="s">
        <v>2690</v>
      </c>
      <c r="J201" s="16" t="s">
        <v>2853</v>
      </c>
      <c r="K201" s="16" t="s">
        <v>4080</v>
      </c>
      <c r="L201" s="16" t="s">
        <v>2267</v>
      </c>
      <c r="M201" s="16" t="s">
        <v>2944</v>
      </c>
      <c r="N201" s="56" t="s">
        <v>2269</v>
      </c>
    </row>
    <row r="202" spans="1:14">
      <c r="A202" s="13" t="s">
        <v>4081</v>
      </c>
      <c r="B202" s="16" t="s">
        <v>4082</v>
      </c>
      <c r="C202" s="55">
        <v>1.9999999999999999E-6</v>
      </c>
      <c r="D202" s="16" t="s">
        <v>2093</v>
      </c>
      <c r="E202" s="16" t="s">
        <v>4083</v>
      </c>
      <c r="F202" s="16" t="s">
        <v>4084</v>
      </c>
      <c r="G202" s="16" t="s">
        <v>3431</v>
      </c>
      <c r="H202" s="16" t="s">
        <v>4085</v>
      </c>
      <c r="I202" s="16" t="s">
        <v>4086</v>
      </c>
      <c r="J202" s="16" t="s">
        <v>4087</v>
      </c>
      <c r="K202" s="16" t="s">
        <v>4088</v>
      </c>
      <c r="L202" s="16" t="s">
        <v>2269</v>
      </c>
      <c r="M202" s="16" t="s">
        <v>2371</v>
      </c>
      <c r="N202" s="56" t="s">
        <v>4089</v>
      </c>
    </row>
    <row r="203" spans="1:14">
      <c r="A203" s="13" t="s">
        <v>4090</v>
      </c>
      <c r="B203" s="16" t="s">
        <v>4091</v>
      </c>
      <c r="C203" s="55">
        <v>2.04E-6</v>
      </c>
      <c r="D203" s="16" t="s">
        <v>2093</v>
      </c>
      <c r="E203" s="16" t="s">
        <v>4092</v>
      </c>
      <c r="F203" s="16" t="s">
        <v>3235</v>
      </c>
      <c r="G203" s="16" t="s">
        <v>4093</v>
      </c>
      <c r="H203" s="16" t="s">
        <v>4094</v>
      </c>
      <c r="I203" s="16" t="s">
        <v>4095</v>
      </c>
      <c r="J203" s="16" t="s">
        <v>3236</v>
      </c>
      <c r="K203" s="16" t="s">
        <v>3658</v>
      </c>
      <c r="L203" s="16" t="s">
        <v>4096</v>
      </c>
      <c r="M203" s="16" t="s">
        <v>4097</v>
      </c>
      <c r="N203" s="56" t="s">
        <v>4098</v>
      </c>
    </row>
    <row r="204" spans="1:14">
      <c r="A204" s="13" t="s">
        <v>4099</v>
      </c>
      <c r="B204" s="16" t="s">
        <v>4100</v>
      </c>
      <c r="C204" s="55">
        <v>2.04E-6</v>
      </c>
      <c r="D204" s="16" t="s">
        <v>2093</v>
      </c>
      <c r="E204" s="16" t="s">
        <v>4101</v>
      </c>
      <c r="F204" s="16" t="s">
        <v>4102</v>
      </c>
      <c r="G204" s="16" t="s">
        <v>4103</v>
      </c>
      <c r="H204" s="16" t="s">
        <v>4104</v>
      </c>
      <c r="I204" s="16" t="s">
        <v>3676</v>
      </c>
      <c r="J204" s="16" t="s">
        <v>4105</v>
      </c>
      <c r="K204" s="16" t="s">
        <v>4106</v>
      </c>
      <c r="L204" s="16" t="s">
        <v>2744</v>
      </c>
      <c r="M204" s="16" t="s">
        <v>4107</v>
      </c>
      <c r="N204" s="56" t="s">
        <v>4108</v>
      </c>
    </row>
    <row r="205" spans="1:14">
      <c r="A205" s="13" t="s">
        <v>4109</v>
      </c>
      <c r="B205" s="16" t="s">
        <v>4110</v>
      </c>
      <c r="C205" s="55">
        <v>2.0899999999999999E-6</v>
      </c>
      <c r="D205" s="16" t="s">
        <v>2093</v>
      </c>
      <c r="E205" s="16" t="s">
        <v>4111</v>
      </c>
      <c r="F205" s="16" t="s">
        <v>4112</v>
      </c>
      <c r="G205" s="16" t="s">
        <v>4113</v>
      </c>
      <c r="H205" s="16" t="s">
        <v>4114</v>
      </c>
      <c r="I205" s="16" t="s">
        <v>4115</v>
      </c>
      <c r="J205" s="16" t="s">
        <v>4116</v>
      </c>
      <c r="K205" s="16" t="s">
        <v>4117</v>
      </c>
      <c r="L205" s="16" t="s">
        <v>4118</v>
      </c>
      <c r="M205" s="16" t="s">
        <v>4119</v>
      </c>
      <c r="N205" s="56" t="s">
        <v>4120</v>
      </c>
    </row>
    <row r="206" spans="1:14">
      <c r="A206" s="13" t="s">
        <v>4121</v>
      </c>
      <c r="B206" s="16" t="s">
        <v>4122</v>
      </c>
      <c r="C206" s="55">
        <v>2.12E-6</v>
      </c>
      <c r="D206" s="16" t="s">
        <v>2093</v>
      </c>
      <c r="E206" s="16" t="s">
        <v>4123</v>
      </c>
      <c r="F206" s="16" t="s">
        <v>4124</v>
      </c>
      <c r="G206" s="16" t="s">
        <v>2800</v>
      </c>
      <c r="H206" s="16" t="s">
        <v>4125</v>
      </c>
      <c r="I206" s="16" t="s">
        <v>2619</v>
      </c>
      <c r="J206" s="16" t="s">
        <v>4126</v>
      </c>
      <c r="K206" s="16" t="s">
        <v>4127</v>
      </c>
      <c r="L206" s="16" t="s">
        <v>4128</v>
      </c>
      <c r="M206" s="16" t="s">
        <v>4129</v>
      </c>
      <c r="N206" s="56" t="s">
        <v>2353</v>
      </c>
    </row>
    <row r="207" spans="1:14">
      <c r="A207" s="13" t="s">
        <v>4130</v>
      </c>
      <c r="B207" s="16" t="s">
        <v>4131</v>
      </c>
      <c r="C207" s="55">
        <v>2.1299999999999999E-6</v>
      </c>
      <c r="D207" s="16" t="s">
        <v>2093</v>
      </c>
      <c r="E207" s="16" t="s">
        <v>4132</v>
      </c>
      <c r="F207" s="16" t="s">
        <v>2263</v>
      </c>
      <c r="G207" s="16" t="s">
        <v>2801</v>
      </c>
      <c r="H207" s="16" t="s">
        <v>4133</v>
      </c>
      <c r="I207" s="16" t="s">
        <v>4134</v>
      </c>
      <c r="J207" s="16" t="s">
        <v>2351</v>
      </c>
      <c r="K207" s="16" t="s">
        <v>4135</v>
      </c>
      <c r="L207" s="16" t="s">
        <v>4136</v>
      </c>
      <c r="M207" s="16" t="s">
        <v>4137</v>
      </c>
      <c r="N207" s="56" t="s">
        <v>4138</v>
      </c>
    </row>
    <row r="208" spans="1:14">
      <c r="A208" s="13" t="s">
        <v>4139</v>
      </c>
      <c r="B208" s="16" t="s">
        <v>4140</v>
      </c>
      <c r="C208" s="55">
        <v>2.1600000000000001E-6</v>
      </c>
      <c r="D208" s="16" t="s">
        <v>2093</v>
      </c>
      <c r="E208" s="16" t="s">
        <v>4141</v>
      </c>
      <c r="F208" s="16" t="s">
        <v>4142</v>
      </c>
      <c r="G208" s="16" t="s">
        <v>4143</v>
      </c>
      <c r="H208" s="16" t="s">
        <v>4144</v>
      </c>
      <c r="I208" s="16" t="s">
        <v>4145</v>
      </c>
      <c r="J208" s="16" t="s">
        <v>4146</v>
      </c>
      <c r="K208" s="16" t="s">
        <v>2270</v>
      </c>
      <c r="L208" s="16" t="s">
        <v>4147</v>
      </c>
      <c r="M208" s="16" t="s">
        <v>3405</v>
      </c>
      <c r="N208" s="56" t="s">
        <v>4148</v>
      </c>
    </row>
    <row r="209" spans="1:14">
      <c r="A209" s="13" t="s">
        <v>4149</v>
      </c>
      <c r="B209" s="16" t="s">
        <v>4150</v>
      </c>
      <c r="C209" s="55">
        <v>2.1799999999999999E-6</v>
      </c>
      <c r="D209" s="16" t="s">
        <v>2093</v>
      </c>
      <c r="E209" s="16" t="s">
        <v>4151</v>
      </c>
      <c r="F209" s="16" t="s">
        <v>4152</v>
      </c>
      <c r="G209" s="16" t="s">
        <v>3803</v>
      </c>
      <c r="H209" s="16" t="s">
        <v>4153</v>
      </c>
      <c r="I209" s="16" t="s">
        <v>4154</v>
      </c>
      <c r="J209" s="16" t="s">
        <v>3296</v>
      </c>
      <c r="K209" s="16" t="s">
        <v>3466</v>
      </c>
      <c r="L209" s="16" t="s">
        <v>3821</v>
      </c>
      <c r="M209" s="16" t="s">
        <v>2715</v>
      </c>
      <c r="N209" s="56" t="s">
        <v>4155</v>
      </c>
    </row>
    <row r="210" spans="1:14">
      <c r="A210" s="13" t="s">
        <v>4156</v>
      </c>
      <c r="B210" s="16" t="s">
        <v>4157</v>
      </c>
      <c r="C210" s="55">
        <v>2.2199999999999999E-6</v>
      </c>
      <c r="D210" s="16" t="s">
        <v>2093</v>
      </c>
      <c r="E210" s="16" t="s">
        <v>4158</v>
      </c>
      <c r="F210" s="16" t="s">
        <v>4159</v>
      </c>
      <c r="G210" s="16" t="s">
        <v>4160</v>
      </c>
      <c r="H210" s="16" t="s">
        <v>4161</v>
      </c>
      <c r="I210" s="16" t="s">
        <v>3085</v>
      </c>
      <c r="J210" s="16" t="s">
        <v>4162</v>
      </c>
      <c r="K210" s="16" t="s">
        <v>4073</v>
      </c>
      <c r="L210" s="16" t="s">
        <v>2557</v>
      </c>
      <c r="M210" s="16" t="s">
        <v>4163</v>
      </c>
      <c r="N210" s="56" t="s">
        <v>2620</v>
      </c>
    </row>
    <row r="211" spans="1:14">
      <c r="A211" s="13" t="s">
        <v>4164</v>
      </c>
      <c r="B211" s="16" t="s">
        <v>4165</v>
      </c>
      <c r="C211" s="55">
        <v>2.2500000000000001E-6</v>
      </c>
      <c r="D211" s="16" t="s">
        <v>2093</v>
      </c>
      <c r="E211" s="16" t="s">
        <v>3399</v>
      </c>
      <c r="F211" s="16" t="s">
        <v>4166</v>
      </c>
      <c r="G211" s="16" t="s">
        <v>2485</v>
      </c>
      <c r="H211" s="16" t="s">
        <v>3955</v>
      </c>
      <c r="I211" s="16" t="s">
        <v>4167</v>
      </c>
      <c r="J211" s="16" t="s">
        <v>4117</v>
      </c>
      <c r="K211" s="16" t="s">
        <v>2489</v>
      </c>
      <c r="L211" s="16" t="s">
        <v>3822</v>
      </c>
      <c r="M211" s="16" t="s">
        <v>4168</v>
      </c>
      <c r="N211" s="56" t="s">
        <v>4169</v>
      </c>
    </row>
    <row r="212" spans="1:14">
      <c r="A212" s="13" t="s">
        <v>4170</v>
      </c>
      <c r="B212" s="16" t="s">
        <v>4171</v>
      </c>
      <c r="C212" s="55">
        <v>2.26E-6</v>
      </c>
      <c r="D212" s="16" t="s">
        <v>2093</v>
      </c>
      <c r="E212" s="16" t="s">
        <v>3534</v>
      </c>
      <c r="F212" s="16" t="s">
        <v>4172</v>
      </c>
      <c r="G212" s="16" t="s">
        <v>4173</v>
      </c>
      <c r="H212" s="16" t="s">
        <v>4174</v>
      </c>
      <c r="I212" s="16" t="s">
        <v>4175</v>
      </c>
      <c r="J212" s="16" t="s">
        <v>4176</v>
      </c>
      <c r="K212" s="16" t="s">
        <v>4177</v>
      </c>
      <c r="L212" s="16" t="s">
        <v>4178</v>
      </c>
      <c r="M212" s="16" t="s">
        <v>4179</v>
      </c>
      <c r="N212" s="56" t="s">
        <v>4180</v>
      </c>
    </row>
    <row r="213" spans="1:14">
      <c r="A213" s="13" t="s">
        <v>4181</v>
      </c>
      <c r="B213" s="16" t="s">
        <v>4182</v>
      </c>
      <c r="C213" s="55">
        <v>2.2900000000000001E-6</v>
      </c>
      <c r="D213" s="16" t="s">
        <v>2093</v>
      </c>
      <c r="E213" s="16" t="s">
        <v>4183</v>
      </c>
      <c r="F213" s="16" t="s">
        <v>3722</v>
      </c>
      <c r="G213" s="16" t="s">
        <v>4184</v>
      </c>
      <c r="H213" s="16" t="s">
        <v>3365</v>
      </c>
      <c r="I213" s="16" t="s">
        <v>4185</v>
      </c>
      <c r="J213" s="16" t="s">
        <v>4186</v>
      </c>
      <c r="K213" s="16" t="s">
        <v>4187</v>
      </c>
      <c r="L213" s="16" t="s">
        <v>4188</v>
      </c>
      <c r="M213" s="16" t="s">
        <v>4189</v>
      </c>
      <c r="N213" s="56" t="s">
        <v>3700</v>
      </c>
    </row>
    <row r="214" spans="1:14">
      <c r="A214" s="13" t="s">
        <v>4190</v>
      </c>
      <c r="B214" s="16" t="s">
        <v>4190</v>
      </c>
      <c r="C214" s="55">
        <v>2.34E-6</v>
      </c>
      <c r="D214" s="16" t="s">
        <v>2093</v>
      </c>
      <c r="E214" s="16" t="s">
        <v>4191</v>
      </c>
      <c r="F214" s="16" t="s">
        <v>4192</v>
      </c>
      <c r="G214" s="16" t="s">
        <v>4193</v>
      </c>
      <c r="H214" s="16" t="s">
        <v>2965</v>
      </c>
      <c r="I214" s="16" t="s">
        <v>4194</v>
      </c>
      <c r="J214" s="16" t="s">
        <v>2371</v>
      </c>
      <c r="K214" s="16" t="s">
        <v>4195</v>
      </c>
      <c r="L214" s="16" t="s">
        <v>4196</v>
      </c>
      <c r="M214" s="16" t="s">
        <v>4197</v>
      </c>
      <c r="N214" s="56" t="s">
        <v>3666</v>
      </c>
    </row>
    <row r="215" spans="1:14">
      <c r="A215" s="13" t="s">
        <v>4198</v>
      </c>
      <c r="B215" s="16" t="s">
        <v>4199</v>
      </c>
      <c r="C215" s="55">
        <v>2.3499999999999999E-6</v>
      </c>
      <c r="D215" s="16" t="s">
        <v>2093</v>
      </c>
      <c r="E215" s="16" t="s">
        <v>4200</v>
      </c>
      <c r="F215" s="16" t="s">
        <v>4201</v>
      </c>
      <c r="G215" s="16" t="s">
        <v>4202</v>
      </c>
      <c r="H215" s="16" t="s">
        <v>4203</v>
      </c>
      <c r="I215" s="16" t="s">
        <v>4204</v>
      </c>
      <c r="J215" s="16" t="s">
        <v>4205</v>
      </c>
      <c r="K215" s="16" t="s">
        <v>2723</v>
      </c>
      <c r="L215" s="16" t="s">
        <v>4206</v>
      </c>
      <c r="M215" s="16" t="s">
        <v>4207</v>
      </c>
      <c r="N215" s="56" t="s">
        <v>4208</v>
      </c>
    </row>
    <row r="216" spans="1:14">
      <c r="A216" s="13" t="s">
        <v>4209</v>
      </c>
      <c r="B216" s="16" t="s">
        <v>4209</v>
      </c>
      <c r="C216" s="55">
        <v>2.3599999999999999E-6</v>
      </c>
      <c r="D216" s="16" t="s">
        <v>2093</v>
      </c>
      <c r="E216" s="16" t="s">
        <v>4210</v>
      </c>
      <c r="F216" s="16" t="s">
        <v>4211</v>
      </c>
      <c r="G216" s="16" t="s">
        <v>4212</v>
      </c>
      <c r="H216" s="16" t="s">
        <v>4213</v>
      </c>
      <c r="I216" s="16" t="s">
        <v>4214</v>
      </c>
      <c r="J216" s="16" t="s">
        <v>4215</v>
      </c>
      <c r="K216" s="16" t="s">
        <v>4216</v>
      </c>
      <c r="L216" s="16" t="s">
        <v>2845</v>
      </c>
      <c r="M216" s="16" t="s">
        <v>4217</v>
      </c>
      <c r="N216" s="56" t="s">
        <v>4205</v>
      </c>
    </row>
    <row r="217" spans="1:14">
      <c r="A217" s="13" t="s">
        <v>4218</v>
      </c>
      <c r="B217" s="16" t="s">
        <v>4219</v>
      </c>
      <c r="C217" s="55">
        <v>2.39E-6</v>
      </c>
      <c r="D217" s="16" t="s">
        <v>2093</v>
      </c>
      <c r="E217" s="16" t="s">
        <v>3788</v>
      </c>
      <c r="F217" s="16" t="s">
        <v>4220</v>
      </c>
      <c r="G217" s="16" t="s">
        <v>3054</v>
      </c>
      <c r="H217" s="16" t="s">
        <v>4221</v>
      </c>
      <c r="I217" s="16" t="s">
        <v>4222</v>
      </c>
      <c r="J217" s="16" t="s">
        <v>4223</v>
      </c>
      <c r="K217" s="16" t="s">
        <v>2803</v>
      </c>
      <c r="L217" s="16" t="s">
        <v>4224</v>
      </c>
      <c r="M217" s="16" t="s">
        <v>4225</v>
      </c>
      <c r="N217" s="56" t="s">
        <v>4226</v>
      </c>
    </row>
    <row r="218" spans="1:14">
      <c r="A218" s="13" t="s">
        <v>4227</v>
      </c>
      <c r="B218" s="16" t="s">
        <v>4228</v>
      </c>
      <c r="C218" s="55">
        <v>2.4700000000000001E-6</v>
      </c>
      <c r="D218" s="16" t="s">
        <v>2093</v>
      </c>
      <c r="E218" s="16" t="s">
        <v>4229</v>
      </c>
      <c r="F218" s="16" t="s">
        <v>4230</v>
      </c>
      <c r="G218" s="16" t="s">
        <v>4231</v>
      </c>
      <c r="H218" s="16" t="s">
        <v>4232</v>
      </c>
      <c r="I218" s="16" t="s">
        <v>4233</v>
      </c>
      <c r="J218" s="16" t="s">
        <v>4234</v>
      </c>
      <c r="K218" s="16" t="s">
        <v>4235</v>
      </c>
      <c r="L218" s="16" t="s">
        <v>4236</v>
      </c>
      <c r="M218" s="16" t="s">
        <v>4237</v>
      </c>
      <c r="N218" s="56" t="s">
        <v>4238</v>
      </c>
    </row>
    <row r="219" spans="1:14">
      <c r="A219" s="13" t="s">
        <v>4239</v>
      </c>
      <c r="B219" s="16" t="s">
        <v>4240</v>
      </c>
      <c r="C219" s="55">
        <v>2.4899999999999999E-6</v>
      </c>
      <c r="D219" s="16" t="s">
        <v>2093</v>
      </c>
      <c r="E219" s="16" t="s">
        <v>4241</v>
      </c>
      <c r="F219" s="16" t="s">
        <v>3275</v>
      </c>
      <c r="G219" s="16" t="s">
        <v>2265</v>
      </c>
      <c r="H219" s="16" t="s">
        <v>4242</v>
      </c>
      <c r="I219" s="16" t="s">
        <v>4243</v>
      </c>
      <c r="J219" s="16" t="s">
        <v>2668</v>
      </c>
      <c r="K219" s="16" t="s">
        <v>4244</v>
      </c>
      <c r="L219" s="16" t="s">
        <v>2353</v>
      </c>
      <c r="M219" s="16" t="s">
        <v>4245</v>
      </c>
      <c r="N219" s="56" t="s">
        <v>2524</v>
      </c>
    </row>
    <row r="220" spans="1:14">
      <c r="A220" s="13" t="s">
        <v>4246</v>
      </c>
      <c r="B220" s="16" t="s">
        <v>4247</v>
      </c>
      <c r="C220" s="55">
        <v>2.5000000000000002E-6</v>
      </c>
      <c r="D220" s="16" t="s">
        <v>2093</v>
      </c>
      <c r="E220" s="16" t="s">
        <v>4248</v>
      </c>
      <c r="F220" s="16" t="s">
        <v>4249</v>
      </c>
      <c r="G220" s="16" t="s">
        <v>4250</v>
      </c>
      <c r="H220" s="16" t="s">
        <v>4251</v>
      </c>
      <c r="I220" s="16" t="s">
        <v>4053</v>
      </c>
      <c r="J220" s="16" t="s">
        <v>2302</v>
      </c>
      <c r="K220" s="16" t="s">
        <v>4252</v>
      </c>
      <c r="L220" s="16" t="s">
        <v>4253</v>
      </c>
      <c r="M220" s="16" t="s">
        <v>4254</v>
      </c>
      <c r="N220" s="56" t="s">
        <v>4255</v>
      </c>
    </row>
    <row r="221" spans="1:14">
      <c r="A221" s="13" t="s">
        <v>4256</v>
      </c>
      <c r="B221" s="16" t="s">
        <v>4257</v>
      </c>
      <c r="C221" s="55">
        <v>2.5100000000000001E-6</v>
      </c>
      <c r="D221" s="16" t="s">
        <v>2093</v>
      </c>
      <c r="E221" s="16" t="s">
        <v>4258</v>
      </c>
      <c r="F221" s="16" t="s">
        <v>4259</v>
      </c>
      <c r="G221" s="16" t="s">
        <v>4260</v>
      </c>
      <c r="H221" s="16" t="s">
        <v>4261</v>
      </c>
      <c r="I221" s="16" t="s">
        <v>4262</v>
      </c>
      <c r="J221" s="16" t="s">
        <v>4263</v>
      </c>
      <c r="K221" s="16" t="s">
        <v>3401</v>
      </c>
      <c r="L221" s="16" t="s">
        <v>3844</v>
      </c>
      <c r="M221" s="16" t="s">
        <v>4264</v>
      </c>
      <c r="N221" s="56" t="s">
        <v>4265</v>
      </c>
    </row>
    <row r="222" spans="1:14">
      <c r="A222" s="13" t="s">
        <v>4272</v>
      </c>
      <c r="B222" s="16" t="s">
        <v>4273</v>
      </c>
      <c r="C222" s="55">
        <v>2.61E-6</v>
      </c>
      <c r="D222" s="16" t="s">
        <v>2093</v>
      </c>
      <c r="E222" s="16" t="s">
        <v>4274</v>
      </c>
      <c r="F222" s="16" t="s">
        <v>3969</v>
      </c>
      <c r="G222" s="16" t="s">
        <v>4275</v>
      </c>
      <c r="H222" s="16" t="s">
        <v>4103</v>
      </c>
      <c r="I222" s="16" t="s">
        <v>3015</v>
      </c>
      <c r="J222" s="16" t="s">
        <v>4276</v>
      </c>
      <c r="K222" s="16" t="s">
        <v>2834</v>
      </c>
      <c r="L222" s="16" t="s">
        <v>4044</v>
      </c>
      <c r="M222" s="16" t="s">
        <v>4277</v>
      </c>
      <c r="N222" s="56" t="s">
        <v>4278</v>
      </c>
    </row>
    <row r="223" spans="1:14">
      <c r="A223" s="13" t="s">
        <v>4266</v>
      </c>
      <c r="B223" s="16" t="s">
        <v>4266</v>
      </c>
      <c r="C223" s="55">
        <v>2.61E-6</v>
      </c>
      <c r="D223" s="16" t="s">
        <v>2093</v>
      </c>
      <c r="E223" s="16" t="s">
        <v>4267</v>
      </c>
      <c r="F223" s="16" t="s">
        <v>4006</v>
      </c>
      <c r="G223" s="16" t="s">
        <v>2275</v>
      </c>
      <c r="H223" s="16" t="s">
        <v>2397</v>
      </c>
      <c r="I223" s="16" t="s">
        <v>4007</v>
      </c>
      <c r="J223" s="16" t="s">
        <v>4268</v>
      </c>
      <c r="K223" s="16" t="s">
        <v>2845</v>
      </c>
      <c r="L223" s="16" t="s">
        <v>4269</v>
      </c>
      <c r="M223" s="16" t="s">
        <v>4270</v>
      </c>
      <c r="N223" s="56" t="s">
        <v>4271</v>
      </c>
    </row>
    <row r="224" spans="1:14">
      <c r="A224" s="13" t="s">
        <v>4279</v>
      </c>
      <c r="B224" s="16" t="s">
        <v>4279</v>
      </c>
      <c r="C224" s="55">
        <v>2.7700000000000002E-6</v>
      </c>
      <c r="D224" s="16" t="s">
        <v>2093</v>
      </c>
      <c r="E224" s="16" t="s">
        <v>4280</v>
      </c>
      <c r="F224" s="16" t="s">
        <v>4281</v>
      </c>
      <c r="G224" s="16" t="s">
        <v>4282</v>
      </c>
      <c r="H224" s="16" t="s">
        <v>4034</v>
      </c>
      <c r="I224" s="16" t="s">
        <v>4283</v>
      </c>
      <c r="J224" s="16" t="s">
        <v>4284</v>
      </c>
      <c r="K224" s="16" t="s">
        <v>4285</v>
      </c>
      <c r="L224" s="16" t="s">
        <v>4286</v>
      </c>
      <c r="M224" s="16" t="s">
        <v>4287</v>
      </c>
      <c r="N224" s="56" t="s">
        <v>4288</v>
      </c>
    </row>
    <row r="225" spans="1:14">
      <c r="A225" s="13" t="s">
        <v>4289</v>
      </c>
      <c r="B225" s="16" t="s">
        <v>4290</v>
      </c>
      <c r="C225" s="55">
        <v>2.8100000000000002E-6</v>
      </c>
      <c r="D225" s="16" t="s">
        <v>2093</v>
      </c>
      <c r="E225" s="16" t="s">
        <v>4014</v>
      </c>
      <c r="F225" s="16" t="s">
        <v>3378</v>
      </c>
      <c r="G225" s="16" t="s">
        <v>3380</v>
      </c>
      <c r="H225" s="16" t="s">
        <v>2895</v>
      </c>
      <c r="I225" s="16" t="s">
        <v>3135</v>
      </c>
      <c r="J225" s="16" t="s">
        <v>2282</v>
      </c>
      <c r="K225" s="16" t="s">
        <v>2926</v>
      </c>
      <c r="L225" s="16" t="s">
        <v>4291</v>
      </c>
      <c r="M225" s="16" t="s">
        <v>4292</v>
      </c>
      <c r="N225" s="56" t="s">
        <v>4293</v>
      </c>
    </row>
    <row r="226" spans="1:14">
      <c r="A226" s="13" t="s">
        <v>4294</v>
      </c>
      <c r="B226" s="16" t="s">
        <v>4295</v>
      </c>
      <c r="C226" s="55">
        <v>2.8399999999999999E-6</v>
      </c>
      <c r="D226" s="16" t="s">
        <v>2093</v>
      </c>
      <c r="E226" s="16" t="s">
        <v>4296</v>
      </c>
      <c r="F226" s="16" t="s">
        <v>4297</v>
      </c>
      <c r="G226" s="16" t="s">
        <v>4298</v>
      </c>
      <c r="H226" s="16" t="s">
        <v>4299</v>
      </c>
      <c r="I226" s="16" t="s">
        <v>4300</v>
      </c>
      <c r="J226" s="16" t="s">
        <v>4301</v>
      </c>
      <c r="K226" s="16" t="s">
        <v>4302</v>
      </c>
      <c r="L226" s="16" t="s">
        <v>4303</v>
      </c>
      <c r="M226" s="16" t="s">
        <v>4304</v>
      </c>
      <c r="N226" s="56" t="s">
        <v>4305</v>
      </c>
    </row>
    <row r="227" spans="1:14">
      <c r="A227" s="13" t="s">
        <v>4306</v>
      </c>
      <c r="B227" s="16" t="s">
        <v>4307</v>
      </c>
      <c r="C227" s="55">
        <v>2.9699999999999999E-6</v>
      </c>
      <c r="D227" s="16" t="s">
        <v>2093</v>
      </c>
      <c r="E227" s="16" t="s">
        <v>4308</v>
      </c>
      <c r="F227" s="16" t="s">
        <v>4309</v>
      </c>
      <c r="G227" s="16" t="s">
        <v>4310</v>
      </c>
      <c r="H227" s="16" t="s">
        <v>4311</v>
      </c>
      <c r="I227" s="16" t="s">
        <v>4312</v>
      </c>
      <c r="J227" s="16" t="s">
        <v>4313</v>
      </c>
      <c r="K227" s="16" t="s">
        <v>4314</v>
      </c>
      <c r="L227" s="16" t="s">
        <v>4315</v>
      </c>
      <c r="M227" s="16" t="s">
        <v>4316</v>
      </c>
      <c r="N227" s="56" t="s">
        <v>4317</v>
      </c>
    </row>
    <row r="228" spans="1:14">
      <c r="A228" s="13" t="s">
        <v>4325</v>
      </c>
      <c r="B228" s="16" t="s">
        <v>4326</v>
      </c>
      <c r="C228" s="55">
        <v>3.0400000000000001E-6</v>
      </c>
      <c r="D228" s="16" t="s">
        <v>2093</v>
      </c>
      <c r="E228" s="16" t="s">
        <v>4327</v>
      </c>
      <c r="F228" s="16" t="s">
        <v>2594</v>
      </c>
      <c r="G228" s="16" t="s">
        <v>4328</v>
      </c>
      <c r="H228" s="16" t="s">
        <v>4329</v>
      </c>
      <c r="I228" s="16" t="s">
        <v>3055</v>
      </c>
      <c r="J228" s="16" t="s">
        <v>2542</v>
      </c>
      <c r="K228" s="16" t="s">
        <v>3216</v>
      </c>
      <c r="L228" s="16" t="s">
        <v>3304</v>
      </c>
      <c r="M228" s="16" t="s">
        <v>2821</v>
      </c>
      <c r="N228" s="56" t="s">
        <v>3091</v>
      </c>
    </row>
    <row r="229" spans="1:14">
      <c r="A229" s="13" t="s">
        <v>4318</v>
      </c>
      <c r="B229" s="16" t="s">
        <v>4319</v>
      </c>
      <c r="C229" s="55">
        <v>3.0400000000000001E-6</v>
      </c>
      <c r="D229" s="16" t="s">
        <v>2093</v>
      </c>
      <c r="E229" s="16" t="s">
        <v>4320</v>
      </c>
      <c r="F229" s="16" t="s">
        <v>2095</v>
      </c>
      <c r="G229" s="16" t="s">
        <v>3535</v>
      </c>
      <c r="H229" s="16" t="s">
        <v>4321</v>
      </c>
      <c r="I229" s="16" t="s">
        <v>2590</v>
      </c>
      <c r="J229" s="16" t="s">
        <v>4322</v>
      </c>
      <c r="K229" s="16" t="s">
        <v>4323</v>
      </c>
      <c r="L229" s="16" t="s">
        <v>3075</v>
      </c>
      <c r="M229" s="16" t="s">
        <v>4324</v>
      </c>
      <c r="N229" s="56" t="s">
        <v>3821</v>
      </c>
    </row>
    <row r="230" spans="1:14">
      <c r="A230" s="13" t="s">
        <v>4330</v>
      </c>
      <c r="B230" s="16" t="s">
        <v>4331</v>
      </c>
      <c r="C230" s="55">
        <v>3.1200000000000002E-6</v>
      </c>
      <c r="D230" s="16" t="s">
        <v>2093</v>
      </c>
      <c r="E230" s="16" t="s">
        <v>4332</v>
      </c>
      <c r="F230" s="16" t="s">
        <v>4333</v>
      </c>
      <c r="G230" s="16" t="s">
        <v>4334</v>
      </c>
      <c r="H230" s="16" t="s">
        <v>4335</v>
      </c>
      <c r="I230" s="16" t="s">
        <v>4336</v>
      </c>
      <c r="J230" s="16" t="s">
        <v>4337</v>
      </c>
      <c r="K230" s="16" t="s">
        <v>4338</v>
      </c>
      <c r="L230" s="16" t="s">
        <v>4339</v>
      </c>
      <c r="M230" s="16" t="s">
        <v>4340</v>
      </c>
      <c r="N230" s="56" t="s">
        <v>4341</v>
      </c>
    </row>
    <row r="231" spans="1:14">
      <c r="A231" s="13" t="s">
        <v>4342</v>
      </c>
      <c r="B231" s="16" t="s">
        <v>4343</v>
      </c>
      <c r="C231" s="55">
        <v>3.3900000000000002E-6</v>
      </c>
      <c r="D231" s="16" t="s">
        <v>2093</v>
      </c>
      <c r="E231" s="16" t="s">
        <v>4344</v>
      </c>
      <c r="F231" s="16" t="s">
        <v>4345</v>
      </c>
      <c r="G231" s="16" t="s">
        <v>4346</v>
      </c>
      <c r="H231" s="16" t="s">
        <v>4347</v>
      </c>
      <c r="I231" s="16" t="s">
        <v>4348</v>
      </c>
      <c r="J231" s="16" t="s">
        <v>3715</v>
      </c>
      <c r="K231" s="16" t="s">
        <v>2972</v>
      </c>
      <c r="L231" s="16" t="s">
        <v>3601</v>
      </c>
      <c r="M231" s="16" t="s">
        <v>4224</v>
      </c>
      <c r="N231" s="56" t="s">
        <v>4023</v>
      </c>
    </row>
    <row r="232" spans="1:14">
      <c r="A232" s="13" t="s">
        <v>4349</v>
      </c>
      <c r="B232" s="16" t="s">
        <v>4350</v>
      </c>
      <c r="C232" s="55">
        <v>3.5099999999999999E-6</v>
      </c>
      <c r="D232" s="16" t="s">
        <v>2093</v>
      </c>
      <c r="E232" s="16" t="s">
        <v>4351</v>
      </c>
      <c r="F232" s="16" t="s">
        <v>4352</v>
      </c>
      <c r="G232" s="16" t="s">
        <v>3048</v>
      </c>
      <c r="H232" s="16" t="s">
        <v>4353</v>
      </c>
      <c r="I232" s="16" t="s">
        <v>4354</v>
      </c>
      <c r="J232" s="16" t="s">
        <v>4355</v>
      </c>
      <c r="K232" s="16" t="s">
        <v>4356</v>
      </c>
      <c r="L232" s="16" t="s">
        <v>4357</v>
      </c>
      <c r="M232" s="16" t="s">
        <v>4358</v>
      </c>
      <c r="N232" s="56" t="s">
        <v>4336</v>
      </c>
    </row>
    <row r="233" spans="1:14">
      <c r="A233" s="13" t="s">
        <v>4359</v>
      </c>
      <c r="B233" s="16" t="s">
        <v>4359</v>
      </c>
      <c r="C233" s="55">
        <v>3.54E-6</v>
      </c>
      <c r="D233" s="16" t="s">
        <v>2093</v>
      </c>
      <c r="E233" s="16" t="s">
        <v>4360</v>
      </c>
      <c r="F233" s="16" t="s">
        <v>4177</v>
      </c>
      <c r="G233" s="16" t="s">
        <v>4361</v>
      </c>
      <c r="H233" s="16" t="s">
        <v>2687</v>
      </c>
      <c r="I233" s="16" t="s">
        <v>2719</v>
      </c>
      <c r="J233" s="16" t="s">
        <v>4362</v>
      </c>
      <c r="K233" s="16" t="s">
        <v>4297</v>
      </c>
      <c r="L233" s="16" t="s">
        <v>4363</v>
      </c>
      <c r="M233" s="16" t="s">
        <v>4364</v>
      </c>
      <c r="N233" s="56" t="s">
        <v>4365</v>
      </c>
    </row>
    <row r="234" spans="1:14">
      <c r="A234" s="13" t="s">
        <v>4366</v>
      </c>
      <c r="B234" s="16" t="s">
        <v>4367</v>
      </c>
      <c r="C234" s="55">
        <v>3.5499999999999999E-6</v>
      </c>
      <c r="D234" s="16" t="s">
        <v>2093</v>
      </c>
      <c r="E234" s="16" t="s">
        <v>4368</v>
      </c>
      <c r="F234" s="16" t="s">
        <v>4369</v>
      </c>
      <c r="G234" s="16" t="s">
        <v>4370</v>
      </c>
      <c r="H234" s="16" t="s">
        <v>4371</v>
      </c>
      <c r="I234" s="16" t="s">
        <v>4372</v>
      </c>
      <c r="J234" s="16" t="s">
        <v>4059</v>
      </c>
      <c r="K234" s="16" t="s">
        <v>4373</v>
      </c>
      <c r="L234" s="16" t="s">
        <v>3243</v>
      </c>
      <c r="M234" s="16" t="s">
        <v>4374</v>
      </c>
      <c r="N234" s="56" t="s">
        <v>4375</v>
      </c>
    </row>
    <row r="235" spans="1:14">
      <c r="A235" s="13" t="s">
        <v>4376</v>
      </c>
      <c r="B235" s="16" t="s">
        <v>4377</v>
      </c>
      <c r="C235" s="55">
        <v>3.58E-6</v>
      </c>
      <c r="D235" s="16" t="s">
        <v>2093</v>
      </c>
      <c r="E235" s="16" t="s">
        <v>4378</v>
      </c>
      <c r="F235" s="16" t="s">
        <v>4379</v>
      </c>
      <c r="G235" s="16" t="s">
        <v>4380</v>
      </c>
      <c r="H235" s="16" t="s">
        <v>2711</v>
      </c>
      <c r="I235" s="16" t="s">
        <v>3298</v>
      </c>
      <c r="J235" s="16" t="s">
        <v>3878</v>
      </c>
      <c r="K235" s="16" t="s">
        <v>3346</v>
      </c>
      <c r="L235" s="16" t="s">
        <v>3985</v>
      </c>
      <c r="M235" s="16" t="s">
        <v>4381</v>
      </c>
      <c r="N235" s="56" t="s">
        <v>4382</v>
      </c>
    </row>
    <row r="236" spans="1:14">
      <c r="A236" s="13" t="s">
        <v>4383</v>
      </c>
      <c r="B236" s="16" t="s">
        <v>4384</v>
      </c>
      <c r="C236" s="55">
        <v>3.5999999999999998E-6</v>
      </c>
      <c r="D236" s="16" t="s">
        <v>2093</v>
      </c>
      <c r="E236" s="16" t="s">
        <v>4385</v>
      </c>
      <c r="F236" s="16" t="s">
        <v>3776</v>
      </c>
      <c r="G236" s="16" t="s">
        <v>4386</v>
      </c>
      <c r="H236" s="16" t="s">
        <v>4387</v>
      </c>
      <c r="I236" s="16" t="s">
        <v>2966</v>
      </c>
      <c r="J236" s="16" t="s">
        <v>4388</v>
      </c>
      <c r="K236" s="16" t="s">
        <v>4389</v>
      </c>
      <c r="L236" s="16" t="s">
        <v>3351</v>
      </c>
      <c r="M236" s="16" t="s">
        <v>4390</v>
      </c>
      <c r="N236" s="56" t="s">
        <v>4391</v>
      </c>
    </row>
    <row r="237" spans="1:14">
      <c r="A237" s="13" t="s">
        <v>4392</v>
      </c>
      <c r="B237" s="16" t="s">
        <v>4393</v>
      </c>
      <c r="C237" s="55">
        <v>3.63E-6</v>
      </c>
      <c r="D237" s="16" t="s">
        <v>2093</v>
      </c>
      <c r="E237" s="16" t="s">
        <v>3309</v>
      </c>
      <c r="F237" s="16" t="s">
        <v>3480</v>
      </c>
      <c r="G237" s="16" t="s">
        <v>4394</v>
      </c>
      <c r="H237" s="16" t="s">
        <v>2452</v>
      </c>
      <c r="I237" s="16" t="s">
        <v>3475</v>
      </c>
      <c r="J237" s="16" t="s">
        <v>4395</v>
      </c>
      <c r="K237" s="16" t="s">
        <v>3837</v>
      </c>
      <c r="L237" s="16" t="s">
        <v>4396</v>
      </c>
      <c r="M237" s="16" t="s">
        <v>4397</v>
      </c>
      <c r="N237" s="56" t="s">
        <v>4398</v>
      </c>
    </row>
    <row r="238" spans="1:14">
      <c r="A238" s="13" t="s">
        <v>4399</v>
      </c>
      <c r="B238" s="16" t="s">
        <v>4400</v>
      </c>
      <c r="C238" s="55">
        <v>3.67E-6</v>
      </c>
      <c r="D238" s="16" t="s">
        <v>2093</v>
      </c>
      <c r="E238" s="16" t="s">
        <v>3791</v>
      </c>
      <c r="F238" s="16" t="s">
        <v>2602</v>
      </c>
      <c r="G238" s="16" t="s">
        <v>2267</v>
      </c>
      <c r="H238" s="16" t="s">
        <v>2534</v>
      </c>
      <c r="I238" s="16" t="s">
        <v>4401</v>
      </c>
      <c r="J238" s="16" t="s">
        <v>2608</v>
      </c>
      <c r="K238" s="16" t="s">
        <v>4402</v>
      </c>
      <c r="L238" s="16" t="s">
        <v>4403</v>
      </c>
      <c r="M238" s="16" t="s">
        <v>4404</v>
      </c>
      <c r="N238" s="56" t="s">
        <v>4405</v>
      </c>
    </row>
    <row r="239" spans="1:14">
      <c r="A239" s="13" t="s">
        <v>4406</v>
      </c>
      <c r="B239" s="16" t="s">
        <v>4407</v>
      </c>
      <c r="C239" s="55">
        <v>3.6799999999999999E-6</v>
      </c>
      <c r="D239" s="16" t="s">
        <v>2093</v>
      </c>
      <c r="E239" s="16" t="s">
        <v>3988</v>
      </c>
      <c r="F239" s="16" t="s">
        <v>3127</v>
      </c>
      <c r="G239" s="16" t="s">
        <v>2414</v>
      </c>
      <c r="H239" s="16" t="s">
        <v>4408</v>
      </c>
      <c r="I239" s="16" t="s">
        <v>3992</v>
      </c>
      <c r="J239" s="16" t="s">
        <v>4409</v>
      </c>
      <c r="K239" s="16" t="s">
        <v>2595</v>
      </c>
      <c r="L239" s="16" t="s">
        <v>4410</v>
      </c>
      <c r="M239" s="16" t="s">
        <v>4411</v>
      </c>
      <c r="N239" s="56" t="s">
        <v>4040</v>
      </c>
    </row>
    <row r="240" spans="1:14">
      <c r="A240" s="13" t="s">
        <v>4412</v>
      </c>
      <c r="B240" s="16" t="s">
        <v>4413</v>
      </c>
      <c r="C240" s="55">
        <v>3.8299999999999998E-6</v>
      </c>
      <c r="D240" s="16" t="s">
        <v>2093</v>
      </c>
      <c r="E240" s="16" t="s">
        <v>3482</v>
      </c>
      <c r="F240" s="16" t="s">
        <v>4414</v>
      </c>
      <c r="G240" s="16" t="s">
        <v>4415</v>
      </c>
      <c r="H240" s="16" t="s">
        <v>4416</v>
      </c>
      <c r="I240" s="16" t="s">
        <v>4417</v>
      </c>
      <c r="J240" s="16" t="s">
        <v>4232</v>
      </c>
      <c r="K240" s="16" t="s">
        <v>4418</v>
      </c>
      <c r="L240" s="16" t="s">
        <v>3285</v>
      </c>
      <c r="M240" s="16" t="s">
        <v>4042</v>
      </c>
      <c r="N240" s="56" t="s">
        <v>4419</v>
      </c>
    </row>
    <row r="241" spans="1:14">
      <c r="A241" s="13" t="s">
        <v>4420</v>
      </c>
      <c r="B241" s="16" t="s">
        <v>4420</v>
      </c>
      <c r="C241" s="55">
        <v>3.8700000000000002E-6</v>
      </c>
      <c r="D241" s="16" t="s">
        <v>2093</v>
      </c>
      <c r="E241" s="16" t="s">
        <v>4421</v>
      </c>
      <c r="F241" s="16" t="s">
        <v>4422</v>
      </c>
      <c r="G241" s="16" t="s">
        <v>4423</v>
      </c>
      <c r="H241" s="16" t="s">
        <v>4424</v>
      </c>
      <c r="I241" s="16" t="s">
        <v>4144</v>
      </c>
      <c r="J241" s="16" t="s">
        <v>4425</v>
      </c>
      <c r="K241" s="16" t="s">
        <v>2666</v>
      </c>
      <c r="L241" s="16" t="s">
        <v>2690</v>
      </c>
      <c r="M241" s="16" t="s">
        <v>4426</v>
      </c>
      <c r="N241" s="56" t="s">
        <v>2405</v>
      </c>
    </row>
    <row r="242" spans="1:14">
      <c r="A242" s="13" t="s">
        <v>4427</v>
      </c>
      <c r="B242" s="16" t="s">
        <v>4428</v>
      </c>
      <c r="C242" s="55">
        <v>3.89E-6</v>
      </c>
      <c r="D242" s="16" t="s">
        <v>2093</v>
      </c>
      <c r="E242" s="16" t="s">
        <v>3282</v>
      </c>
      <c r="F242" s="16" t="s">
        <v>2332</v>
      </c>
      <c r="G242" s="16" t="s">
        <v>4429</v>
      </c>
      <c r="H242" s="16" t="s">
        <v>3252</v>
      </c>
      <c r="I242" s="16" t="s">
        <v>3601</v>
      </c>
      <c r="J242" s="16" t="s">
        <v>4430</v>
      </c>
      <c r="K242" s="16" t="s">
        <v>3493</v>
      </c>
      <c r="L242" s="16" t="s">
        <v>3203</v>
      </c>
      <c r="M242" s="16" t="s">
        <v>2406</v>
      </c>
      <c r="N242" s="56" t="s">
        <v>4431</v>
      </c>
    </row>
    <row r="243" spans="1:14">
      <c r="A243" s="13" t="s">
        <v>4432</v>
      </c>
      <c r="B243" s="16" t="s">
        <v>4433</v>
      </c>
      <c r="C243" s="55">
        <v>3.9099999999999998E-6</v>
      </c>
      <c r="D243" s="16" t="s">
        <v>2093</v>
      </c>
      <c r="E243" s="16" t="s">
        <v>3079</v>
      </c>
      <c r="F243" s="16" t="s">
        <v>4434</v>
      </c>
      <c r="G243" s="16" t="s">
        <v>2417</v>
      </c>
      <c r="H243" s="16" t="s">
        <v>4418</v>
      </c>
      <c r="I243" s="16" t="s">
        <v>4435</v>
      </c>
      <c r="J243" s="16" t="s">
        <v>3390</v>
      </c>
      <c r="K243" s="16" t="s">
        <v>4436</v>
      </c>
      <c r="L243" s="16" t="s">
        <v>4437</v>
      </c>
      <c r="M243" s="16" t="s">
        <v>2524</v>
      </c>
      <c r="N243" s="56" t="s">
        <v>4438</v>
      </c>
    </row>
    <row r="244" spans="1:14">
      <c r="A244" s="13" t="s">
        <v>4439</v>
      </c>
      <c r="B244" s="16" t="s">
        <v>4440</v>
      </c>
      <c r="C244" s="55">
        <v>3.9400000000000004E-6</v>
      </c>
      <c r="D244" s="16" t="s">
        <v>2093</v>
      </c>
      <c r="E244" s="16" t="s">
        <v>2779</v>
      </c>
      <c r="F244" s="16" t="s">
        <v>3357</v>
      </c>
      <c r="G244" s="16" t="s">
        <v>2425</v>
      </c>
      <c r="H244" s="16" t="s">
        <v>2363</v>
      </c>
      <c r="I244" s="16" t="s">
        <v>4441</v>
      </c>
      <c r="J244" s="16" t="s">
        <v>4442</v>
      </c>
      <c r="K244" s="16" t="s">
        <v>3410</v>
      </c>
      <c r="L244" s="16" t="s">
        <v>4443</v>
      </c>
      <c r="M244" s="16" t="s">
        <v>4444</v>
      </c>
      <c r="N244" s="56" t="s">
        <v>4445</v>
      </c>
    </row>
    <row r="245" spans="1:14">
      <c r="A245" s="13" t="s">
        <v>4446</v>
      </c>
      <c r="B245" s="16" t="s">
        <v>4447</v>
      </c>
      <c r="C245" s="55">
        <v>4.2400000000000001E-6</v>
      </c>
      <c r="D245" s="16" t="s">
        <v>2093</v>
      </c>
      <c r="E245" s="16" t="s">
        <v>2393</v>
      </c>
      <c r="F245" s="16" t="s">
        <v>3525</v>
      </c>
      <c r="G245" s="16" t="s">
        <v>4448</v>
      </c>
      <c r="H245" s="16" t="s">
        <v>4449</v>
      </c>
      <c r="I245" s="16" t="s">
        <v>4450</v>
      </c>
      <c r="J245" s="16" t="s">
        <v>4451</v>
      </c>
      <c r="K245" s="16" t="s">
        <v>2677</v>
      </c>
      <c r="L245" s="16" t="s">
        <v>3914</v>
      </c>
      <c r="M245" s="16" t="s">
        <v>4452</v>
      </c>
      <c r="N245" s="56" t="s">
        <v>3761</v>
      </c>
    </row>
    <row r="246" spans="1:14">
      <c r="A246" s="13" t="s">
        <v>4453</v>
      </c>
      <c r="B246" s="16" t="s">
        <v>4454</v>
      </c>
      <c r="C246" s="55">
        <v>4.3000000000000003E-6</v>
      </c>
      <c r="D246" s="16" t="s">
        <v>2093</v>
      </c>
      <c r="E246" s="16" t="s">
        <v>4455</v>
      </c>
      <c r="F246" s="16" t="s">
        <v>2779</v>
      </c>
      <c r="G246" s="16" t="s">
        <v>2578</v>
      </c>
      <c r="H246" s="16" t="s">
        <v>4456</v>
      </c>
      <c r="I246" s="16" t="s">
        <v>3188</v>
      </c>
      <c r="J246" s="16" t="s">
        <v>4457</v>
      </c>
      <c r="K246" s="16" t="s">
        <v>4458</v>
      </c>
      <c r="L246" s="16" t="s">
        <v>4459</v>
      </c>
      <c r="M246" s="16" t="s">
        <v>2698</v>
      </c>
      <c r="N246" s="56" t="s">
        <v>4460</v>
      </c>
    </row>
    <row r="247" spans="1:14">
      <c r="A247" s="13" t="s">
        <v>4461</v>
      </c>
      <c r="B247" s="16" t="s">
        <v>4462</v>
      </c>
      <c r="C247" s="55">
        <v>4.3200000000000001E-6</v>
      </c>
      <c r="D247" s="16" t="s">
        <v>2093</v>
      </c>
      <c r="E247" s="16" t="s">
        <v>4229</v>
      </c>
      <c r="F247" s="16" t="s">
        <v>4463</v>
      </c>
      <c r="G247" s="16" t="s">
        <v>4464</v>
      </c>
      <c r="H247" s="16" t="s">
        <v>3647</v>
      </c>
      <c r="I247" s="16" t="s">
        <v>4465</v>
      </c>
      <c r="J247" s="16" t="s">
        <v>4466</v>
      </c>
      <c r="K247" s="16" t="s">
        <v>2324</v>
      </c>
      <c r="L247" s="16" t="s">
        <v>3637</v>
      </c>
      <c r="M247" s="16" t="s">
        <v>4467</v>
      </c>
      <c r="N247" s="56" t="s">
        <v>4468</v>
      </c>
    </row>
    <row r="248" spans="1:14">
      <c r="A248" s="13" t="s">
        <v>4469</v>
      </c>
      <c r="B248" s="16" t="s">
        <v>4470</v>
      </c>
      <c r="C248" s="55">
        <v>4.3599999999999998E-6</v>
      </c>
      <c r="D248" s="16" t="s">
        <v>2093</v>
      </c>
      <c r="E248" s="16" t="s">
        <v>3526</v>
      </c>
      <c r="F248" s="16" t="s">
        <v>4471</v>
      </c>
      <c r="G248" s="16" t="s">
        <v>4472</v>
      </c>
      <c r="H248" s="16" t="s">
        <v>2854</v>
      </c>
      <c r="I248" s="16" t="s">
        <v>2841</v>
      </c>
      <c r="J248" s="16" t="s">
        <v>2668</v>
      </c>
      <c r="K248" s="16" t="s">
        <v>2302</v>
      </c>
      <c r="L248" s="16" t="s">
        <v>4473</v>
      </c>
      <c r="M248" s="16" t="s">
        <v>4474</v>
      </c>
      <c r="N248" s="56" t="s">
        <v>2763</v>
      </c>
    </row>
    <row r="249" spans="1:14">
      <c r="A249" s="13" t="s">
        <v>4475</v>
      </c>
      <c r="B249" s="16" t="s">
        <v>4476</v>
      </c>
      <c r="C249" s="55">
        <v>4.3800000000000004E-6</v>
      </c>
      <c r="D249" s="16" t="s">
        <v>2093</v>
      </c>
      <c r="E249" s="16" t="s">
        <v>4477</v>
      </c>
      <c r="F249" s="16" t="s">
        <v>4478</v>
      </c>
      <c r="G249" s="16" t="s">
        <v>4479</v>
      </c>
      <c r="H249" s="16" t="s">
        <v>3131</v>
      </c>
      <c r="I249" s="16" t="s">
        <v>4480</v>
      </c>
      <c r="J249" s="16" t="s">
        <v>4481</v>
      </c>
      <c r="K249" s="16" t="s">
        <v>2863</v>
      </c>
      <c r="L249" s="16" t="s">
        <v>4482</v>
      </c>
      <c r="M249" s="16" t="s">
        <v>4483</v>
      </c>
      <c r="N249" s="56" t="s">
        <v>2925</v>
      </c>
    </row>
    <row r="250" spans="1:14">
      <c r="A250" s="13" t="s">
        <v>4485</v>
      </c>
      <c r="B250" s="16" t="s">
        <v>4476</v>
      </c>
      <c r="C250" s="55">
        <v>4.3800000000000004E-6</v>
      </c>
      <c r="D250" s="16" t="s">
        <v>2093</v>
      </c>
      <c r="E250" s="16" t="s">
        <v>4477</v>
      </c>
      <c r="F250" s="16" t="s">
        <v>4478</v>
      </c>
      <c r="G250" s="16" t="s">
        <v>4479</v>
      </c>
      <c r="H250" s="16" t="s">
        <v>3131</v>
      </c>
      <c r="I250" s="16" t="s">
        <v>4480</v>
      </c>
      <c r="J250" s="16" t="s">
        <v>4481</v>
      </c>
      <c r="K250" s="16" t="s">
        <v>2863</v>
      </c>
      <c r="L250" s="16" t="s">
        <v>4482</v>
      </c>
      <c r="M250" s="16" t="s">
        <v>4483</v>
      </c>
      <c r="N250" s="56" t="s">
        <v>2925</v>
      </c>
    </row>
    <row r="251" spans="1:14">
      <c r="A251" s="13" t="s">
        <v>4484</v>
      </c>
      <c r="B251" s="16" t="s">
        <v>4476</v>
      </c>
      <c r="C251" s="55">
        <v>4.3800000000000004E-6</v>
      </c>
      <c r="D251" s="16" t="s">
        <v>2093</v>
      </c>
      <c r="E251" s="16" t="s">
        <v>4477</v>
      </c>
      <c r="F251" s="16" t="s">
        <v>4478</v>
      </c>
      <c r="G251" s="16" t="s">
        <v>4479</v>
      </c>
      <c r="H251" s="16" t="s">
        <v>3131</v>
      </c>
      <c r="I251" s="16" t="s">
        <v>4480</v>
      </c>
      <c r="J251" s="16" t="s">
        <v>4481</v>
      </c>
      <c r="K251" s="16" t="s">
        <v>2863</v>
      </c>
      <c r="L251" s="16" t="s">
        <v>4482</v>
      </c>
      <c r="M251" s="16" t="s">
        <v>4483</v>
      </c>
      <c r="N251" s="56" t="s">
        <v>2925</v>
      </c>
    </row>
    <row r="252" spans="1:14">
      <c r="A252" s="13" t="s">
        <v>4486</v>
      </c>
      <c r="B252" s="16" t="s">
        <v>4487</v>
      </c>
      <c r="C252" s="55">
        <v>4.4700000000000004E-6</v>
      </c>
      <c r="D252" s="16" t="s">
        <v>2093</v>
      </c>
      <c r="E252" s="16" t="s">
        <v>4488</v>
      </c>
      <c r="F252" s="16" t="s">
        <v>4259</v>
      </c>
      <c r="G252" s="16" t="s">
        <v>4489</v>
      </c>
      <c r="H252" s="16" t="s">
        <v>4490</v>
      </c>
      <c r="I252" s="16" t="s">
        <v>4491</v>
      </c>
      <c r="J252" s="16" t="s">
        <v>4492</v>
      </c>
      <c r="K252" s="16" t="s">
        <v>3861</v>
      </c>
      <c r="L252" s="16" t="s">
        <v>4493</v>
      </c>
      <c r="M252" s="16" t="s">
        <v>4494</v>
      </c>
      <c r="N252" s="56" t="s">
        <v>3844</v>
      </c>
    </row>
    <row r="253" spans="1:14">
      <c r="A253" s="13" t="s">
        <v>4495</v>
      </c>
      <c r="B253" s="16" t="s">
        <v>4496</v>
      </c>
      <c r="C253" s="55">
        <v>4.5199999999999999E-6</v>
      </c>
      <c r="D253" s="16" t="s">
        <v>2093</v>
      </c>
      <c r="E253" s="16" t="s">
        <v>4497</v>
      </c>
      <c r="F253" s="16" t="s">
        <v>4498</v>
      </c>
      <c r="G253" s="16" t="s">
        <v>4499</v>
      </c>
      <c r="H253" s="16" t="s">
        <v>4500</v>
      </c>
      <c r="I253" s="16" t="s">
        <v>4501</v>
      </c>
      <c r="J253" s="16" t="s">
        <v>4313</v>
      </c>
      <c r="K253" s="16" t="s">
        <v>4502</v>
      </c>
      <c r="L253" s="16" t="s">
        <v>2479</v>
      </c>
      <c r="M253" s="16" t="s">
        <v>4503</v>
      </c>
      <c r="N253" s="56" t="s">
        <v>3691</v>
      </c>
    </row>
    <row r="254" spans="1:14">
      <c r="A254" s="13" t="s">
        <v>4504</v>
      </c>
      <c r="B254" s="16" t="s">
        <v>4505</v>
      </c>
      <c r="C254" s="55">
        <v>4.5700000000000003E-6</v>
      </c>
      <c r="D254" s="16" t="s">
        <v>2093</v>
      </c>
      <c r="E254" s="16" t="s">
        <v>4506</v>
      </c>
      <c r="F254" s="16" t="s">
        <v>4507</v>
      </c>
      <c r="G254" s="16" t="s">
        <v>2544</v>
      </c>
      <c r="H254" s="16" t="s">
        <v>4508</v>
      </c>
      <c r="I254" s="16" t="s">
        <v>4509</v>
      </c>
      <c r="J254" s="16" t="s">
        <v>4510</v>
      </c>
      <c r="K254" s="16" t="s">
        <v>4511</v>
      </c>
      <c r="L254" s="16" t="s">
        <v>4512</v>
      </c>
      <c r="M254" s="16" t="s">
        <v>4513</v>
      </c>
      <c r="N254" s="56" t="s">
        <v>4514</v>
      </c>
    </row>
    <row r="255" spans="1:14">
      <c r="A255" s="13" t="s">
        <v>4515</v>
      </c>
      <c r="B255" s="16" t="s">
        <v>4516</v>
      </c>
      <c r="C255" s="55">
        <v>4.6E-6</v>
      </c>
      <c r="D255" s="16" t="s">
        <v>2093</v>
      </c>
      <c r="E255" s="16" t="s">
        <v>4517</v>
      </c>
      <c r="F255" s="16" t="s">
        <v>4518</v>
      </c>
      <c r="G255" s="16" t="s">
        <v>4519</v>
      </c>
      <c r="H255" s="16" t="s">
        <v>4520</v>
      </c>
      <c r="I255" s="16" t="s">
        <v>4521</v>
      </c>
      <c r="J255" s="16" t="s">
        <v>4522</v>
      </c>
      <c r="K255" s="16" t="s">
        <v>4523</v>
      </c>
      <c r="L255" s="16" t="s">
        <v>4524</v>
      </c>
      <c r="M255" s="16" t="s">
        <v>3220</v>
      </c>
      <c r="N255" s="56" t="s">
        <v>4525</v>
      </c>
    </row>
    <row r="256" spans="1:14">
      <c r="A256" s="13" t="s">
        <v>4526</v>
      </c>
      <c r="B256" s="16" t="s">
        <v>4527</v>
      </c>
      <c r="C256" s="55">
        <v>4.6199999999999998E-6</v>
      </c>
      <c r="D256" s="16" t="s">
        <v>2093</v>
      </c>
      <c r="E256" s="16" t="s">
        <v>4528</v>
      </c>
      <c r="F256" s="16" t="s">
        <v>4529</v>
      </c>
      <c r="G256" s="16" t="s">
        <v>4530</v>
      </c>
      <c r="H256" s="16" t="s">
        <v>4531</v>
      </c>
      <c r="I256" s="16" t="s">
        <v>4532</v>
      </c>
      <c r="J256" s="16" t="s">
        <v>3488</v>
      </c>
      <c r="K256" s="16" t="s">
        <v>4533</v>
      </c>
      <c r="L256" s="16" t="s">
        <v>4534</v>
      </c>
      <c r="M256" s="16" t="s">
        <v>4535</v>
      </c>
      <c r="N256" s="56" t="s">
        <v>4536</v>
      </c>
    </row>
    <row r="257" spans="1:14">
      <c r="A257" s="13" t="s">
        <v>4537</v>
      </c>
      <c r="B257" s="16" t="s">
        <v>4538</v>
      </c>
      <c r="C257" s="55">
        <v>4.6299999999999997E-6</v>
      </c>
      <c r="D257" s="16" t="s">
        <v>2093</v>
      </c>
      <c r="E257" s="16" t="s">
        <v>4539</v>
      </c>
      <c r="F257" s="16" t="s">
        <v>4540</v>
      </c>
      <c r="G257" s="16" t="s">
        <v>4541</v>
      </c>
      <c r="H257" s="16" t="s">
        <v>4542</v>
      </c>
      <c r="I257" s="16" t="s">
        <v>4543</v>
      </c>
      <c r="J257" s="16" t="s">
        <v>4544</v>
      </c>
      <c r="K257" s="16" t="s">
        <v>2723</v>
      </c>
      <c r="L257" s="16" t="s">
        <v>4545</v>
      </c>
      <c r="M257" s="16" t="s">
        <v>4546</v>
      </c>
      <c r="N257" s="56" t="s">
        <v>4547</v>
      </c>
    </row>
    <row r="258" spans="1:14">
      <c r="A258" s="13" t="s">
        <v>4548</v>
      </c>
      <c r="B258" s="16" t="s">
        <v>4549</v>
      </c>
      <c r="C258" s="55">
        <v>4.7500000000000003E-6</v>
      </c>
      <c r="D258" s="16" t="s">
        <v>2093</v>
      </c>
      <c r="E258" s="16" t="s">
        <v>2739</v>
      </c>
      <c r="F258" s="16" t="s">
        <v>4550</v>
      </c>
      <c r="G258" s="16" t="s">
        <v>2797</v>
      </c>
      <c r="H258" s="16" t="s">
        <v>3006</v>
      </c>
      <c r="I258" s="16" t="s">
        <v>3120</v>
      </c>
      <c r="J258" s="16" t="s">
        <v>2420</v>
      </c>
      <c r="K258" s="16" t="s">
        <v>4080</v>
      </c>
      <c r="L258" s="16" t="s">
        <v>2267</v>
      </c>
      <c r="M258" s="16" t="s">
        <v>2895</v>
      </c>
      <c r="N258" s="56" t="s">
        <v>2944</v>
      </c>
    </row>
    <row r="259" spans="1:14">
      <c r="A259" s="13" t="s">
        <v>4551</v>
      </c>
      <c r="B259" s="16" t="s">
        <v>4551</v>
      </c>
      <c r="C259" s="55">
        <v>4.78E-6</v>
      </c>
      <c r="D259" s="16" t="s">
        <v>2093</v>
      </c>
      <c r="E259" s="16" t="s">
        <v>4552</v>
      </c>
      <c r="F259" s="16" t="s">
        <v>4006</v>
      </c>
      <c r="G259" s="16" t="s">
        <v>4553</v>
      </c>
      <c r="H259" s="16" t="s">
        <v>3997</v>
      </c>
      <c r="I259" s="16" t="s">
        <v>4554</v>
      </c>
      <c r="J259" s="16" t="s">
        <v>2845</v>
      </c>
      <c r="K259" s="16" t="s">
        <v>4216</v>
      </c>
      <c r="L259" s="16" t="s">
        <v>4186</v>
      </c>
      <c r="M259" s="16" t="s">
        <v>4010</v>
      </c>
      <c r="N259" s="56" t="s">
        <v>4555</v>
      </c>
    </row>
    <row r="260" spans="1:14">
      <c r="A260" s="13" t="s">
        <v>4556</v>
      </c>
      <c r="B260" s="16" t="s">
        <v>4557</v>
      </c>
      <c r="C260" s="55">
        <v>4.8400000000000002E-6</v>
      </c>
      <c r="D260" s="16" t="s">
        <v>2093</v>
      </c>
      <c r="E260" s="16" t="s">
        <v>2321</v>
      </c>
      <c r="F260" s="16" t="s">
        <v>2299</v>
      </c>
      <c r="G260" s="16" t="s">
        <v>4558</v>
      </c>
      <c r="H260" s="16" t="s">
        <v>2276</v>
      </c>
      <c r="I260" s="16" t="s">
        <v>4559</v>
      </c>
      <c r="J260" s="16" t="s">
        <v>2632</v>
      </c>
      <c r="K260" s="16" t="s">
        <v>2763</v>
      </c>
      <c r="L260" s="16" t="s">
        <v>4560</v>
      </c>
      <c r="M260" s="16" t="s">
        <v>4561</v>
      </c>
      <c r="N260" s="56" t="s">
        <v>4562</v>
      </c>
    </row>
    <row r="261" spans="1:14">
      <c r="A261" s="13" t="s">
        <v>4563</v>
      </c>
      <c r="B261" s="16" t="s">
        <v>4564</v>
      </c>
      <c r="C261" s="55">
        <v>4.95E-6</v>
      </c>
      <c r="D261" s="16" t="s">
        <v>2093</v>
      </c>
      <c r="E261" s="16" t="s">
        <v>4565</v>
      </c>
      <c r="F261" s="16" t="s">
        <v>2125</v>
      </c>
      <c r="G261" s="16" t="s">
        <v>2755</v>
      </c>
      <c r="H261" s="16" t="s">
        <v>4566</v>
      </c>
      <c r="I261" s="16" t="s">
        <v>4567</v>
      </c>
      <c r="J261" s="16" t="s">
        <v>4568</v>
      </c>
      <c r="K261" s="16" t="s">
        <v>4569</v>
      </c>
      <c r="L261" s="16" t="s">
        <v>4373</v>
      </c>
      <c r="M261" s="16" t="s">
        <v>4570</v>
      </c>
      <c r="N261" s="56" t="s">
        <v>4571</v>
      </c>
    </row>
    <row r="262" spans="1:14">
      <c r="A262" s="13" t="s">
        <v>4572</v>
      </c>
      <c r="B262" s="16" t="s">
        <v>4573</v>
      </c>
      <c r="C262" s="55">
        <v>5.0100000000000003E-6</v>
      </c>
      <c r="D262" s="16" t="s">
        <v>2093</v>
      </c>
      <c r="E262" s="16" t="s">
        <v>4574</v>
      </c>
      <c r="F262" s="16" t="s">
        <v>4575</v>
      </c>
      <c r="G262" s="16" t="s">
        <v>2287</v>
      </c>
      <c r="H262" s="16" t="s">
        <v>3786</v>
      </c>
      <c r="I262" s="16" t="s">
        <v>3439</v>
      </c>
      <c r="J262" s="16" t="s">
        <v>4576</v>
      </c>
      <c r="K262" s="16" t="s">
        <v>4577</v>
      </c>
      <c r="L262" s="16" t="s">
        <v>2549</v>
      </c>
      <c r="M262" s="16" t="s">
        <v>3477</v>
      </c>
      <c r="N262" s="56" t="s">
        <v>2676</v>
      </c>
    </row>
    <row r="263" spans="1:14">
      <c r="A263" s="13" t="s">
        <v>4578</v>
      </c>
      <c r="B263" s="16" t="s">
        <v>4579</v>
      </c>
      <c r="C263" s="55">
        <v>5.0900000000000004E-6</v>
      </c>
      <c r="D263" s="16" t="s">
        <v>2093</v>
      </c>
      <c r="E263" s="16" t="s">
        <v>4580</v>
      </c>
      <c r="F263" s="16" t="s">
        <v>2648</v>
      </c>
      <c r="G263" s="16" t="s">
        <v>2497</v>
      </c>
      <c r="H263" s="16" t="s">
        <v>4472</v>
      </c>
      <c r="I263" s="16" t="s">
        <v>4581</v>
      </c>
      <c r="J263" s="16" t="s">
        <v>4582</v>
      </c>
      <c r="K263" s="16" t="s">
        <v>4226</v>
      </c>
      <c r="L263" s="16" t="s">
        <v>3254</v>
      </c>
      <c r="M263" s="16" t="s">
        <v>3068</v>
      </c>
      <c r="N263" s="56" t="s">
        <v>4583</v>
      </c>
    </row>
    <row r="264" spans="1:14">
      <c r="A264" s="13" t="s">
        <v>4584</v>
      </c>
      <c r="B264" s="16" t="s">
        <v>4585</v>
      </c>
      <c r="C264" s="55">
        <v>5.2399999999999998E-6</v>
      </c>
      <c r="D264" s="16" t="s">
        <v>2093</v>
      </c>
      <c r="E264" s="16" t="s">
        <v>4586</v>
      </c>
      <c r="F264" s="16" t="s">
        <v>4587</v>
      </c>
      <c r="G264" s="16" t="s">
        <v>4588</v>
      </c>
      <c r="H264" s="16" t="s">
        <v>2120</v>
      </c>
      <c r="I264" s="16" t="s">
        <v>2908</v>
      </c>
      <c r="J264" s="16" t="s">
        <v>3555</v>
      </c>
      <c r="K264" s="16" t="s">
        <v>4589</v>
      </c>
      <c r="L264" s="16" t="s">
        <v>4590</v>
      </c>
      <c r="M264" s="16" t="s">
        <v>4591</v>
      </c>
      <c r="N264" s="56" t="s">
        <v>3558</v>
      </c>
    </row>
    <row r="265" spans="1:14">
      <c r="A265" s="13" t="s">
        <v>4592</v>
      </c>
      <c r="B265" s="16" t="s">
        <v>4593</v>
      </c>
      <c r="C265" s="55">
        <v>5.2499999999999997E-6</v>
      </c>
      <c r="D265" s="16" t="s">
        <v>2093</v>
      </c>
      <c r="E265" s="16" t="s">
        <v>2747</v>
      </c>
      <c r="F265" s="16" t="s">
        <v>4594</v>
      </c>
      <c r="G265" s="16" t="s">
        <v>4595</v>
      </c>
      <c r="H265" s="16" t="s">
        <v>4596</v>
      </c>
      <c r="I265" s="16" t="s">
        <v>4597</v>
      </c>
      <c r="J265" s="16" t="s">
        <v>4590</v>
      </c>
      <c r="K265" s="16" t="s">
        <v>4598</v>
      </c>
      <c r="L265" s="16" t="s">
        <v>4599</v>
      </c>
      <c r="M265" s="16" t="s">
        <v>2788</v>
      </c>
      <c r="N265" s="56" t="s">
        <v>2130</v>
      </c>
    </row>
    <row r="266" spans="1:14">
      <c r="A266" s="13" t="s">
        <v>4600</v>
      </c>
      <c r="B266" s="16" t="s">
        <v>4600</v>
      </c>
      <c r="C266" s="55">
        <v>5.31E-6</v>
      </c>
      <c r="D266" s="16" t="s">
        <v>2093</v>
      </c>
      <c r="E266" s="16" t="s">
        <v>2513</v>
      </c>
      <c r="F266" s="16" t="s">
        <v>3164</v>
      </c>
      <c r="G266" s="16" t="s">
        <v>2375</v>
      </c>
      <c r="H266" s="16" t="s">
        <v>4601</v>
      </c>
      <c r="I266" s="16" t="s">
        <v>4268</v>
      </c>
      <c r="J266" s="16" t="s">
        <v>4602</v>
      </c>
      <c r="K266" s="16" t="s">
        <v>4603</v>
      </c>
      <c r="L266" s="16" t="s">
        <v>4604</v>
      </c>
      <c r="M266" s="16" t="s">
        <v>4605</v>
      </c>
      <c r="N266" s="56" t="s">
        <v>4606</v>
      </c>
    </row>
    <row r="267" spans="1:14">
      <c r="A267" s="13" t="s">
        <v>4607</v>
      </c>
      <c r="B267" s="16" t="s">
        <v>4608</v>
      </c>
      <c r="C267" s="55">
        <v>5.3399999999999997E-6</v>
      </c>
      <c r="D267" s="16" t="s">
        <v>2093</v>
      </c>
      <c r="E267" s="16" t="s">
        <v>3294</v>
      </c>
      <c r="F267" s="16" t="s">
        <v>2134</v>
      </c>
      <c r="G267" s="16" t="s">
        <v>4609</v>
      </c>
      <c r="H267" s="16" t="s">
        <v>3807</v>
      </c>
      <c r="I267" s="16" t="s">
        <v>4155</v>
      </c>
      <c r="J267" s="16" t="s">
        <v>3312</v>
      </c>
      <c r="K267" s="16" t="s">
        <v>3782</v>
      </c>
      <c r="L267" s="16" t="s">
        <v>4610</v>
      </c>
      <c r="M267" s="16" t="s">
        <v>4611</v>
      </c>
      <c r="N267" s="56" t="s">
        <v>3469</v>
      </c>
    </row>
    <row r="268" spans="1:14">
      <c r="A268" s="13" t="s">
        <v>4612</v>
      </c>
      <c r="B268" s="16" t="s">
        <v>4613</v>
      </c>
      <c r="C268" s="55">
        <v>5.4399999999999996E-6</v>
      </c>
      <c r="D268" s="16" t="s">
        <v>2093</v>
      </c>
      <c r="E268" s="16" t="s">
        <v>4614</v>
      </c>
      <c r="F268" s="16" t="s">
        <v>4615</v>
      </c>
      <c r="G268" s="16" t="s">
        <v>2511</v>
      </c>
      <c r="H268" s="16" t="s">
        <v>2420</v>
      </c>
      <c r="I268" s="16" t="s">
        <v>2990</v>
      </c>
      <c r="J268" s="16" t="s">
        <v>2602</v>
      </c>
      <c r="K268" s="16" t="s">
        <v>4022</v>
      </c>
      <c r="L268" s="16" t="s">
        <v>4616</v>
      </c>
      <c r="M268" s="16" t="s">
        <v>2804</v>
      </c>
      <c r="N268" s="56" t="s">
        <v>4617</v>
      </c>
    </row>
    <row r="269" spans="1:14">
      <c r="A269" s="13" t="s">
        <v>4618</v>
      </c>
      <c r="B269" s="16" t="s">
        <v>4619</v>
      </c>
      <c r="C269" s="55">
        <v>5.4399999999999996E-6</v>
      </c>
      <c r="D269" s="16" t="s">
        <v>2093</v>
      </c>
      <c r="E269" s="16" t="s">
        <v>4614</v>
      </c>
      <c r="F269" s="16" t="s">
        <v>4615</v>
      </c>
      <c r="G269" s="16" t="s">
        <v>2511</v>
      </c>
      <c r="H269" s="16" t="s">
        <v>2420</v>
      </c>
      <c r="I269" s="16" t="s">
        <v>2990</v>
      </c>
      <c r="J269" s="16" t="s">
        <v>2602</v>
      </c>
      <c r="K269" s="16" t="s">
        <v>4022</v>
      </c>
      <c r="L269" s="16" t="s">
        <v>4616</v>
      </c>
      <c r="M269" s="16" t="s">
        <v>2804</v>
      </c>
      <c r="N269" s="56" t="s">
        <v>4617</v>
      </c>
    </row>
    <row r="270" spans="1:14">
      <c r="A270" s="13" t="s">
        <v>4620</v>
      </c>
      <c r="B270" s="16" t="s">
        <v>4621</v>
      </c>
      <c r="C270" s="55">
        <v>5.48E-6</v>
      </c>
      <c r="D270" s="16" t="s">
        <v>2093</v>
      </c>
      <c r="E270" s="16" t="s">
        <v>4622</v>
      </c>
      <c r="F270" s="16" t="s">
        <v>4623</v>
      </c>
      <c r="G270" s="16" t="s">
        <v>4624</v>
      </c>
      <c r="H270" s="16" t="s">
        <v>3717</v>
      </c>
      <c r="I270" s="16" t="s">
        <v>4127</v>
      </c>
      <c r="J270" s="16" t="s">
        <v>4625</v>
      </c>
      <c r="K270" s="16" t="s">
        <v>4626</v>
      </c>
      <c r="L270" s="16" t="s">
        <v>2958</v>
      </c>
      <c r="M270" s="16" t="s">
        <v>4627</v>
      </c>
      <c r="N270" s="56" t="s">
        <v>4402</v>
      </c>
    </row>
    <row r="271" spans="1:14">
      <c r="A271" s="13" t="s">
        <v>4628</v>
      </c>
      <c r="B271" s="16" t="s">
        <v>4629</v>
      </c>
      <c r="C271" s="55">
        <v>5.5799999999999999E-6</v>
      </c>
      <c r="D271" s="16" t="s">
        <v>2093</v>
      </c>
      <c r="E271" s="16" t="s">
        <v>4630</v>
      </c>
      <c r="F271" s="16" t="s">
        <v>3875</v>
      </c>
      <c r="G271" s="16" t="s">
        <v>4631</v>
      </c>
      <c r="H271" s="16" t="s">
        <v>4632</v>
      </c>
      <c r="I271" s="16" t="s">
        <v>3244</v>
      </c>
      <c r="J271" s="16" t="s">
        <v>4633</v>
      </c>
      <c r="K271" s="16" t="s">
        <v>4634</v>
      </c>
      <c r="L271" s="16" t="s">
        <v>3043</v>
      </c>
      <c r="M271" s="16" t="s">
        <v>3469</v>
      </c>
      <c r="N271" s="56" t="s">
        <v>4635</v>
      </c>
    </row>
    <row r="272" spans="1:14">
      <c r="A272" s="13" t="s">
        <v>4636</v>
      </c>
      <c r="B272" s="16" t="s">
        <v>4637</v>
      </c>
      <c r="C272" s="55">
        <v>5.6099999999999997E-6</v>
      </c>
      <c r="D272" s="16" t="s">
        <v>2093</v>
      </c>
      <c r="E272" s="16" t="s">
        <v>4638</v>
      </c>
      <c r="F272" s="16" t="s">
        <v>4639</v>
      </c>
      <c r="G272" s="16" t="s">
        <v>4640</v>
      </c>
      <c r="H272" s="16" t="s">
        <v>4641</v>
      </c>
      <c r="I272" s="16" t="s">
        <v>4642</v>
      </c>
      <c r="J272" s="16" t="s">
        <v>4643</v>
      </c>
      <c r="K272" s="16" t="s">
        <v>4644</v>
      </c>
      <c r="L272" s="16" t="s">
        <v>4645</v>
      </c>
      <c r="M272" s="16" t="s">
        <v>4646</v>
      </c>
      <c r="N272" s="56" t="s">
        <v>4647</v>
      </c>
    </row>
    <row r="273" spans="1:14">
      <c r="A273" s="13" t="s">
        <v>4648</v>
      </c>
      <c r="B273" s="16" t="s">
        <v>4649</v>
      </c>
      <c r="C273" s="55">
        <v>5.6300000000000003E-6</v>
      </c>
      <c r="D273" s="16" t="s">
        <v>2093</v>
      </c>
      <c r="E273" s="16" t="s">
        <v>4650</v>
      </c>
      <c r="F273" s="16" t="s">
        <v>4651</v>
      </c>
      <c r="G273" s="16" t="s">
        <v>4652</v>
      </c>
      <c r="H273" s="16" t="s">
        <v>4653</v>
      </c>
      <c r="I273" s="16" t="s">
        <v>4654</v>
      </c>
      <c r="J273" s="16" t="s">
        <v>4655</v>
      </c>
      <c r="K273" s="16" t="s">
        <v>4656</v>
      </c>
      <c r="L273" s="16" t="s">
        <v>4657</v>
      </c>
      <c r="M273" s="16" t="s">
        <v>4658</v>
      </c>
      <c r="N273" s="56" t="s">
        <v>4659</v>
      </c>
    </row>
    <row r="274" spans="1:14">
      <c r="A274" s="13" t="s">
        <v>4660</v>
      </c>
      <c r="B274" s="16" t="s">
        <v>4661</v>
      </c>
      <c r="C274" s="55">
        <v>5.8300000000000001E-6</v>
      </c>
      <c r="D274" s="16" t="s">
        <v>2093</v>
      </c>
      <c r="E274" s="16" t="s">
        <v>4662</v>
      </c>
      <c r="F274" s="16" t="s">
        <v>3721</v>
      </c>
      <c r="G274" s="16" t="s">
        <v>4553</v>
      </c>
      <c r="H274" s="16" t="s">
        <v>4396</v>
      </c>
      <c r="I274" s="16" t="s">
        <v>3352</v>
      </c>
      <c r="J274" s="16" t="s">
        <v>2535</v>
      </c>
      <c r="K274" s="16" t="s">
        <v>3916</v>
      </c>
      <c r="L274" s="16" t="s">
        <v>4663</v>
      </c>
      <c r="M274" s="16" t="s">
        <v>4664</v>
      </c>
      <c r="N274" s="56" t="s">
        <v>4665</v>
      </c>
    </row>
    <row r="275" spans="1:14">
      <c r="A275" s="13" t="s">
        <v>4666</v>
      </c>
      <c r="B275" s="16" t="s">
        <v>4667</v>
      </c>
      <c r="C275" s="55">
        <v>5.9100000000000002E-6</v>
      </c>
      <c r="D275" s="16" t="s">
        <v>2093</v>
      </c>
      <c r="E275" s="16" t="s">
        <v>4668</v>
      </c>
      <c r="F275" s="16" t="s">
        <v>4669</v>
      </c>
      <c r="G275" s="16" t="s">
        <v>4670</v>
      </c>
      <c r="H275" s="16" t="s">
        <v>4671</v>
      </c>
      <c r="I275" s="16" t="s">
        <v>4672</v>
      </c>
      <c r="J275" s="16" t="s">
        <v>4673</v>
      </c>
      <c r="K275" s="16" t="s">
        <v>4674</v>
      </c>
      <c r="L275" s="16" t="s">
        <v>4675</v>
      </c>
      <c r="M275" s="16" t="s">
        <v>3677</v>
      </c>
      <c r="N275" s="56" t="s">
        <v>4676</v>
      </c>
    </row>
    <row r="276" spans="1:14">
      <c r="A276" s="13" t="s">
        <v>4677</v>
      </c>
      <c r="B276" s="16" t="s">
        <v>4678</v>
      </c>
      <c r="C276" s="55">
        <v>6.02E-6</v>
      </c>
      <c r="D276" s="16" t="s">
        <v>2093</v>
      </c>
      <c r="E276" s="16" t="s">
        <v>4679</v>
      </c>
      <c r="F276" s="16" t="s">
        <v>4680</v>
      </c>
      <c r="G276" s="16" t="s">
        <v>4681</v>
      </c>
      <c r="H276" s="16" t="s">
        <v>4682</v>
      </c>
      <c r="I276" s="16" t="s">
        <v>4683</v>
      </c>
      <c r="J276" s="16" t="s">
        <v>4684</v>
      </c>
      <c r="K276" s="16" t="s">
        <v>4685</v>
      </c>
      <c r="L276" s="16" t="s">
        <v>4686</v>
      </c>
      <c r="M276" s="16" t="s">
        <v>4687</v>
      </c>
      <c r="N276" s="56" t="s">
        <v>4688</v>
      </c>
    </row>
    <row r="277" spans="1:14">
      <c r="A277" s="13" t="s">
        <v>4689</v>
      </c>
      <c r="B277" s="16" t="s">
        <v>4690</v>
      </c>
      <c r="C277" s="55">
        <v>6.2199999999999997E-6</v>
      </c>
      <c r="D277" s="16" t="s">
        <v>2093</v>
      </c>
      <c r="E277" s="16" t="s">
        <v>4691</v>
      </c>
      <c r="F277" s="16" t="s">
        <v>4692</v>
      </c>
      <c r="G277" s="16" t="s">
        <v>4693</v>
      </c>
      <c r="H277" s="16" t="s">
        <v>4694</v>
      </c>
      <c r="I277" s="16" t="s">
        <v>4695</v>
      </c>
      <c r="J277" s="16" t="s">
        <v>3287</v>
      </c>
      <c r="K277" s="16" t="s">
        <v>4696</v>
      </c>
      <c r="L277" s="16" t="s">
        <v>4697</v>
      </c>
      <c r="M277" s="16" t="s">
        <v>4698</v>
      </c>
      <c r="N277" s="56" t="s">
        <v>4699</v>
      </c>
    </row>
    <row r="278" spans="1:14">
      <c r="A278" s="13" t="s">
        <v>4700</v>
      </c>
      <c r="B278" s="16" t="s">
        <v>4700</v>
      </c>
      <c r="C278" s="55">
        <v>6.2400000000000004E-6</v>
      </c>
      <c r="D278" s="16" t="s">
        <v>2093</v>
      </c>
      <c r="E278" s="16" t="s">
        <v>4701</v>
      </c>
      <c r="F278" s="16" t="s">
        <v>4702</v>
      </c>
      <c r="G278" s="16" t="s">
        <v>4703</v>
      </c>
      <c r="H278" s="16" t="s">
        <v>4704</v>
      </c>
      <c r="I278" s="16" t="s">
        <v>4499</v>
      </c>
      <c r="J278" s="16" t="s">
        <v>2455</v>
      </c>
      <c r="K278" s="16" t="s">
        <v>4705</v>
      </c>
      <c r="L278" s="16" t="s">
        <v>4657</v>
      </c>
      <c r="M278" s="16" t="s">
        <v>2863</v>
      </c>
      <c r="N278" s="56" t="s">
        <v>4706</v>
      </c>
    </row>
    <row r="279" spans="1:14">
      <c r="A279" s="13" t="s">
        <v>4707</v>
      </c>
      <c r="B279" s="16" t="s">
        <v>4708</v>
      </c>
      <c r="C279" s="55">
        <v>6.2999999999999998E-6</v>
      </c>
      <c r="D279" s="16" t="s">
        <v>2093</v>
      </c>
      <c r="E279" s="16" t="s">
        <v>4709</v>
      </c>
      <c r="F279" s="16" t="s">
        <v>4710</v>
      </c>
      <c r="G279" s="16" t="s">
        <v>4711</v>
      </c>
      <c r="H279" s="16" t="s">
        <v>4712</v>
      </c>
      <c r="I279" s="16" t="s">
        <v>4713</v>
      </c>
      <c r="J279" s="16" t="s">
        <v>4714</v>
      </c>
      <c r="K279" s="16" t="s">
        <v>4715</v>
      </c>
      <c r="L279" s="16" t="s">
        <v>4716</v>
      </c>
      <c r="M279" s="16" t="s">
        <v>4717</v>
      </c>
      <c r="N279" s="56" t="s">
        <v>4718</v>
      </c>
    </row>
    <row r="280" spans="1:14">
      <c r="A280" s="13" t="s">
        <v>4719</v>
      </c>
      <c r="B280" s="16" t="s">
        <v>4720</v>
      </c>
      <c r="C280" s="55">
        <v>6.7800000000000003E-6</v>
      </c>
      <c r="D280" s="16" t="s">
        <v>2093</v>
      </c>
      <c r="E280" s="16" t="s">
        <v>4721</v>
      </c>
      <c r="F280" s="16" t="s">
        <v>4722</v>
      </c>
      <c r="G280" s="16" t="s">
        <v>4723</v>
      </c>
      <c r="H280" s="16" t="s">
        <v>4724</v>
      </c>
      <c r="I280" s="16" t="s">
        <v>4725</v>
      </c>
      <c r="J280" s="16" t="s">
        <v>4726</v>
      </c>
      <c r="K280" s="16" t="s">
        <v>4727</v>
      </c>
      <c r="L280" s="16" t="s">
        <v>4728</v>
      </c>
      <c r="M280" s="16" t="s">
        <v>3601</v>
      </c>
      <c r="N280" s="56" t="s">
        <v>4729</v>
      </c>
    </row>
    <row r="281" spans="1:14">
      <c r="A281" s="13" t="s">
        <v>4730</v>
      </c>
      <c r="B281" s="16" t="s">
        <v>4731</v>
      </c>
      <c r="C281" s="55">
        <v>6.9399999999999996E-6</v>
      </c>
      <c r="D281" s="16" t="s">
        <v>2093</v>
      </c>
      <c r="E281" s="16" t="s">
        <v>4732</v>
      </c>
      <c r="F281" s="16" t="s">
        <v>4733</v>
      </c>
      <c r="G281" s="16" t="s">
        <v>4734</v>
      </c>
      <c r="H281" s="16" t="s">
        <v>3216</v>
      </c>
      <c r="I281" s="16" t="s">
        <v>4735</v>
      </c>
      <c r="J281" s="16" t="s">
        <v>4736</v>
      </c>
      <c r="K281" s="16" t="s">
        <v>4737</v>
      </c>
      <c r="L281" s="16" t="s">
        <v>4738</v>
      </c>
      <c r="M281" s="16" t="s">
        <v>4739</v>
      </c>
      <c r="N281" s="56" t="s">
        <v>4740</v>
      </c>
    </row>
    <row r="282" spans="1:14">
      <c r="A282" s="13" t="s">
        <v>4741</v>
      </c>
      <c r="B282" s="16" t="s">
        <v>4742</v>
      </c>
      <c r="C282" s="55">
        <v>7.0999999999999998E-6</v>
      </c>
      <c r="D282" s="16" t="s">
        <v>2093</v>
      </c>
      <c r="E282" s="16" t="s">
        <v>4743</v>
      </c>
      <c r="F282" s="16" t="s">
        <v>4744</v>
      </c>
      <c r="G282" s="16" t="s">
        <v>4745</v>
      </c>
      <c r="H282" s="16" t="s">
        <v>4746</v>
      </c>
      <c r="I282" s="16" t="s">
        <v>3499</v>
      </c>
      <c r="J282" s="16" t="s">
        <v>4651</v>
      </c>
      <c r="K282" s="16" t="s">
        <v>4472</v>
      </c>
      <c r="L282" s="16" t="s">
        <v>3723</v>
      </c>
      <c r="M282" s="16" t="s">
        <v>4747</v>
      </c>
      <c r="N282" s="56" t="s">
        <v>4748</v>
      </c>
    </row>
    <row r="283" spans="1:14">
      <c r="A283" s="13" t="s">
        <v>4749</v>
      </c>
      <c r="B283" s="16" t="s">
        <v>4750</v>
      </c>
      <c r="C283" s="55">
        <v>7.1199999999999996E-6</v>
      </c>
      <c r="D283" s="16" t="s">
        <v>2093</v>
      </c>
      <c r="E283" s="16" t="s">
        <v>4751</v>
      </c>
      <c r="F283" s="16" t="s">
        <v>4752</v>
      </c>
      <c r="G283" s="16" t="s">
        <v>2136</v>
      </c>
      <c r="H283" s="16" t="s">
        <v>2710</v>
      </c>
      <c r="I283" s="16" t="s">
        <v>4753</v>
      </c>
      <c r="J283" s="16" t="s">
        <v>4754</v>
      </c>
      <c r="K283" s="16" t="s">
        <v>4755</v>
      </c>
      <c r="L283" s="16" t="s">
        <v>4756</v>
      </c>
      <c r="M283" s="16" t="s">
        <v>4523</v>
      </c>
      <c r="N283" s="56" t="s">
        <v>4757</v>
      </c>
    </row>
    <row r="284" spans="1:14">
      <c r="A284" s="13" t="s">
        <v>4758</v>
      </c>
      <c r="B284" s="16" t="s">
        <v>4759</v>
      </c>
      <c r="C284" s="55">
        <v>7.2799999999999998E-6</v>
      </c>
      <c r="D284" s="16" t="s">
        <v>2093</v>
      </c>
      <c r="E284" s="16" t="s">
        <v>4760</v>
      </c>
      <c r="F284" s="16" t="s">
        <v>3963</v>
      </c>
      <c r="G284" s="16" t="s">
        <v>2925</v>
      </c>
      <c r="H284" s="16" t="s">
        <v>4761</v>
      </c>
      <c r="I284" s="16" t="s">
        <v>3193</v>
      </c>
      <c r="J284" s="16" t="s">
        <v>4762</v>
      </c>
      <c r="K284" s="16" t="s">
        <v>4763</v>
      </c>
      <c r="L284" s="16" t="s">
        <v>4764</v>
      </c>
      <c r="M284" s="16" t="s">
        <v>4765</v>
      </c>
      <c r="N284" s="56" t="s">
        <v>4766</v>
      </c>
    </row>
    <row r="285" spans="1:14">
      <c r="A285" s="13" t="s">
        <v>4767</v>
      </c>
      <c r="B285" s="16" t="s">
        <v>4768</v>
      </c>
      <c r="C285" s="55">
        <v>7.6299999999999998E-6</v>
      </c>
      <c r="D285" s="16" t="s">
        <v>2093</v>
      </c>
      <c r="E285" s="16" t="s">
        <v>4769</v>
      </c>
      <c r="F285" s="16" t="s">
        <v>4770</v>
      </c>
      <c r="G285" s="16" t="s">
        <v>4771</v>
      </c>
      <c r="H285" s="16" t="s">
        <v>4772</v>
      </c>
      <c r="I285" s="16" t="s">
        <v>4773</v>
      </c>
      <c r="J285" s="16" t="s">
        <v>4774</v>
      </c>
      <c r="K285" s="16" t="s">
        <v>4775</v>
      </c>
      <c r="L285" s="16" t="s">
        <v>4776</v>
      </c>
      <c r="M285" s="16" t="s">
        <v>3424</v>
      </c>
      <c r="N285" s="56" t="s">
        <v>4777</v>
      </c>
    </row>
    <row r="286" spans="1:14">
      <c r="A286" s="13" t="s">
        <v>4778</v>
      </c>
      <c r="B286" s="16" t="s">
        <v>4779</v>
      </c>
      <c r="C286" s="55">
        <v>7.8099999999999998E-6</v>
      </c>
      <c r="D286" s="16" t="s">
        <v>2093</v>
      </c>
      <c r="E286" s="16" t="s">
        <v>4780</v>
      </c>
      <c r="F286" s="16" t="s">
        <v>3158</v>
      </c>
      <c r="G286" s="16" t="s">
        <v>4781</v>
      </c>
      <c r="H286" s="16" t="s">
        <v>4782</v>
      </c>
      <c r="I286" s="16" t="s">
        <v>4783</v>
      </c>
      <c r="J286" s="16" t="s">
        <v>4784</v>
      </c>
      <c r="K286" s="16" t="s">
        <v>4785</v>
      </c>
      <c r="L286" s="16" t="s">
        <v>4786</v>
      </c>
      <c r="M286" s="16" t="s">
        <v>4787</v>
      </c>
      <c r="N286" s="56" t="s">
        <v>3493</v>
      </c>
    </row>
    <row r="287" spans="1:14">
      <c r="A287" s="13" t="s">
        <v>4796</v>
      </c>
      <c r="B287" s="16" t="s">
        <v>4797</v>
      </c>
      <c r="C287" s="55">
        <v>7.8199999999999997E-6</v>
      </c>
      <c r="D287" s="16" t="s">
        <v>2093</v>
      </c>
      <c r="E287" s="16" t="s">
        <v>3013</v>
      </c>
      <c r="F287" s="16" t="s">
        <v>3929</v>
      </c>
      <c r="G287" s="16" t="s">
        <v>3015</v>
      </c>
      <c r="H287" s="16" t="s">
        <v>3136</v>
      </c>
      <c r="I287" s="16" t="s">
        <v>4798</v>
      </c>
      <c r="J287" s="16" t="s">
        <v>4799</v>
      </c>
      <c r="K287" s="16" t="s">
        <v>4800</v>
      </c>
      <c r="L287" s="16" t="s">
        <v>4801</v>
      </c>
      <c r="M287" s="16" t="s">
        <v>3019</v>
      </c>
      <c r="N287" s="56" t="s">
        <v>2438</v>
      </c>
    </row>
    <row r="288" spans="1:14">
      <c r="A288" s="13" t="s">
        <v>4788</v>
      </c>
      <c r="B288" s="16" t="s">
        <v>4789</v>
      </c>
      <c r="C288" s="55">
        <v>7.8199999999999997E-6</v>
      </c>
      <c r="D288" s="16" t="s">
        <v>2093</v>
      </c>
      <c r="E288" s="16" t="s">
        <v>4790</v>
      </c>
      <c r="F288" s="16" t="s">
        <v>4791</v>
      </c>
      <c r="G288" s="16" t="s">
        <v>2578</v>
      </c>
      <c r="H288" s="16" t="s">
        <v>4792</v>
      </c>
      <c r="I288" s="16" t="s">
        <v>4793</v>
      </c>
      <c r="J288" s="16" t="s">
        <v>2282</v>
      </c>
      <c r="K288" s="16" t="s">
        <v>4794</v>
      </c>
      <c r="L288" s="16" t="s">
        <v>2410</v>
      </c>
      <c r="M288" s="16" t="s">
        <v>4473</v>
      </c>
      <c r="N288" s="56" t="s">
        <v>4795</v>
      </c>
    </row>
    <row r="289" spans="1:14">
      <c r="A289" s="13" t="s">
        <v>4802</v>
      </c>
      <c r="B289" s="16" t="s">
        <v>4803</v>
      </c>
      <c r="C289" s="55">
        <v>7.9400000000000002E-6</v>
      </c>
      <c r="D289" s="16" t="s">
        <v>2093</v>
      </c>
      <c r="E289" s="16" t="s">
        <v>2156</v>
      </c>
      <c r="F289" s="16" t="s">
        <v>4379</v>
      </c>
      <c r="G289" s="16" t="s">
        <v>4804</v>
      </c>
      <c r="H289" s="16" t="s">
        <v>3077</v>
      </c>
      <c r="I289" s="16" t="s">
        <v>2936</v>
      </c>
      <c r="J289" s="16" t="s">
        <v>4805</v>
      </c>
      <c r="K289" s="16" t="s">
        <v>3973</v>
      </c>
      <c r="L289" s="16" t="s">
        <v>3047</v>
      </c>
      <c r="M289" s="16" t="s">
        <v>4806</v>
      </c>
      <c r="N289" s="56" t="s">
        <v>2374</v>
      </c>
    </row>
    <row r="290" spans="1:14">
      <c r="A290" s="13" t="s">
        <v>4807</v>
      </c>
      <c r="B290" s="16" t="s">
        <v>4808</v>
      </c>
      <c r="C290" s="55">
        <v>7.9799999999999998E-6</v>
      </c>
      <c r="D290" s="16" t="s">
        <v>2093</v>
      </c>
      <c r="E290" s="16" t="s">
        <v>4809</v>
      </c>
      <c r="F290" s="16" t="s">
        <v>4408</v>
      </c>
      <c r="G290" s="16" t="s">
        <v>4223</v>
      </c>
      <c r="H290" s="16" t="s">
        <v>2606</v>
      </c>
      <c r="I290" s="16" t="s">
        <v>4089</v>
      </c>
      <c r="J290" s="16" t="s">
        <v>4810</v>
      </c>
      <c r="K290" s="16" t="s">
        <v>4811</v>
      </c>
      <c r="L290" s="16" t="s">
        <v>4812</v>
      </c>
      <c r="M290" s="16" t="s">
        <v>4813</v>
      </c>
      <c r="N290" s="56" t="s">
        <v>4814</v>
      </c>
    </row>
    <row r="291" spans="1:14">
      <c r="A291" s="13" t="s">
        <v>4815</v>
      </c>
      <c r="B291" s="16" t="s">
        <v>4816</v>
      </c>
      <c r="C291" s="55">
        <v>8.1300000000000001E-6</v>
      </c>
      <c r="D291" s="16" t="s">
        <v>2093</v>
      </c>
      <c r="E291" s="16" t="s">
        <v>4817</v>
      </c>
      <c r="F291" s="16" t="s">
        <v>2333</v>
      </c>
      <c r="G291" s="16" t="s">
        <v>4818</v>
      </c>
      <c r="H291" s="16" t="s">
        <v>4819</v>
      </c>
      <c r="I291" s="16" t="s">
        <v>4820</v>
      </c>
      <c r="J291" s="16" t="s">
        <v>4821</v>
      </c>
      <c r="K291" s="16" t="s">
        <v>3724</v>
      </c>
      <c r="L291" s="16" t="s">
        <v>3518</v>
      </c>
      <c r="M291" s="16" t="s">
        <v>4822</v>
      </c>
      <c r="N291" s="56" t="s">
        <v>4823</v>
      </c>
    </row>
    <row r="292" spans="1:14">
      <c r="A292" s="13" t="s">
        <v>4824</v>
      </c>
      <c r="B292" s="16" t="s">
        <v>4825</v>
      </c>
      <c r="C292" s="55">
        <v>8.2800000000000003E-6</v>
      </c>
      <c r="D292" s="16" t="s">
        <v>2093</v>
      </c>
      <c r="E292" s="16" t="s">
        <v>4826</v>
      </c>
      <c r="F292" s="16" t="s">
        <v>4827</v>
      </c>
      <c r="G292" s="16" t="s">
        <v>4828</v>
      </c>
      <c r="H292" s="16" t="s">
        <v>4829</v>
      </c>
      <c r="I292" s="16" t="s">
        <v>4830</v>
      </c>
      <c r="J292" s="16" t="s">
        <v>4831</v>
      </c>
      <c r="K292" s="16" t="s">
        <v>4832</v>
      </c>
      <c r="L292" s="16" t="s">
        <v>2631</v>
      </c>
      <c r="M292" s="16" t="s">
        <v>4833</v>
      </c>
      <c r="N292" s="56" t="s">
        <v>4834</v>
      </c>
    </row>
    <row r="293" spans="1:14">
      <c r="A293" s="13" t="s">
        <v>4835</v>
      </c>
      <c r="B293" s="16" t="s">
        <v>4836</v>
      </c>
      <c r="C293" s="55">
        <v>8.32E-6</v>
      </c>
      <c r="D293" s="16" t="s">
        <v>2093</v>
      </c>
      <c r="E293" s="16" t="s">
        <v>3027</v>
      </c>
      <c r="F293" s="16" t="s">
        <v>4837</v>
      </c>
      <c r="G293" s="16" t="s">
        <v>2486</v>
      </c>
      <c r="H293" s="16" t="s">
        <v>3938</v>
      </c>
      <c r="I293" s="16" t="s">
        <v>4838</v>
      </c>
      <c r="J293" s="16" t="s">
        <v>4839</v>
      </c>
      <c r="K293" s="16" t="s">
        <v>4381</v>
      </c>
      <c r="L293" s="16" t="s">
        <v>4840</v>
      </c>
      <c r="M293" s="16" t="s">
        <v>4841</v>
      </c>
      <c r="N293" s="56" t="s">
        <v>4842</v>
      </c>
    </row>
    <row r="294" spans="1:14">
      <c r="A294" s="13" t="s">
        <v>4843</v>
      </c>
      <c r="B294" s="16" t="s">
        <v>4844</v>
      </c>
      <c r="C294" s="55">
        <v>8.3999999999999992E-6</v>
      </c>
      <c r="D294" s="16" t="s">
        <v>2093</v>
      </c>
      <c r="E294" s="16" t="s">
        <v>4845</v>
      </c>
      <c r="F294" s="16" t="s">
        <v>3379</v>
      </c>
      <c r="G294" s="16" t="s">
        <v>4846</v>
      </c>
      <c r="H294" s="16" t="s">
        <v>4184</v>
      </c>
      <c r="I294" s="16" t="s">
        <v>4847</v>
      </c>
      <c r="J294" s="16" t="s">
        <v>4848</v>
      </c>
      <c r="K294" s="16" t="s">
        <v>4849</v>
      </c>
      <c r="L294" s="16" t="s">
        <v>4850</v>
      </c>
      <c r="M294" s="16" t="s">
        <v>4293</v>
      </c>
      <c r="N294" s="56" t="s">
        <v>4851</v>
      </c>
    </row>
    <row r="295" spans="1:14">
      <c r="A295" s="13" t="s">
        <v>4852</v>
      </c>
      <c r="B295" s="16" t="s">
        <v>4853</v>
      </c>
      <c r="C295" s="55">
        <v>8.4300000000000006E-6</v>
      </c>
      <c r="D295" s="16" t="s">
        <v>2093</v>
      </c>
      <c r="E295" s="16" t="s">
        <v>4744</v>
      </c>
      <c r="F295" s="16" t="s">
        <v>4854</v>
      </c>
      <c r="G295" s="16" t="s">
        <v>4855</v>
      </c>
      <c r="H295" s="16" t="s">
        <v>4856</v>
      </c>
      <c r="I295" s="16" t="s">
        <v>4857</v>
      </c>
      <c r="J295" s="16" t="s">
        <v>4858</v>
      </c>
      <c r="K295" s="16" t="s">
        <v>4859</v>
      </c>
      <c r="L295" s="16" t="s">
        <v>4860</v>
      </c>
      <c r="M295" s="16" t="s">
        <v>4861</v>
      </c>
      <c r="N295" s="56" t="s">
        <v>3287</v>
      </c>
    </row>
    <row r="296" spans="1:14">
      <c r="A296" s="13" t="s">
        <v>4862</v>
      </c>
      <c r="B296" s="16" t="s">
        <v>4863</v>
      </c>
      <c r="C296" s="55">
        <v>8.6000000000000007E-6</v>
      </c>
      <c r="D296" s="16" t="s">
        <v>2093</v>
      </c>
      <c r="E296" s="16" t="s">
        <v>4864</v>
      </c>
      <c r="F296" s="16" t="s">
        <v>2649</v>
      </c>
      <c r="G296" s="16" t="s">
        <v>3441</v>
      </c>
      <c r="H296" s="16" t="s">
        <v>4865</v>
      </c>
      <c r="I296" s="16" t="s">
        <v>2607</v>
      </c>
      <c r="J296" s="16" t="s">
        <v>4866</v>
      </c>
      <c r="K296" s="16" t="s">
        <v>4867</v>
      </c>
      <c r="L296" s="16" t="s">
        <v>2925</v>
      </c>
      <c r="M296" s="16" t="s">
        <v>4868</v>
      </c>
      <c r="N296" s="56" t="s">
        <v>3952</v>
      </c>
    </row>
    <row r="297" spans="1:14">
      <c r="A297" s="13" t="s">
        <v>4869</v>
      </c>
      <c r="B297" s="16" t="s">
        <v>4869</v>
      </c>
      <c r="C297" s="55">
        <v>8.7700000000000007E-6</v>
      </c>
      <c r="D297" s="16" t="s">
        <v>2093</v>
      </c>
      <c r="E297" s="16" t="s">
        <v>4870</v>
      </c>
      <c r="F297" s="16" t="s">
        <v>4871</v>
      </c>
      <c r="G297" s="16" t="s">
        <v>4872</v>
      </c>
      <c r="H297" s="16" t="s">
        <v>2514</v>
      </c>
      <c r="I297" s="16" t="s">
        <v>4195</v>
      </c>
      <c r="J297" s="16" t="s">
        <v>2722</v>
      </c>
      <c r="K297" s="16" t="s">
        <v>4602</v>
      </c>
      <c r="L297" s="16" t="s">
        <v>4873</v>
      </c>
      <c r="M297" s="16" t="s">
        <v>4874</v>
      </c>
      <c r="N297" s="56" t="s">
        <v>4875</v>
      </c>
    </row>
    <row r="298" spans="1:14">
      <c r="A298" s="13" t="s">
        <v>4876</v>
      </c>
      <c r="B298" s="16" t="s">
        <v>4877</v>
      </c>
      <c r="C298" s="55">
        <v>9.1800000000000002E-6</v>
      </c>
      <c r="D298" s="16" t="s">
        <v>2093</v>
      </c>
      <c r="E298" s="16" t="s">
        <v>4878</v>
      </c>
      <c r="F298" s="16" t="s">
        <v>4879</v>
      </c>
      <c r="G298" s="16" t="s">
        <v>4880</v>
      </c>
      <c r="H298" s="16" t="s">
        <v>4657</v>
      </c>
      <c r="I298" s="16" t="s">
        <v>4187</v>
      </c>
      <c r="J298" s="16" t="s">
        <v>4881</v>
      </c>
      <c r="K298" s="16" t="s">
        <v>4882</v>
      </c>
      <c r="L298" s="16" t="s">
        <v>4883</v>
      </c>
      <c r="M298" s="16" t="s">
        <v>4884</v>
      </c>
      <c r="N298" s="56" t="s">
        <v>4885</v>
      </c>
    </row>
    <row r="299" spans="1:14">
      <c r="A299" s="13" t="s">
        <v>4886</v>
      </c>
      <c r="B299" s="16" t="s">
        <v>4887</v>
      </c>
      <c r="C299" s="55">
        <v>9.3300000000000005E-6</v>
      </c>
      <c r="D299" s="16" t="s">
        <v>2093</v>
      </c>
      <c r="E299" s="16" t="s">
        <v>4888</v>
      </c>
      <c r="F299" s="16" t="s">
        <v>4889</v>
      </c>
      <c r="G299" s="16" t="s">
        <v>3260</v>
      </c>
      <c r="H299" s="16" t="s">
        <v>4890</v>
      </c>
      <c r="I299" s="16" t="s">
        <v>4891</v>
      </c>
      <c r="J299" s="16" t="s">
        <v>4186</v>
      </c>
      <c r="K299" s="16" t="s">
        <v>4185</v>
      </c>
      <c r="L299" s="16" t="s">
        <v>3699</v>
      </c>
      <c r="M299" s="16" t="s">
        <v>4892</v>
      </c>
      <c r="N299" s="56" t="s">
        <v>3753</v>
      </c>
    </row>
    <row r="300" spans="1:14">
      <c r="A300" s="13" t="s">
        <v>4893</v>
      </c>
      <c r="B300" s="16" t="s">
        <v>4894</v>
      </c>
      <c r="C300" s="55">
        <v>9.4199999999999996E-6</v>
      </c>
      <c r="D300" s="16" t="s">
        <v>2093</v>
      </c>
      <c r="E300" s="16" t="s">
        <v>4895</v>
      </c>
      <c r="F300" s="16" t="s">
        <v>4896</v>
      </c>
      <c r="G300" s="16" t="s">
        <v>4897</v>
      </c>
      <c r="H300" s="16" t="s">
        <v>3380</v>
      </c>
      <c r="I300" s="16" t="s">
        <v>4672</v>
      </c>
      <c r="J300" s="16" t="s">
        <v>4898</v>
      </c>
      <c r="K300" s="16" t="s">
        <v>4899</v>
      </c>
      <c r="L300" s="16" t="s">
        <v>4900</v>
      </c>
      <c r="M300" s="16" t="s">
        <v>4901</v>
      </c>
      <c r="N300" s="56" t="s">
        <v>4396</v>
      </c>
    </row>
    <row r="301" spans="1:14">
      <c r="A301" s="13" t="s">
        <v>4902</v>
      </c>
      <c r="B301" s="16" t="s">
        <v>4903</v>
      </c>
      <c r="C301" s="55">
        <v>9.4299999999999995E-6</v>
      </c>
      <c r="D301" s="16" t="s">
        <v>2093</v>
      </c>
      <c r="E301" s="16" t="s">
        <v>2647</v>
      </c>
      <c r="F301" s="16" t="s">
        <v>2998</v>
      </c>
      <c r="G301" s="16" t="s">
        <v>2471</v>
      </c>
      <c r="H301" s="16" t="s">
        <v>3601</v>
      </c>
      <c r="I301" s="16" t="s">
        <v>4904</v>
      </c>
      <c r="J301" s="16" t="s">
        <v>3799</v>
      </c>
      <c r="K301" s="16" t="s">
        <v>4905</v>
      </c>
      <c r="L301" s="16" t="s">
        <v>4906</v>
      </c>
      <c r="M301" s="16" t="s">
        <v>4907</v>
      </c>
      <c r="N301" s="56" t="s">
        <v>4908</v>
      </c>
    </row>
    <row r="302" spans="1:14">
      <c r="A302" s="13" t="s">
        <v>4909</v>
      </c>
      <c r="B302" s="16" t="s">
        <v>4910</v>
      </c>
      <c r="C302" s="55">
        <v>9.5599999999999999E-6</v>
      </c>
      <c r="D302" s="16" t="s">
        <v>2093</v>
      </c>
      <c r="E302" s="16" t="s">
        <v>4911</v>
      </c>
      <c r="F302" s="16" t="s">
        <v>2476</v>
      </c>
      <c r="G302" s="16" t="s">
        <v>4912</v>
      </c>
      <c r="H302" s="16" t="s">
        <v>4913</v>
      </c>
      <c r="I302" s="16" t="s">
        <v>4914</v>
      </c>
      <c r="J302" s="16" t="s">
        <v>4915</v>
      </c>
      <c r="K302" s="16" t="s">
        <v>4916</v>
      </c>
      <c r="L302" s="16" t="s">
        <v>4917</v>
      </c>
      <c r="M302" s="16" t="s">
        <v>4918</v>
      </c>
      <c r="N302" s="56" t="s">
        <v>4919</v>
      </c>
    </row>
    <row r="303" spans="1:14">
      <c r="A303" s="13" t="s">
        <v>4920</v>
      </c>
      <c r="B303" s="16" t="s">
        <v>4921</v>
      </c>
      <c r="C303" s="55">
        <v>9.8600000000000005E-6</v>
      </c>
      <c r="D303" s="16" t="s">
        <v>2093</v>
      </c>
      <c r="E303" s="16" t="s">
        <v>4159</v>
      </c>
      <c r="F303" s="16" t="s">
        <v>4922</v>
      </c>
      <c r="G303" s="16" t="s">
        <v>4923</v>
      </c>
      <c r="H303" s="16" t="s">
        <v>4924</v>
      </c>
      <c r="I303" s="16" t="s">
        <v>4925</v>
      </c>
      <c r="J303" s="16" t="s">
        <v>4926</v>
      </c>
      <c r="K303" s="16" t="s">
        <v>4927</v>
      </c>
      <c r="L303" s="16" t="s">
        <v>4928</v>
      </c>
      <c r="M303" s="16" t="s">
        <v>4929</v>
      </c>
      <c r="N303" s="56" t="s">
        <v>4930</v>
      </c>
    </row>
    <row r="304" spans="1:14">
      <c r="A304" s="13" t="s">
        <v>4931</v>
      </c>
      <c r="B304" s="16" t="s">
        <v>4932</v>
      </c>
      <c r="C304" s="55">
        <v>9.8800000000000003E-6</v>
      </c>
      <c r="D304" s="16" t="s">
        <v>2093</v>
      </c>
      <c r="E304" s="16" t="s">
        <v>3713</v>
      </c>
      <c r="F304" s="16" t="s">
        <v>2572</v>
      </c>
      <c r="G304" s="16" t="s">
        <v>4933</v>
      </c>
      <c r="H304" s="16" t="s">
        <v>4934</v>
      </c>
      <c r="I304" s="16" t="s">
        <v>2576</v>
      </c>
      <c r="J304" s="16" t="s">
        <v>2991</v>
      </c>
      <c r="K304" s="16" t="s">
        <v>4935</v>
      </c>
      <c r="L304" s="16" t="s">
        <v>4936</v>
      </c>
      <c r="M304" s="16" t="s">
        <v>4937</v>
      </c>
      <c r="N304" s="56" t="s">
        <v>2945</v>
      </c>
    </row>
    <row r="305" spans="1:14">
      <c r="A305" s="13" t="s">
        <v>4938</v>
      </c>
      <c r="B305" s="16" t="s">
        <v>4939</v>
      </c>
      <c r="C305" s="55">
        <v>1.0000000000000001E-5</v>
      </c>
      <c r="D305" s="16" t="s">
        <v>2093</v>
      </c>
      <c r="E305" s="16" t="s">
        <v>4940</v>
      </c>
      <c r="F305" s="16" t="s">
        <v>4941</v>
      </c>
      <c r="G305" s="16" t="s">
        <v>2362</v>
      </c>
      <c r="H305" s="16" t="s">
        <v>3601</v>
      </c>
      <c r="I305" s="16" t="s">
        <v>2371</v>
      </c>
      <c r="J305" s="16" t="s">
        <v>3186</v>
      </c>
      <c r="K305" s="16" t="s">
        <v>4942</v>
      </c>
      <c r="L305" s="16" t="s">
        <v>2436</v>
      </c>
      <c r="M305" s="16" t="s">
        <v>2535</v>
      </c>
      <c r="N305" s="56" t="s">
        <v>3155</v>
      </c>
    </row>
    <row r="306" spans="1:14">
      <c r="A306" s="13" t="s">
        <v>4943</v>
      </c>
      <c r="B306" s="16" t="s">
        <v>4944</v>
      </c>
      <c r="C306" s="55">
        <v>1.01E-5</v>
      </c>
      <c r="D306" s="16" t="s">
        <v>2093</v>
      </c>
      <c r="E306" s="16" t="s">
        <v>2113</v>
      </c>
      <c r="F306" s="16" t="s">
        <v>2709</v>
      </c>
      <c r="G306" s="16" t="s">
        <v>4945</v>
      </c>
      <c r="H306" s="16" t="s">
        <v>4946</v>
      </c>
      <c r="I306" s="16" t="s">
        <v>4115</v>
      </c>
      <c r="J306" s="16" t="s">
        <v>4947</v>
      </c>
      <c r="K306" s="16" t="s">
        <v>4948</v>
      </c>
      <c r="L306" s="16" t="s">
        <v>4949</v>
      </c>
      <c r="M306" s="16" t="s">
        <v>2467</v>
      </c>
      <c r="N306" s="56" t="s">
        <v>4950</v>
      </c>
    </row>
    <row r="307" spans="1:14">
      <c r="A307" s="13" t="s">
        <v>4951</v>
      </c>
      <c r="B307" s="16" t="s">
        <v>4952</v>
      </c>
      <c r="C307" s="55">
        <v>1.01E-5</v>
      </c>
      <c r="D307" s="16" t="s">
        <v>2093</v>
      </c>
      <c r="E307" s="16" t="s">
        <v>4953</v>
      </c>
      <c r="F307" s="16" t="s">
        <v>4954</v>
      </c>
      <c r="G307" s="16" t="s">
        <v>4955</v>
      </c>
      <c r="H307" s="16" t="s">
        <v>4956</v>
      </c>
      <c r="I307" s="16" t="s">
        <v>4957</v>
      </c>
      <c r="J307" s="16" t="s">
        <v>2376</v>
      </c>
      <c r="K307" s="16" t="s">
        <v>2673</v>
      </c>
      <c r="L307" s="16" t="s">
        <v>4958</v>
      </c>
      <c r="M307" s="16" t="s">
        <v>4959</v>
      </c>
      <c r="N307" s="56" t="s">
        <v>4960</v>
      </c>
    </row>
    <row r="308" spans="1:14">
      <c r="A308" s="13" t="s">
        <v>4961</v>
      </c>
      <c r="B308" s="16" t="s">
        <v>4962</v>
      </c>
      <c r="C308" s="55">
        <v>1.03E-5</v>
      </c>
      <c r="D308" s="16" t="s">
        <v>2093</v>
      </c>
      <c r="E308" s="16" t="s">
        <v>4963</v>
      </c>
      <c r="F308" s="16" t="s">
        <v>4964</v>
      </c>
      <c r="G308" s="16" t="s">
        <v>4965</v>
      </c>
      <c r="H308" s="16" t="s">
        <v>4966</v>
      </c>
      <c r="I308" s="16" t="s">
        <v>4967</v>
      </c>
      <c r="J308" s="16" t="s">
        <v>4968</v>
      </c>
      <c r="K308" s="16" t="s">
        <v>4969</v>
      </c>
      <c r="L308" s="16" t="s">
        <v>4970</v>
      </c>
      <c r="M308" s="16" t="s">
        <v>2675</v>
      </c>
      <c r="N308" s="56" t="s">
        <v>2607</v>
      </c>
    </row>
    <row r="309" spans="1:14">
      <c r="A309" s="13" t="s">
        <v>4971</v>
      </c>
      <c r="B309" s="16" t="s">
        <v>4972</v>
      </c>
      <c r="C309" s="55">
        <v>1.0900000000000001E-5</v>
      </c>
      <c r="D309" s="16" t="s">
        <v>2093</v>
      </c>
      <c r="E309" s="16" t="s">
        <v>4973</v>
      </c>
      <c r="F309" s="16" t="s">
        <v>4974</v>
      </c>
      <c r="G309" s="16" t="s">
        <v>4975</v>
      </c>
      <c r="H309" s="16" t="s">
        <v>4976</v>
      </c>
      <c r="I309" s="16" t="s">
        <v>2850</v>
      </c>
      <c r="J309" s="16" t="s">
        <v>4977</v>
      </c>
      <c r="K309" s="16" t="s">
        <v>4978</v>
      </c>
      <c r="L309" s="16" t="s">
        <v>4979</v>
      </c>
      <c r="M309" s="16" t="s">
        <v>4980</v>
      </c>
      <c r="N309" s="56" t="s">
        <v>4981</v>
      </c>
    </row>
    <row r="310" spans="1:14">
      <c r="A310" s="13" t="s">
        <v>4982</v>
      </c>
      <c r="B310" s="16" t="s">
        <v>4983</v>
      </c>
      <c r="C310" s="55">
        <v>1.1E-5</v>
      </c>
      <c r="D310" s="16" t="s">
        <v>2093</v>
      </c>
      <c r="E310" s="16" t="s">
        <v>4984</v>
      </c>
      <c r="F310" s="16" t="s">
        <v>4985</v>
      </c>
      <c r="G310" s="16" t="s">
        <v>4986</v>
      </c>
      <c r="H310" s="16" t="s">
        <v>4987</v>
      </c>
      <c r="I310" s="16" t="s">
        <v>4988</v>
      </c>
      <c r="J310" s="16" t="s">
        <v>4989</v>
      </c>
      <c r="K310" s="16" t="s">
        <v>4990</v>
      </c>
      <c r="L310" s="16" t="s">
        <v>4991</v>
      </c>
      <c r="M310" s="16" t="s">
        <v>4992</v>
      </c>
      <c r="N310" s="56" t="s">
        <v>4993</v>
      </c>
    </row>
    <row r="311" spans="1:14">
      <c r="A311" s="13" t="s">
        <v>4994</v>
      </c>
      <c r="B311" s="16" t="s">
        <v>4995</v>
      </c>
      <c r="C311" s="55">
        <v>1.1199999999999999E-5</v>
      </c>
      <c r="D311" s="16" t="s">
        <v>2093</v>
      </c>
      <c r="E311" s="16" t="s">
        <v>4996</v>
      </c>
      <c r="F311" s="16" t="s">
        <v>4997</v>
      </c>
      <c r="G311" s="16" t="s">
        <v>2656</v>
      </c>
      <c r="H311" s="16" t="s">
        <v>4998</v>
      </c>
      <c r="I311" s="16" t="s">
        <v>4999</v>
      </c>
      <c r="J311" s="16" t="s">
        <v>5000</v>
      </c>
      <c r="K311" s="16" t="s">
        <v>3028</v>
      </c>
      <c r="L311" s="16" t="s">
        <v>5001</v>
      </c>
      <c r="M311" s="16" t="s">
        <v>2102</v>
      </c>
      <c r="N311" s="56" t="s">
        <v>5002</v>
      </c>
    </row>
    <row r="312" spans="1:14">
      <c r="A312" s="13" t="s">
        <v>5003</v>
      </c>
      <c r="B312" s="16" t="s">
        <v>5004</v>
      </c>
      <c r="C312" s="55">
        <v>1.13E-5</v>
      </c>
      <c r="D312" s="16" t="s">
        <v>2093</v>
      </c>
      <c r="E312" s="16" t="s">
        <v>3120</v>
      </c>
      <c r="F312" s="16" t="s">
        <v>4147</v>
      </c>
      <c r="G312" s="16" t="s">
        <v>2408</v>
      </c>
      <c r="H312" s="16" t="s">
        <v>5005</v>
      </c>
      <c r="I312" s="16" t="s">
        <v>5006</v>
      </c>
      <c r="J312" s="16" t="s">
        <v>3667</v>
      </c>
      <c r="K312" s="16" t="s">
        <v>5007</v>
      </c>
      <c r="L312" s="16" t="s">
        <v>3058</v>
      </c>
      <c r="M312" s="16" t="s">
        <v>5008</v>
      </c>
      <c r="N312" s="56" t="s">
        <v>5009</v>
      </c>
    </row>
    <row r="313" spans="1:14">
      <c r="A313" s="13" t="s">
        <v>5010</v>
      </c>
      <c r="B313" s="16" t="s">
        <v>5011</v>
      </c>
      <c r="C313" s="55">
        <v>1.15E-5</v>
      </c>
      <c r="D313" s="16" t="s">
        <v>2093</v>
      </c>
      <c r="E313" s="16" t="s">
        <v>5012</v>
      </c>
      <c r="F313" s="16" t="s">
        <v>5013</v>
      </c>
      <c r="G313" s="16" t="s">
        <v>5014</v>
      </c>
      <c r="H313" s="16" t="s">
        <v>5015</v>
      </c>
      <c r="I313" s="16" t="s">
        <v>5016</v>
      </c>
      <c r="J313" s="16" t="s">
        <v>5017</v>
      </c>
      <c r="K313" s="16" t="s">
        <v>5018</v>
      </c>
      <c r="L313" s="16" t="s">
        <v>4590</v>
      </c>
      <c r="M313" s="16" t="s">
        <v>5019</v>
      </c>
      <c r="N313" s="56" t="s">
        <v>5020</v>
      </c>
    </row>
    <row r="314" spans="1:14">
      <c r="A314" s="13" t="s">
        <v>5021</v>
      </c>
      <c r="B314" s="16" t="s">
        <v>5021</v>
      </c>
      <c r="C314" s="55">
        <v>1.19E-5</v>
      </c>
      <c r="D314" s="16" t="s">
        <v>2093</v>
      </c>
      <c r="E314" s="16" t="s">
        <v>5022</v>
      </c>
      <c r="F314" s="16" t="s">
        <v>5023</v>
      </c>
      <c r="G314" s="16" t="s">
        <v>5024</v>
      </c>
      <c r="H314" s="16" t="s">
        <v>2269</v>
      </c>
      <c r="I314" s="16" t="s">
        <v>3797</v>
      </c>
      <c r="J314" s="16" t="s">
        <v>5025</v>
      </c>
      <c r="K314" s="16" t="s">
        <v>5026</v>
      </c>
      <c r="L314" s="16" t="s">
        <v>4329</v>
      </c>
      <c r="M314" s="16" t="s">
        <v>2693</v>
      </c>
      <c r="N314" s="56" t="s">
        <v>3678</v>
      </c>
    </row>
    <row r="315" spans="1:14">
      <c r="A315" s="13" t="s">
        <v>5027</v>
      </c>
      <c r="B315" s="16" t="s">
        <v>5028</v>
      </c>
      <c r="C315" s="55">
        <v>1.22E-5</v>
      </c>
      <c r="D315" s="16" t="s">
        <v>2093</v>
      </c>
      <c r="E315" s="16" t="s">
        <v>5029</v>
      </c>
      <c r="F315" s="16" t="s">
        <v>3154</v>
      </c>
      <c r="G315" s="16" t="s">
        <v>5030</v>
      </c>
      <c r="H315" s="16" t="s">
        <v>3951</v>
      </c>
      <c r="I315" s="16" t="s">
        <v>5031</v>
      </c>
      <c r="J315" s="16" t="s">
        <v>5032</v>
      </c>
      <c r="K315" s="16" t="s">
        <v>5033</v>
      </c>
      <c r="L315" s="16" t="s">
        <v>2820</v>
      </c>
      <c r="M315" s="16" t="s">
        <v>5034</v>
      </c>
      <c r="N315" s="56" t="s">
        <v>5035</v>
      </c>
    </row>
    <row r="316" spans="1:14">
      <c r="A316" s="13" t="s">
        <v>5036</v>
      </c>
      <c r="B316" s="16" t="s">
        <v>5037</v>
      </c>
      <c r="C316" s="55">
        <v>1.2300000000000001E-5</v>
      </c>
      <c r="D316" s="16" t="s">
        <v>2093</v>
      </c>
      <c r="E316" s="16" t="s">
        <v>5038</v>
      </c>
      <c r="F316" s="16" t="s">
        <v>4471</v>
      </c>
      <c r="G316" s="16" t="s">
        <v>5039</v>
      </c>
      <c r="H316" s="16" t="s">
        <v>2375</v>
      </c>
      <c r="I316" s="16" t="s">
        <v>2876</v>
      </c>
      <c r="J316" s="16" t="s">
        <v>2438</v>
      </c>
      <c r="K316" s="16" t="s">
        <v>5040</v>
      </c>
      <c r="L316" s="16" t="s">
        <v>5041</v>
      </c>
      <c r="M316" s="16" t="s">
        <v>2763</v>
      </c>
      <c r="N316" s="56" t="s">
        <v>5042</v>
      </c>
    </row>
    <row r="317" spans="1:14">
      <c r="A317" s="13" t="s">
        <v>5043</v>
      </c>
      <c r="B317" s="16" t="s">
        <v>5044</v>
      </c>
      <c r="C317" s="55">
        <v>1.2500000000000001E-5</v>
      </c>
      <c r="D317" s="16" t="s">
        <v>2093</v>
      </c>
      <c r="E317" s="16" t="s">
        <v>5045</v>
      </c>
      <c r="F317" s="16" t="s">
        <v>5046</v>
      </c>
      <c r="G317" s="16" t="s">
        <v>5047</v>
      </c>
      <c r="H317" s="16" t="s">
        <v>5048</v>
      </c>
      <c r="I317" s="16" t="s">
        <v>2749</v>
      </c>
      <c r="J317" s="16" t="s">
        <v>5049</v>
      </c>
      <c r="K317" s="16" t="s">
        <v>4596</v>
      </c>
      <c r="L317" s="16" t="s">
        <v>3577</v>
      </c>
      <c r="M317" s="16" t="s">
        <v>5050</v>
      </c>
      <c r="N317" s="56" t="s">
        <v>5051</v>
      </c>
    </row>
    <row r="318" spans="1:14">
      <c r="A318" s="13" t="s">
        <v>5052</v>
      </c>
      <c r="B318" s="16" t="s">
        <v>5053</v>
      </c>
      <c r="C318" s="55">
        <v>1.27E-5</v>
      </c>
      <c r="D318" s="16" t="s">
        <v>2093</v>
      </c>
      <c r="E318" s="16" t="s">
        <v>5054</v>
      </c>
      <c r="F318" s="16" t="s">
        <v>5055</v>
      </c>
      <c r="G318" s="16" t="s">
        <v>5056</v>
      </c>
      <c r="H318" s="16" t="s">
        <v>5057</v>
      </c>
      <c r="I318" s="16" t="s">
        <v>5058</v>
      </c>
      <c r="J318" s="16" t="s">
        <v>3095</v>
      </c>
      <c r="K318" s="16" t="s">
        <v>3312</v>
      </c>
      <c r="L318" s="16" t="s">
        <v>5059</v>
      </c>
      <c r="M318" s="16" t="s">
        <v>5060</v>
      </c>
      <c r="N318" s="56" t="s">
        <v>2937</v>
      </c>
    </row>
    <row r="319" spans="1:14">
      <c r="A319" s="13" t="s">
        <v>5061</v>
      </c>
      <c r="B319" s="16" t="s">
        <v>5062</v>
      </c>
      <c r="C319" s="55">
        <v>1.2799999999999999E-5</v>
      </c>
      <c r="D319" s="16" t="s">
        <v>2093</v>
      </c>
      <c r="E319" s="16" t="s">
        <v>5063</v>
      </c>
      <c r="F319" s="16" t="s">
        <v>5064</v>
      </c>
      <c r="G319" s="16" t="s">
        <v>3896</v>
      </c>
      <c r="H319" s="16" t="s">
        <v>2465</v>
      </c>
      <c r="I319" s="16" t="s">
        <v>2418</v>
      </c>
      <c r="J319" s="16" t="s">
        <v>5065</v>
      </c>
      <c r="K319" s="16" t="s">
        <v>3958</v>
      </c>
      <c r="L319" s="16" t="s">
        <v>3098</v>
      </c>
      <c r="M319" s="16" t="s">
        <v>5066</v>
      </c>
      <c r="N319" s="56" t="s">
        <v>5067</v>
      </c>
    </row>
    <row r="320" spans="1:14">
      <c r="A320" s="13" t="s">
        <v>5068</v>
      </c>
      <c r="B320" s="16" t="s">
        <v>5069</v>
      </c>
      <c r="C320" s="55">
        <v>1.29E-5</v>
      </c>
      <c r="D320" s="16" t="s">
        <v>2093</v>
      </c>
      <c r="E320" s="16" t="s">
        <v>5070</v>
      </c>
      <c r="F320" s="16" t="s">
        <v>2784</v>
      </c>
      <c r="G320" s="16" t="s">
        <v>2579</v>
      </c>
      <c r="H320" s="16" t="s">
        <v>2879</v>
      </c>
      <c r="I320" s="16" t="s">
        <v>3067</v>
      </c>
      <c r="J320" s="16" t="s">
        <v>3680</v>
      </c>
      <c r="K320" s="16" t="s">
        <v>5071</v>
      </c>
      <c r="L320" s="16" t="s">
        <v>5072</v>
      </c>
      <c r="M320" s="16" t="s">
        <v>5073</v>
      </c>
      <c r="N320" s="56" t="s">
        <v>5074</v>
      </c>
    </row>
    <row r="321" spans="1:14">
      <c r="A321" s="13" t="s">
        <v>5075</v>
      </c>
      <c r="B321" s="16" t="s">
        <v>5076</v>
      </c>
      <c r="C321" s="55">
        <v>1.29E-5</v>
      </c>
      <c r="D321" s="16" t="s">
        <v>2093</v>
      </c>
      <c r="E321" s="16" t="s">
        <v>5077</v>
      </c>
      <c r="F321" s="16" t="s">
        <v>5078</v>
      </c>
      <c r="G321" s="16" t="s">
        <v>4528</v>
      </c>
      <c r="H321" s="16" t="s">
        <v>5079</v>
      </c>
      <c r="I321" s="16" t="s">
        <v>5080</v>
      </c>
      <c r="J321" s="16" t="s">
        <v>5081</v>
      </c>
      <c r="K321" s="16" t="s">
        <v>5082</v>
      </c>
      <c r="L321" s="16" t="s">
        <v>5083</v>
      </c>
      <c r="M321" s="16" t="s">
        <v>5084</v>
      </c>
      <c r="N321" s="56" t="s">
        <v>5085</v>
      </c>
    </row>
    <row r="322" spans="1:14">
      <c r="A322" s="13" t="s">
        <v>5086</v>
      </c>
      <c r="B322" s="16" t="s">
        <v>5087</v>
      </c>
      <c r="C322" s="55">
        <v>1.2999999999999999E-5</v>
      </c>
      <c r="D322" s="16" t="s">
        <v>2093</v>
      </c>
      <c r="E322" s="16" t="s">
        <v>5088</v>
      </c>
      <c r="F322" s="16" t="s">
        <v>5089</v>
      </c>
      <c r="G322" s="16" t="s">
        <v>5090</v>
      </c>
      <c r="H322" s="16" t="s">
        <v>5091</v>
      </c>
      <c r="I322" s="16" t="s">
        <v>5092</v>
      </c>
      <c r="J322" s="16" t="s">
        <v>5093</v>
      </c>
      <c r="K322" s="16" t="s">
        <v>5094</v>
      </c>
      <c r="L322" s="16" t="s">
        <v>5095</v>
      </c>
      <c r="M322" s="16" t="s">
        <v>5096</v>
      </c>
      <c r="N322" s="56" t="s">
        <v>5097</v>
      </c>
    </row>
    <row r="323" spans="1:14">
      <c r="A323" s="13" t="s">
        <v>5098</v>
      </c>
      <c r="B323" s="16" t="s">
        <v>5099</v>
      </c>
      <c r="C323" s="55">
        <v>1.4E-5</v>
      </c>
      <c r="D323" s="16" t="s">
        <v>2093</v>
      </c>
      <c r="E323" s="16" t="s">
        <v>5100</v>
      </c>
      <c r="F323" s="16" t="s">
        <v>5101</v>
      </c>
      <c r="G323" s="16" t="s">
        <v>5102</v>
      </c>
      <c r="H323" s="16" t="s">
        <v>2972</v>
      </c>
      <c r="I323" s="16" t="s">
        <v>5103</v>
      </c>
      <c r="J323" s="16" t="s">
        <v>5104</v>
      </c>
      <c r="K323" s="16" t="s">
        <v>5105</v>
      </c>
      <c r="L323" s="16" t="s">
        <v>5106</v>
      </c>
      <c r="M323" s="16" t="s">
        <v>2955</v>
      </c>
      <c r="N323" s="56" t="s">
        <v>5107</v>
      </c>
    </row>
    <row r="324" spans="1:14">
      <c r="A324" s="13" t="s">
        <v>5116</v>
      </c>
      <c r="B324" s="16" t="s">
        <v>5117</v>
      </c>
      <c r="C324" s="55">
        <v>1.4E-5</v>
      </c>
      <c r="D324" s="16" t="s">
        <v>2093</v>
      </c>
      <c r="E324" s="16" t="s">
        <v>5118</v>
      </c>
      <c r="F324" s="16" t="s">
        <v>5119</v>
      </c>
      <c r="G324" s="16" t="s">
        <v>2322</v>
      </c>
      <c r="H324" s="16" t="s">
        <v>2693</v>
      </c>
      <c r="I324" s="16" t="s">
        <v>2879</v>
      </c>
      <c r="J324" s="16" t="s">
        <v>5120</v>
      </c>
      <c r="K324" s="16" t="s">
        <v>5121</v>
      </c>
      <c r="L324" s="16" t="s">
        <v>5122</v>
      </c>
      <c r="M324" s="16" t="s">
        <v>4795</v>
      </c>
      <c r="N324" s="56" t="s">
        <v>2522</v>
      </c>
    </row>
    <row r="325" spans="1:14">
      <c r="A325" s="13" t="s">
        <v>5108</v>
      </c>
      <c r="B325" s="16" t="s">
        <v>5109</v>
      </c>
      <c r="C325" s="55">
        <v>1.4E-5</v>
      </c>
      <c r="D325" s="16" t="s">
        <v>2093</v>
      </c>
      <c r="E325" s="16" t="s">
        <v>5110</v>
      </c>
      <c r="F325" s="16" t="s">
        <v>5111</v>
      </c>
      <c r="G325" s="16" t="s">
        <v>4964</v>
      </c>
      <c r="H325" s="16" t="s">
        <v>3593</v>
      </c>
      <c r="I325" s="16" t="s">
        <v>3595</v>
      </c>
      <c r="J325" s="16" t="s">
        <v>5112</v>
      </c>
      <c r="K325" s="16" t="s">
        <v>3599</v>
      </c>
      <c r="L325" s="16" t="s">
        <v>5113</v>
      </c>
      <c r="M325" s="16" t="s">
        <v>5114</v>
      </c>
      <c r="N325" s="56" t="s">
        <v>5115</v>
      </c>
    </row>
    <row r="326" spans="1:14">
      <c r="A326" s="13" t="s">
        <v>5123</v>
      </c>
      <c r="B326" s="16" t="s">
        <v>5124</v>
      </c>
      <c r="C326" s="55">
        <v>1.4100000000000001E-5</v>
      </c>
      <c r="D326" s="16" t="s">
        <v>2093</v>
      </c>
      <c r="E326" s="16" t="s">
        <v>5125</v>
      </c>
      <c r="F326" s="16" t="s">
        <v>5126</v>
      </c>
      <c r="G326" s="16" t="s">
        <v>5127</v>
      </c>
      <c r="H326" s="16" t="s">
        <v>5128</v>
      </c>
      <c r="I326" s="16" t="s">
        <v>5129</v>
      </c>
      <c r="J326" s="16" t="s">
        <v>3226</v>
      </c>
      <c r="K326" s="16" t="s">
        <v>5130</v>
      </c>
      <c r="L326" s="16" t="s">
        <v>5131</v>
      </c>
      <c r="M326" s="16" t="s">
        <v>5132</v>
      </c>
      <c r="N326" s="56" t="s">
        <v>5133</v>
      </c>
    </row>
    <row r="327" spans="1:14">
      <c r="A327" s="13" t="s">
        <v>5134</v>
      </c>
      <c r="B327" s="16" t="s">
        <v>5135</v>
      </c>
      <c r="C327" s="55">
        <v>1.43E-5</v>
      </c>
      <c r="D327" s="16" t="s">
        <v>2093</v>
      </c>
      <c r="E327" s="16" t="s">
        <v>5136</v>
      </c>
      <c r="F327" s="16" t="s">
        <v>5137</v>
      </c>
      <c r="G327" s="16" t="s">
        <v>5138</v>
      </c>
      <c r="H327" s="16" t="s">
        <v>5139</v>
      </c>
      <c r="I327" s="16" t="s">
        <v>5140</v>
      </c>
      <c r="J327" s="16" t="s">
        <v>4859</v>
      </c>
      <c r="K327" s="16" t="s">
        <v>5141</v>
      </c>
      <c r="L327" s="16" t="s">
        <v>5142</v>
      </c>
      <c r="M327" s="16" t="s">
        <v>5143</v>
      </c>
      <c r="N327" s="56" t="s">
        <v>5144</v>
      </c>
    </row>
    <row r="328" spans="1:14">
      <c r="A328" s="13" t="s">
        <v>5145</v>
      </c>
      <c r="B328" s="16" t="s">
        <v>5146</v>
      </c>
      <c r="C328" s="55">
        <v>1.47E-5</v>
      </c>
      <c r="D328" s="16" t="s">
        <v>2093</v>
      </c>
      <c r="E328" s="16" t="s">
        <v>2554</v>
      </c>
      <c r="F328" s="16" t="s">
        <v>3687</v>
      </c>
      <c r="G328" s="16" t="s">
        <v>4024</v>
      </c>
      <c r="H328" s="16" t="s">
        <v>4645</v>
      </c>
      <c r="I328" s="16" t="s">
        <v>2783</v>
      </c>
      <c r="J328" s="16" t="s">
        <v>4431</v>
      </c>
      <c r="K328" s="16" t="s">
        <v>5147</v>
      </c>
      <c r="L328" s="16" t="s">
        <v>4402</v>
      </c>
      <c r="M328" s="16" t="s">
        <v>4562</v>
      </c>
      <c r="N328" s="56" t="s">
        <v>5148</v>
      </c>
    </row>
    <row r="329" spans="1:14">
      <c r="A329" s="13" t="s">
        <v>5149</v>
      </c>
      <c r="B329" s="16" t="s">
        <v>5150</v>
      </c>
      <c r="C329" s="55">
        <v>1.52E-5</v>
      </c>
      <c r="D329" s="16" t="s">
        <v>2093</v>
      </c>
      <c r="E329" s="16" t="s">
        <v>5151</v>
      </c>
      <c r="F329" s="16" t="s">
        <v>2755</v>
      </c>
      <c r="G329" s="16" t="s">
        <v>5152</v>
      </c>
      <c r="H329" s="16" t="s">
        <v>5153</v>
      </c>
      <c r="I329" s="16" t="s">
        <v>5154</v>
      </c>
      <c r="J329" s="16" t="s">
        <v>5155</v>
      </c>
      <c r="K329" s="16" t="s">
        <v>5156</v>
      </c>
      <c r="L329" s="16" t="s">
        <v>5157</v>
      </c>
      <c r="M329" s="16" t="s">
        <v>5158</v>
      </c>
      <c r="N329" s="56" t="s">
        <v>4634</v>
      </c>
    </row>
    <row r="330" spans="1:14">
      <c r="A330" s="13" t="s">
        <v>5159</v>
      </c>
      <c r="B330" s="16" t="s">
        <v>5160</v>
      </c>
      <c r="C330" s="55">
        <v>1.5299999999999999E-5</v>
      </c>
      <c r="D330" s="16" t="s">
        <v>2093</v>
      </c>
      <c r="E330" s="16" t="s">
        <v>5161</v>
      </c>
      <c r="F330" s="16" t="s">
        <v>5162</v>
      </c>
      <c r="G330" s="16" t="s">
        <v>4615</v>
      </c>
      <c r="H330" s="16" t="s">
        <v>5163</v>
      </c>
      <c r="I330" s="16" t="s">
        <v>2607</v>
      </c>
      <c r="J330" s="16" t="s">
        <v>2676</v>
      </c>
      <c r="K330" s="16" t="s">
        <v>2281</v>
      </c>
      <c r="L330" s="16" t="s">
        <v>4043</v>
      </c>
      <c r="M330" s="16" t="s">
        <v>4431</v>
      </c>
      <c r="N330" s="56" t="s">
        <v>5164</v>
      </c>
    </row>
    <row r="331" spans="1:14">
      <c r="A331" s="13" t="s">
        <v>5165</v>
      </c>
      <c r="B331" s="16" t="s">
        <v>5166</v>
      </c>
      <c r="C331" s="55">
        <v>1.59E-5</v>
      </c>
      <c r="D331" s="16" t="s">
        <v>2093</v>
      </c>
      <c r="E331" s="16" t="s">
        <v>5167</v>
      </c>
      <c r="F331" s="16" t="s">
        <v>5168</v>
      </c>
      <c r="G331" s="16" t="s">
        <v>5169</v>
      </c>
      <c r="H331" s="16" t="s">
        <v>5170</v>
      </c>
      <c r="I331" s="16" t="s">
        <v>5171</v>
      </c>
      <c r="J331" s="16" t="s">
        <v>5172</v>
      </c>
      <c r="K331" s="16" t="s">
        <v>3834</v>
      </c>
      <c r="L331" s="16" t="s">
        <v>5173</v>
      </c>
      <c r="M331" s="16" t="s">
        <v>5174</v>
      </c>
      <c r="N331" s="56" t="s">
        <v>5175</v>
      </c>
    </row>
    <row r="332" spans="1:14">
      <c r="A332" s="13" t="s">
        <v>5176</v>
      </c>
      <c r="B332" s="16" t="s">
        <v>5177</v>
      </c>
      <c r="C332" s="55">
        <v>1.6200000000000001E-5</v>
      </c>
      <c r="D332" s="16" t="s">
        <v>2093</v>
      </c>
      <c r="E332" s="16" t="s">
        <v>4275</v>
      </c>
      <c r="F332" s="16" t="s">
        <v>5178</v>
      </c>
      <c r="G332" s="16" t="s">
        <v>5179</v>
      </c>
      <c r="H332" s="16" t="s">
        <v>5180</v>
      </c>
      <c r="I332" s="16" t="s">
        <v>4431</v>
      </c>
      <c r="J332" s="16" t="s">
        <v>5181</v>
      </c>
      <c r="K332" s="16" t="s">
        <v>5182</v>
      </c>
      <c r="L332" s="16" t="s">
        <v>5183</v>
      </c>
      <c r="M332" s="16" t="s">
        <v>5184</v>
      </c>
      <c r="N332" s="56" t="s">
        <v>4511</v>
      </c>
    </row>
    <row r="333" spans="1:14">
      <c r="A333" s="13" t="s">
        <v>5185</v>
      </c>
      <c r="B333" s="16" t="s">
        <v>5186</v>
      </c>
      <c r="C333" s="55">
        <v>1.6500000000000001E-5</v>
      </c>
      <c r="D333" s="16" t="s">
        <v>2093</v>
      </c>
      <c r="E333" s="16" t="s">
        <v>5187</v>
      </c>
      <c r="F333" s="16" t="s">
        <v>5188</v>
      </c>
      <c r="G333" s="16" t="s">
        <v>5189</v>
      </c>
      <c r="H333" s="16" t="s">
        <v>5190</v>
      </c>
      <c r="I333" s="16" t="s">
        <v>5191</v>
      </c>
      <c r="J333" s="16" t="s">
        <v>5192</v>
      </c>
      <c r="K333" s="16" t="s">
        <v>4812</v>
      </c>
      <c r="L333" s="16" t="s">
        <v>5193</v>
      </c>
      <c r="M333" s="16" t="s">
        <v>5194</v>
      </c>
      <c r="N333" s="56" t="s">
        <v>2523</v>
      </c>
    </row>
    <row r="334" spans="1:14">
      <c r="A334" s="13" t="s">
        <v>5195</v>
      </c>
      <c r="B334" s="16" t="s">
        <v>5196</v>
      </c>
      <c r="C334" s="55">
        <v>1.7099999999999999E-5</v>
      </c>
      <c r="D334" s="16" t="s">
        <v>2093</v>
      </c>
      <c r="E334" s="16" t="s">
        <v>5197</v>
      </c>
      <c r="F334" s="16" t="s">
        <v>3131</v>
      </c>
      <c r="G334" s="16" t="s">
        <v>4126</v>
      </c>
      <c r="H334" s="16" t="s">
        <v>5198</v>
      </c>
      <c r="I334" s="16" t="s">
        <v>2407</v>
      </c>
      <c r="J334" s="16" t="s">
        <v>5199</v>
      </c>
      <c r="K334" s="16" t="s">
        <v>2815</v>
      </c>
      <c r="L334" s="16" t="s">
        <v>3410</v>
      </c>
      <c r="M334" s="16" t="s">
        <v>3068</v>
      </c>
      <c r="N334" s="56" t="s">
        <v>5200</v>
      </c>
    </row>
    <row r="335" spans="1:14">
      <c r="A335" s="13" t="s">
        <v>5201</v>
      </c>
      <c r="B335" s="16" t="s">
        <v>5202</v>
      </c>
      <c r="C335" s="55">
        <v>1.7200000000000001E-5</v>
      </c>
      <c r="D335" s="16" t="s">
        <v>2093</v>
      </c>
      <c r="E335" s="16" t="s">
        <v>2415</v>
      </c>
      <c r="F335" s="16" t="s">
        <v>4770</v>
      </c>
      <c r="G335" s="16" t="s">
        <v>5203</v>
      </c>
      <c r="H335" s="16" t="s">
        <v>3541</v>
      </c>
      <c r="I335" s="16" t="s">
        <v>5163</v>
      </c>
      <c r="J335" s="16" t="s">
        <v>5204</v>
      </c>
      <c r="K335" s="16" t="s">
        <v>3322</v>
      </c>
      <c r="L335" s="16" t="s">
        <v>5205</v>
      </c>
      <c r="M335" s="16" t="s">
        <v>5206</v>
      </c>
      <c r="N335" s="56" t="s">
        <v>5207</v>
      </c>
    </row>
    <row r="336" spans="1:14">
      <c r="A336" s="13" t="s">
        <v>5208</v>
      </c>
      <c r="B336" s="16" t="s">
        <v>5209</v>
      </c>
      <c r="C336" s="55">
        <v>1.7399999999999999E-5</v>
      </c>
      <c r="D336" s="16" t="s">
        <v>2093</v>
      </c>
      <c r="E336" s="16" t="s">
        <v>4083</v>
      </c>
      <c r="F336" s="16" t="s">
        <v>5210</v>
      </c>
      <c r="G336" s="16" t="s">
        <v>5211</v>
      </c>
      <c r="H336" s="16" t="s">
        <v>5212</v>
      </c>
      <c r="I336" s="16" t="s">
        <v>5213</v>
      </c>
      <c r="J336" s="16" t="s">
        <v>5214</v>
      </c>
      <c r="K336" s="16" t="s">
        <v>5215</v>
      </c>
      <c r="L336" s="16" t="s">
        <v>5216</v>
      </c>
      <c r="M336" s="16" t="s">
        <v>5217</v>
      </c>
      <c r="N336" s="56" t="s">
        <v>5006</v>
      </c>
    </row>
    <row r="337" spans="1:14">
      <c r="A337" s="13" t="s">
        <v>5218</v>
      </c>
      <c r="B337" s="16" t="s">
        <v>5219</v>
      </c>
      <c r="C337" s="55">
        <v>1.7600000000000001E-5</v>
      </c>
      <c r="D337" s="16" t="s">
        <v>2093</v>
      </c>
      <c r="E337" s="16" t="s">
        <v>5220</v>
      </c>
      <c r="F337" s="16" t="s">
        <v>5221</v>
      </c>
      <c r="G337" s="16" t="s">
        <v>3475</v>
      </c>
      <c r="H337" s="16" t="s">
        <v>5222</v>
      </c>
      <c r="I337" s="16" t="s">
        <v>5223</v>
      </c>
      <c r="J337" s="16" t="s">
        <v>5224</v>
      </c>
      <c r="K337" s="16" t="s">
        <v>5225</v>
      </c>
      <c r="L337" s="16" t="s">
        <v>5226</v>
      </c>
      <c r="M337" s="16" t="s">
        <v>2838</v>
      </c>
      <c r="N337" s="56" t="s">
        <v>5227</v>
      </c>
    </row>
    <row r="338" spans="1:14">
      <c r="A338" s="13" t="s">
        <v>5228</v>
      </c>
      <c r="B338" s="16" t="s">
        <v>5229</v>
      </c>
      <c r="C338" s="55">
        <v>1.8099999999999999E-5</v>
      </c>
      <c r="D338" s="16" t="s">
        <v>2093</v>
      </c>
      <c r="E338" s="16" t="s">
        <v>3116</v>
      </c>
      <c r="F338" s="16" t="s">
        <v>2554</v>
      </c>
      <c r="G338" s="16" t="s">
        <v>3459</v>
      </c>
      <c r="H338" s="16" t="s">
        <v>3750</v>
      </c>
      <c r="I338" s="16" t="s">
        <v>3567</v>
      </c>
      <c r="J338" s="16" t="s">
        <v>5230</v>
      </c>
      <c r="K338" s="16" t="s">
        <v>5231</v>
      </c>
      <c r="L338" s="16" t="s">
        <v>3088</v>
      </c>
      <c r="M338" s="16" t="s">
        <v>5232</v>
      </c>
      <c r="N338" s="56" t="s">
        <v>5233</v>
      </c>
    </row>
    <row r="339" spans="1:14">
      <c r="A339" s="13" t="s">
        <v>5234</v>
      </c>
      <c r="B339" s="16" t="s">
        <v>5235</v>
      </c>
      <c r="C339" s="55">
        <v>1.8199999999999999E-5</v>
      </c>
      <c r="D339" s="16" t="s">
        <v>2093</v>
      </c>
      <c r="E339" s="16" t="s">
        <v>5236</v>
      </c>
      <c r="F339" s="16" t="s">
        <v>3713</v>
      </c>
      <c r="G339" s="16" t="s">
        <v>5237</v>
      </c>
      <c r="H339" s="16" t="s">
        <v>4023</v>
      </c>
      <c r="I339" s="16" t="s">
        <v>3565</v>
      </c>
      <c r="J339" s="16" t="s">
        <v>3582</v>
      </c>
      <c r="K339" s="16" t="s">
        <v>4430</v>
      </c>
      <c r="L339" s="16" t="s">
        <v>2533</v>
      </c>
      <c r="M339" s="16" t="s">
        <v>4127</v>
      </c>
      <c r="N339" s="56" t="s">
        <v>2783</v>
      </c>
    </row>
    <row r="340" spans="1:14">
      <c r="A340" s="13" t="s">
        <v>5238</v>
      </c>
      <c r="B340" s="16" t="s">
        <v>5239</v>
      </c>
      <c r="C340" s="55">
        <v>1.8300000000000001E-5</v>
      </c>
      <c r="D340" s="16" t="s">
        <v>2093</v>
      </c>
      <c r="E340" s="16" t="s">
        <v>3929</v>
      </c>
      <c r="F340" s="16" t="s">
        <v>5240</v>
      </c>
      <c r="G340" s="16" t="s">
        <v>2441</v>
      </c>
      <c r="H340" s="16" t="s">
        <v>4187</v>
      </c>
      <c r="I340" s="16" t="s">
        <v>5241</v>
      </c>
      <c r="J340" s="16" t="s">
        <v>5242</v>
      </c>
      <c r="K340" s="16" t="s">
        <v>5243</v>
      </c>
      <c r="L340" s="16" t="s">
        <v>5244</v>
      </c>
      <c r="M340" s="16" t="s">
        <v>5245</v>
      </c>
      <c r="N340" s="56" t="s">
        <v>5246</v>
      </c>
    </row>
    <row r="341" spans="1:14">
      <c r="A341" s="13" t="s">
        <v>5247</v>
      </c>
      <c r="B341" s="16" t="s">
        <v>5248</v>
      </c>
      <c r="C341" s="55">
        <v>1.84E-5</v>
      </c>
      <c r="D341" s="16" t="s">
        <v>2093</v>
      </c>
      <c r="E341" s="16" t="s">
        <v>5249</v>
      </c>
      <c r="F341" s="16" t="s">
        <v>3622</v>
      </c>
      <c r="G341" s="16" t="s">
        <v>5250</v>
      </c>
      <c r="H341" s="16" t="s">
        <v>4658</v>
      </c>
      <c r="I341" s="16" t="s">
        <v>5251</v>
      </c>
      <c r="J341" s="16" t="s">
        <v>3193</v>
      </c>
      <c r="K341" s="16" t="s">
        <v>5252</v>
      </c>
      <c r="L341" s="16" t="s">
        <v>5253</v>
      </c>
      <c r="M341" s="16" t="s">
        <v>5254</v>
      </c>
      <c r="N341" s="56" t="s">
        <v>5255</v>
      </c>
    </row>
    <row r="342" spans="1:14">
      <c r="A342" s="13" t="s">
        <v>5256</v>
      </c>
      <c r="B342" s="16" t="s">
        <v>5257</v>
      </c>
      <c r="C342" s="55">
        <v>1.8899999999999999E-5</v>
      </c>
      <c r="D342" s="16" t="s">
        <v>2093</v>
      </c>
      <c r="E342" s="16" t="s">
        <v>5258</v>
      </c>
      <c r="F342" s="16" t="s">
        <v>5259</v>
      </c>
      <c r="G342" s="16" t="s">
        <v>2657</v>
      </c>
      <c r="H342" s="16" t="s">
        <v>3936</v>
      </c>
      <c r="I342" s="16" t="s">
        <v>4113</v>
      </c>
      <c r="J342" s="16" t="s">
        <v>5260</v>
      </c>
      <c r="K342" s="16" t="s">
        <v>5063</v>
      </c>
      <c r="L342" s="16" t="s">
        <v>4174</v>
      </c>
      <c r="M342" s="16" t="s">
        <v>5261</v>
      </c>
      <c r="N342" s="56" t="s">
        <v>4155</v>
      </c>
    </row>
    <row r="343" spans="1:14">
      <c r="A343" s="13" t="s">
        <v>5262</v>
      </c>
      <c r="B343" s="16" t="s">
        <v>5263</v>
      </c>
      <c r="C343" s="55">
        <v>1.9000000000000001E-5</v>
      </c>
      <c r="D343" s="16" t="s">
        <v>2093</v>
      </c>
      <c r="E343" s="16" t="s">
        <v>4222</v>
      </c>
      <c r="F343" s="16" t="s">
        <v>2938</v>
      </c>
      <c r="G343" s="16" t="s">
        <v>5264</v>
      </c>
      <c r="H343" s="16" t="s">
        <v>5265</v>
      </c>
      <c r="I343" s="16" t="s">
        <v>5266</v>
      </c>
      <c r="J343" s="16" t="s">
        <v>5267</v>
      </c>
      <c r="K343" s="16" t="s">
        <v>5268</v>
      </c>
      <c r="L343" s="16" t="s">
        <v>5269</v>
      </c>
      <c r="M343" s="16" t="s">
        <v>5270</v>
      </c>
      <c r="N343" s="56" t="s">
        <v>5271</v>
      </c>
    </row>
    <row r="344" spans="1:14">
      <c r="A344" s="13" t="s">
        <v>5272</v>
      </c>
      <c r="B344" s="16" t="s">
        <v>5273</v>
      </c>
      <c r="C344" s="55">
        <v>1.9300000000000002E-5</v>
      </c>
      <c r="D344" s="16" t="s">
        <v>2093</v>
      </c>
      <c r="E344" s="16" t="s">
        <v>5274</v>
      </c>
      <c r="F344" s="16" t="s">
        <v>5275</v>
      </c>
      <c r="G344" s="16" t="s">
        <v>5276</v>
      </c>
      <c r="H344" s="16" t="s">
        <v>3970</v>
      </c>
      <c r="I344" s="16" t="s">
        <v>3044</v>
      </c>
      <c r="J344" s="16" t="s">
        <v>5277</v>
      </c>
      <c r="K344" s="16" t="s">
        <v>5278</v>
      </c>
      <c r="L344" s="16" t="s">
        <v>4416</v>
      </c>
      <c r="M344" s="16" t="s">
        <v>5279</v>
      </c>
      <c r="N344" s="56" t="s">
        <v>3634</v>
      </c>
    </row>
    <row r="345" spans="1:14">
      <c r="A345" s="13" t="s">
        <v>5280</v>
      </c>
      <c r="B345" s="16" t="s">
        <v>5281</v>
      </c>
      <c r="C345" s="55">
        <v>1.9400000000000001E-5</v>
      </c>
      <c r="D345" s="16" t="s">
        <v>2093</v>
      </c>
      <c r="E345" s="16" t="s">
        <v>5282</v>
      </c>
      <c r="F345" s="16" t="s">
        <v>3731</v>
      </c>
      <c r="G345" s="16" t="s">
        <v>5283</v>
      </c>
      <c r="H345" s="16" t="s">
        <v>2287</v>
      </c>
      <c r="I345" s="16" t="s">
        <v>5284</v>
      </c>
      <c r="J345" s="16" t="s">
        <v>5285</v>
      </c>
      <c r="K345" s="16" t="s">
        <v>5286</v>
      </c>
      <c r="L345" s="16" t="s">
        <v>3737</v>
      </c>
      <c r="M345" s="16" t="s">
        <v>5287</v>
      </c>
      <c r="N345" s="56" t="s">
        <v>5288</v>
      </c>
    </row>
    <row r="346" spans="1:14">
      <c r="A346" s="13" t="s">
        <v>5289</v>
      </c>
      <c r="B346" s="16" t="s">
        <v>5290</v>
      </c>
      <c r="C346" s="55">
        <v>1.9599999999999999E-5</v>
      </c>
      <c r="D346" s="16" t="s">
        <v>2093</v>
      </c>
      <c r="E346" s="16" t="s">
        <v>5291</v>
      </c>
      <c r="F346" s="16" t="s">
        <v>5292</v>
      </c>
      <c r="G346" s="16" t="s">
        <v>5293</v>
      </c>
      <c r="H346" s="16" t="s">
        <v>5294</v>
      </c>
      <c r="I346" s="16" t="s">
        <v>5295</v>
      </c>
      <c r="J346" s="16" t="s">
        <v>2868</v>
      </c>
      <c r="K346" s="16" t="s">
        <v>5296</v>
      </c>
      <c r="L346" s="16" t="s">
        <v>5297</v>
      </c>
      <c r="M346" s="16" t="s">
        <v>5298</v>
      </c>
      <c r="N346" s="56" t="s">
        <v>5299</v>
      </c>
    </row>
    <row r="347" spans="1:14">
      <c r="A347" s="13" t="s">
        <v>5300</v>
      </c>
      <c r="B347" s="16" t="s">
        <v>5301</v>
      </c>
      <c r="C347" s="55">
        <v>1.98E-5</v>
      </c>
      <c r="D347" s="16" t="s">
        <v>2093</v>
      </c>
      <c r="E347" s="16" t="s">
        <v>5302</v>
      </c>
      <c r="F347" s="16" t="s">
        <v>5303</v>
      </c>
      <c r="G347" s="16" t="s">
        <v>3351</v>
      </c>
      <c r="H347" s="16" t="s">
        <v>5304</v>
      </c>
      <c r="I347" s="16" t="s">
        <v>5305</v>
      </c>
      <c r="J347" s="16" t="s">
        <v>5306</v>
      </c>
      <c r="K347" s="16" t="s">
        <v>5307</v>
      </c>
      <c r="L347" s="16" t="s">
        <v>5308</v>
      </c>
      <c r="M347" s="16" t="s">
        <v>5309</v>
      </c>
      <c r="N347" s="56" t="s">
        <v>5310</v>
      </c>
    </row>
    <row r="348" spans="1:14">
      <c r="A348" s="13" t="s">
        <v>5311</v>
      </c>
      <c r="B348" s="16" t="s">
        <v>5312</v>
      </c>
      <c r="C348" s="55">
        <v>1.9899999999999999E-5</v>
      </c>
      <c r="D348" s="16" t="s">
        <v>2093</v>
      </c>
      <c r="E348" s="16" t="s">
        <v>3179</v>
      </c>
      <c r="F348" s="16" t="s">
        <v>3723</v>
      </c>
      <c r="G348" s="16" t="s">
        <v>3655</v>
      </c>
      <c r="H348" s="16" t="s">
        <v>3656</v>
      </c>
      <c r="I348" s="16" t="s">
        <v>3018</v>
      </c>
      <c r="J348" s="16" t="s">
        <v>5313</v>
      </c>
      <c r="K348" s="16" t="s">
        <v>3139</v>
      </c>
      <c r="L348" s="16" t="s">
        <v>5314</v>
      </c>
      <c r="M348" s="16" t="s">
        <v>4735</v>
      </c>
      <c r="N348" s="56" t="s">
        <v>2440</v>
      </c>
    </row>
    <row r="349" spans="1:14">
      <c r="A349" s="13" t="s">
        <v>5315</v>
      </c>
      <c r="B349" s="16" t="s">
        <v>5316</v>
      </c>
      <c r="C349" s="55">
        <v>2.0000000000000002E-5</v>
      </c>
      <c r="D349" s="16" t="s">
        <v>2093</v>
      </c>
      <c r="E349" s="16" t="s">
        <v>5151</v>
      </c>
      <c r="F349" s="16" t="s">
        <v>2755</v>
      </c>
      <c r="G349" s="16" t="s">
        <v>5317</v>
      </c>
      <c r="H349" s="16" t="s">
        <v>3026</v>
      </c>
      <c r="I349" s="16" t="s">
        <v>5154</v>
      </c>
      <c r="J349" s="16" t="s">
        <v>5155</v>
      </c>
      <c r="K349" s="16" t="s">
        <v>2485</v>
      </c>
      <c r="L349" s="16" t="s">
        <v>5156</v>
      </c>
      <c r="M349" s="16" t="s">
        <v>5157</v>
      </c>
      <c r="N349" s="56" t="s">
        <v>5318</v>
      </c>
    </row>
    <row r="350" spans="1:14">
      <c r="A350" s="13" t="s">
        <v>5319</v>
      </c>
      <c r="B350" s="16" t="s">
        <v>5320</v>
      </c>
      <c r="C350" s="55">
        <v>2.0100000000000001E-5</v>
      </c>
      <c r="D350" s="16" t="s">
        <v>2093</v>
      </c>
      <c r="E350" s="16" t="s">
        <v>5321</v>
      </c>
      <c r="F350" s="16" t="s">
        <v>3110</v>
      </c>
      <c r="G350" s="16" t="s">
        <v>2772</v>
      </c>
      <c r="H350" s="16" t="s">
        <v>5322</v>
      </c>
      <c r="I350" s="16" t="s">
        <v>4073</v>
      </c>
      <c r="J350" s="16" t="s">
        <v>5323</v>
      </c>
      <c r="K350" s="16" t="s">
        <v>5324</v>
      </c>
      <c r="L350" s="16" t="s">
        <v>5325</v>
      </c>
      <c r="M350" s="16" t="s">
        <v>3354</v>
      </c>
      <c r="N350" s="56" t="s">
        <v>3999</v>
      </c>
    </row>
    <row r="351" spans="1:14">
      <c r="A351" s="13" t="s">
        <v>5326</v>
      </c>
      <c r="B351" s="16" t="s">
        <v>5327</v>
      </c>
      <c r="C351" s="55">
        <v>2.0400000000000001E-5</v>
      </c>
      <c r="D351" s="16" t="s">
        <v>2093</v>
      </c>
      <c r="E351" s="16" t="s">
        <v>5328</v>
      </c>
      <c r="F351" s="16" t="s">
        <v>5329</v>
      </c>
      <c r="G351" s="16" t="s">
        <v>5330</v>
      </c>
      <c r="H351" s="16" t="s">
        <v>3262</v>
      </c>
      <c r="I351" s="16" t="s">
        <v>5331</v>
      </c>
      <c r="J351" s="16" t="s">
        <v>5332</v>
      </c>
      <c r="K351" s="16" t="s">
        <v>5333</v>
      </c>
      <c r="L351" s="16" t="s">
        <v>5334</v>
      </c>
      <c r="M351" s="16" t="s">
        <v>5335</v>
      </c>
      <c r="N351" s="56" t="s">
        <v>5336</v>
      </c>
    </row>
    <row r="352" spans="1:14">
      <c r="A352" s="13" t="s">
        <v>5337</v>
      </c>
      <c r="B352" s="16" t="s">
        <v>5338</v>
      </c>
      <c r="C352" s="55">
        <v>2.0599999999999999E-5</v>
      </c>
      <c r="D352" s="16" t="s">
        <v>2093</v>
      </c>
      <c r="E352" s="16" t="s">
        <v>5339</v>
      </c>
      <c r="F352" s="16" t="s">
        <v>5340</v>
      </c>
      <c r="G352" s="16" t="s">
        <v>5341</v>
      </c>
      <c r="H352" s="16" t="s">
        <v>2602</v>
      </c>
      <c r="I352" s="16" t="s">
        <v>2352</v>
      </c>
      <c r="J352" s="16" t="s">
        <v>5342</v>
      </c>
      <c r="K352" s="16" t="s">
        <v>5331</v>
      </c>
      <c r="L352" s="16" t="s">
        <v>2283</v>
      </c>
      <c r="M352" s="16" t="s">
        <v>4233</v>
      </c>
      <c r="N352" s="56" t="s">
        <v>5343</v>
      </c>
    </row>
    <row r="353" spans="1:14">
      <c r="A353" s="13" t="s">
        <v>5344</v>
      </c>
      <c r="B353" s="16" t="s">
        <v>5345</v>
      </c>
      <c r="C353" s="55">
        <v>2.0999999999999999E-5</v>
      </c>
      <c r="D353" s="16" t="s">
        <v>2093</v>
      </c>
      <c r="E353" s="16" t="s">
        <v>3466</v>
      </c>
      <c r="F353" s="16" t="s">
        <v>5346</v>
      </c>
      <c r="G353" s="16" t="s">
        <v>3957</v>
      </c>
      <c r="H353" s="16" t="s">
        <v>4950</v>
      </c>
      <c r="I353" s="16" t="s">
        <v>3220</v>
      </c>
      <c r="J353" s="16" t="s">
        <v>5347</v>
      </c>
      <c r="K353" s="16" t="s">
        <v>3102</v>
      </c>
      <c r="L353" s="16" t="s">
        <v>4352</v>
      </c>
      <c r="M353" s="16" t="s">
        <v>2394</v>
      </c>
      <c r="N353" s="56" t="s">
        <v>5348</v>
      </c>
    </row>
    <row r="354" spans="1:14">
      <c r="A354" s="13" t="s">
        <v>5357</v>
      </c>
      <c r="B354" s="16" t="s">
        <v>5358</v>
      </c>
      <c r="C354" s="55">
        <v>2.0999999999999999E-5</v>
      </c>
      <c r="D354" s="16" t="s">
        <v>2093</v>
      </c>
      <c r="E354" s="16" t="s">
        <v>4817</v>
      </c>
      <c r="F354" s="16" t="s">
        <v>5359</v>
      </c>
      <c r="G354" s="16" t="s">
        <v>2891</v>
      </c>
      <c r="H354" s="16" t="s">
        <v>5360</v>
      </c>
      <c r="I354" s="16" t="s">
        <v>5361</v>
      </c>
      <c r="J354" s="16" t="s">
        <v>5362</v>
      </c>
      <c r="K354" s="16" t="s">
        <v>3526</v>
      </c>
      <c r="L354" s="16" t="s">
        <v>5363</v>
      </c>
      <c r="M354" s="16" t="s">
        <v>2513</v>
      </c>
      <c r="N354" s="56" t="s">
        <v>5364</v>
      </c>
    </row>
    <row r="355" spans="1:14">
      <c r="A355" s="13" t="s">
        <v>5349</v>
      </c>
      <c r="B355" s="16" t="s">
        <v>5350</v>
      </c>
      <c r="C355" s="55">
        <v>2.0999999999999999E-5</v>
      </c>
      <c r="D355" s="16" t="s">
        <v>2093</v>
      </c>
      <c r="E355" s="16" t="s">
        <v>5351</v>
      </c>
      <c r="F355" s="16" t="s">
        <v>5352</v>
      </c>
      <c r="G355" s="16" t="s">
        <v>3312</v>
      </c>
      <c r="H355" s="16" t="s">
        <v>3041</v>
      </c>
      <c r="I355" s="16" t="s">
        <v>2347</v>
      </c>
      <c r="J355" s="16" t="s">
        <v>2491</v>
      </c>
      <c r="K355" s="16" t="s">
        <v>5353</v>
      </c>
      <c r="L355" s="16" t="s">
        <v>5354</v>
      </c>
      <c r="M355" s="16" t="s">
        <v>5355</v>
      </c>
      <c r="N355" s="56" t="s">
        <v>5356</v>
      </c>
    </row>
    <row r="356" spans="1:14">
      <c r="A356" s="13" t="s">
        <v>5365</v>
      </c>
      <c r="B356" s="16" t="s">
        <v>5366</v>
      </c>
      <c r="C356" s="55">
        <v>2.1399999999999998E-5</v>
      </c>
      <c r="D356" s="16" t="s">
        <v>2093</v>
      </c>
      <c r="E356" s="16" t="s">
        <v>5367</v>
      </c>
      <c r="F356" s="16" t="s">
        <v>3275</v>
      </c>
      <c r="G356" s="16" t="s">
        <v>5368</v>
      </c>
      <c r="H356" s="16" t="s">
        <v>5369</v>
      </c>
      <c r="I356" s="16" t="s">
        <v>2302</v>
      </c>
      <c r="J356" s="16" t="s">
        <v>5370</v>
      </c>
      <c r="K356" s="16" t="s">
        <v>5371</v>
      </c>
      <c r="L356" s="16" t="s">
        <v>3925</v>
      </c>
      <c r="M356" s="16" t="s">
        <v>3019</v>
      </c>
      <c r="N356" s="56" t="s">
        <v>5372</v>
      </c>
    </row>
    <row r="357" spans="1:14">
      <c r="A357" s="13" t="s">
        <v>5373</v>
      </c>
      <c r="B357" s="16" t="s">
        <v>5374</v>
      </c>
      <c r="C357" s="55">
        <v>2.1399999999999998E-5</v>
      </c>
      <c r="D357" s="16" t="s">
        <v>2093</v>
      </c>
      <c r="E357" s="16" t="s">
        <v>5375</v>
      </c>
      <c r="F357" s="16" t="s">
        <v>2624</v>
      </c>
      <c r="G357" s="16" t="s">
        <v>5376</v>
      </c>
      <c r="H357" s="16" t="s">
        <v>5377</v>
      </c>
      <c r="I357" s="16" t="s">
        <v>4022</v>
      </c>
      <c r="J357" s="16" t="s">
        <v>5331</v>
      </c>
      <c r="K357" s="16" t="s">
        <v>4043</v>
      </c>
      <c r="L357" s="16" t="s">
        <v>4868</v>
      </c>
      <c r="M357" s="16" t="s">
        <v>3216</v>
      </c>
      <c r="N357" s="56" t="s">
        <v>5378</v>
      </c>
    </row>
    <row r="358" spans="1:14">
      <c r="A358" s="13" t="s">
        <v>5393</v>
      </c>
      <c r="B358" s="16" t="s">
        <v>5394</v>
      </c>
      <c r="C358" s="55">
        <v>2.16E-5</v>
      </c>
      <c r="D358" s="16" t="s">
        <v>2093</v>
      </c>
      <c r="E358" s="16" t="s">
        <v>5395</v>
      </c>
      <c r="F358" s="16" t="s">
        <v>5396</v>
      </c>
      <c r="G358" s="16" t="s">
        <v>5397</v>
      </c>
      <c r="H358" s="16" t="s">
        <v>5398</v>
      </c>
      <c r="I358" s="16" t="s">
        <v>3796</v>
      </c>
      <c r="J358" s="16" t="s">
        <v>4695</v>
      </c>
      <c r="K358" s="16" t="s">
        <v>5399</v>
      </c>
      <c r="L358" s="16" t="s">
        <v>5400</v>
      </c>
      <c r="M358" s="16" t="s">
        <v>2304</v>
      </c>
      <c r="N358" s="56" t="s">
        <v>5401</v>
      </c>
    </row>
    <row r="359" spans="1:14">
      <c r="A359" s="13" t="s">
        <v>5379</v>
      </c>
      <c r="B359" s="16" t="s">
        <v>5380</v>
      </c>
      <c r="C359" s="55">
        <v>2.16E-5</v>
      </c>
      <c r="D359" s="16" t="s">
        <v>2093</v>
      </c>
      <c r="E359" s="16" t="s">
        <v>5381</v>
      </c>
      <c r="F359" s="16" t="s">
        <v>5382</v>
      </c>
      <c r="G359" s="16" t="s">
        <v>2967</v>
      </c>
      <c r="H359" s="16" t="s">
        <v>2302</v>
      </c>
      <c r="I359" s="16" t="s">
        <v>3725</v>
      </c>
      <c r="J359" s="16" t="s">
        <v>3698</v>
      </c>
      <c r="K359" s="16" t="s">
        <v>5383</v>
      </c>
      <c r="L359" s="16" t="s">
        <v>5384</v>
      </c>
      <c r="M359" s="16" t="s">
        <v>3700</v>
      </c>
      <c r="N359" s="56" t="s">
        <v>5385</v>
      </c>
    </row>
    <row r="360" spans="1:14">
      <c r="A360" s="13" t="s">
        <v>5386</v>
      </c>
      <c r="B360" s="16" t="s">
        <v>5387</v>
      </c>
      <c r="C360" s="55">
        <v>2.16E-5</v>
      </c>
      <c r="D360" s="16" t="s">
        <v>2093</v>
      </c>
      <c r="E360" s="16" t="s">
        <v>5054</v>
      </c>
      <c r="F360" s="16" t="s">
        <v>5388</v>
      </c>
      <c r="G360" s="16" t="s">
        <v>5056</v>
      </c>
      <c r="H360" s="16" t="s">
        <v>5389</v>
      </c>
      <c r="I360" s="16" t="s">
        <v>4522</v>
      </c>
      <c r="J360" s="16" t="s">
        <v>5059</v>
      </c>
      <c r="K360" s="16" t="s">
        <v>5390</v>
      </c>
      <c r="L360" s="16" t="s">
        <v>3047</v>
      </c>
      <c r="M360" s="16" t="s">
        <v>5391</v>
      </c>
      <c r="N360" s="56" t="s">
        <v>5392</v>
      </c>
    </row>
    <row r="361" spans="1:14">
      <c r="A361" s="13" t="s">
        <v>5402</v>
      </c>
      <c r="B361" s="16" t="s">
        <v>5403</v>
      </c>
      <c r="C361" s="55">
        <v>2.2099999999999998E-5</v>
      </c>
      <c r="D361" s="16" t="s">
        <v>2093</v>
      </c>
      <c r="E361" s="16" t="s">
        <v>5404</v>
      </c>
      <c r="F361" s="16" t="s">
        <v>5405</v>
      </c>
      <c r="G361" s="16" t="s">
        <v>5406</v>
      </c>
      <c r="H361" s="16" t="s">
        <v>3617</v>
      </c>
      <c r="I361" s="16" t="s">
        <v>5407</v>
      </c>
      <c r="J361" s="16" t="s">
        <v>3576</v>
      </c>
      <c r="K361" s="16" t="s">
        <v>3745</v>
      </c>
      <c r="L361" s="16" t="s">
        <v>5408</v>
      </c>
      <c r="M361" s="16" t="s">
        <v>5409</v>
      </c>
      <c r="N361" s="56" t="s">
        <v>5410</v>
      </c>
    </row>
    <row r="362" spans="1:14">
      <c r="A362" s="13" t="s">
        <v>5411</v>
      </c>
      <c r="B362" s="16" t="s">
        <v>5412</v>
      </c>
      <c r="C362" s="55">
        <v>2.2399999999999999E-5</v>
      </c>
      <c r="D362" s="16" t="s">
        <v>2093</v>
      </c>
      <c r="E362" s="16" t="s">
        <v>5413</v>
      </c>
      <c r="F362" s="16" t="s">
        <v>5414</v>
      </c>
      <c r="G362" s="16" t="s">
        <v>4324</v>
      </c>
      <c r="H362" s="16" t="s">
        <v>5415</v>
      </c>
      <c r="I362" s="16" t="s">
        <v>3312</v>
      </c>
      <c r="J362" s="16" t="s">
        <v>5416</v>
      </c>
      <c r="K362" s="16" t="s">
        <v>3704</v>
      </c>
      <c r="L362" s="16" t="s">
        <v>5417</v>
      </c>
      <c r="M362" s="16" t="s">
        <v>2421</v>
      </c>
      <c r="N362" s="56" t="s">
        <v>3963</v>
      </c>
    </row>
    <row r="363" spans="1:14">
      <c r="A363" s="13" t="s">
        <v>5418</v>
      </c>
      <c r="B363" s="16" t="s">
        <v>5419</v>
      </c>
      <c r="C363" s="55">
        <v>2.27E-5</v>
      </c>
      <c r="D363" s="16" t="s">
        <v>2093</v>
      </c>
      <c r="E363" s="16" t="s">
        <v>3097</v>
      </c>
      <c r="F363" s="16" t="s">
        <v>3082</v>
      </c>
      <c r="G363" s="16" t="s">
        <v>3100</v>
      </c>
      <c r="H363" s="16" t="s">
        <v>2802</v>
      </c>
      <c r="I363" s="16" t="s">
        <v>5420</v>
      </c>
      <c r="J363" s="16" t="s">
        <v>5421</v>
      </c>
      <c r="K363" s="16" t="s">
        <v>2340</v>
      </c>
      <c r="L363" s="16" t="s">
        <v>5422</v>
      </c>
      <c r="M363" s="16" t="s">
        <v>5423</v>
      </c>
      <c r="N363" s="56" t="s">
        <v>5424</v>
      </c>
    </row>
    <row r="364" spans="1:14">
      <c r="A364" s="13" t="s">
        <v>5425</v>
      </c>
      <c r="B364" s="16" t="s">
        <v>5426</v>
      </c>
      <c r="C364" s="55">
        <v>2.2900000000000001E-5</v>
      </c>
      <c r="D364" s="16" t="s">
        <v>2093</v>
      </c>
      <c r="E364" s="16" t="s">
        <v>5427</v>
      </c>
      <c r="F364" s="16" t="s">
        <v>2404</v>
      </c>
      <c r="G364" s="16" t="s">
        <v>2882</v>
      </c>
      <c r="H364" s="16" t="s">
        <v>4431</v>
      </c>
      <c r="I364" s="16" t="s">
        <v>2865</v>
      </c>
      <c r="J364" s="16" t="s">
        <v>5428</v>
      </c>
      <c r="K364" s="16" t="s">
        <v>2867</v>
      </c>
      <c r="L364" s="16" t="s">
        <v>3058</v>
      </c>
      <c r="M364" s="16" t="s">
        <v>3257</v>
      </c>
      <c r="N364" s="56" t="s">
        <v>5429</v>
      </c>
    </row>
    <row r="365" spans="1:14">
      <c r="A365" s="13" t="s">
        <v>5430</v>
      </c>
      <c r="B365" s="16" t="s">
        <v>5431</v>
      </c>
      <c r="C365" s="55">
        <v>2.3E-5</v>
      </c>
      <c r="D365" s="16" t="s">
        <v>2093</v>
      </c>
      <c r="E365" s="16" t="s">
        <v>5432</v>
      </c>
      <c r="F365" s="16" t="s">
        <v>5433</v>
      </c>
      <c r="G365" s="16" t="s">
        <v>5434</v>
      </c>
      <c r="H365" s="16" t="s">
        <v>5435</v>
      </c>
      <c r="I365" s="16" t="s">
        <v>2491</v>
      </c>
      <c r="J365" s="16" t="s">
        <v>5436</v>
      </c>
      <c r="K365" s="16" t="s">
        <v>5437</v>
      </c>
      <c r="L365" s="16" t="s">
        <v>5438</v>
      </c>
      <c r="M365" s="16" t="s">
        <v>4354</v>
      </c>
      <c r="N365" s="56" t="s">
        <v>5439</v>
      </c>
    </row>
    <row r="366" spans="1:14">
      <c r="A366" s="13" t="s">
        <v>5440</v>
      </c>
      <c r="B366" s="16" t="s">
        <v>5441</v>
      </c>
      <c r="C366" s="55">
        <v>2.3200000000000001E-5</v>
      </c>
      <c r="D366" s="16" t="s">
        <v>2093</v>
      </c>
      <c r="E366" s="16" t="s">
        <v>5442</v>
      </c>
      <c r="F366" s="16" t="s">
        <v>5443</v>
      </c>
      <c r="G366" s="16" t="s">
        <v>5444</v>
      </c>
      <c r="H366" s="16" t="s">
        <v>5445</v>
      </c>
      <c r="I366" s="16" t="s">
        <v>4039</v>
      </c>
      <c r="J366" s="16" t="s">
        <v>4078</v>
      </c>
      <c r="K366" s="16" t="s">
        <v>4327</v>
      </c>
      <c r="L366" s="16" t="s">
        <v>3118</v>
      </c>
      <c r="M366" s="16" t="s">
        <v>5446</v>
      </c>
      <c r="N366" s="56" t="s">
        <v>5447</v>
      </c>
    </row>
    <row r="367" spans="1:14">
      <c r="A367" s="13" t="s">
        <v>5448</v>
      </c>
      <c r="B367" s="16" t="s">
        <v>5449</v>
      </c>
      <c r="C367" s="55">
        <v>2.4199999999999999E-5</v>
      </c>
      <c r="D367" s="16" t="s">
        <v>2093</v>
      </c>
      <c r="E367" s="16" t="s">
        <v>2664</v>
      </c>
      <c r="F367" s="16" t="s">
        <v>5450</v>
      </c>
      <c r="G367" s="16" t="s">
        <v>5451</v>
      </c>
      <c r="H367" s="16" t="s">
        <v>5452</v>
      </c>
      <c r="I367" s="16" t="s">
        <v>4868</v>
      </c>
      <c r="J367" s="16" t="s">
        <v>2524</v>
      </c>
      <c r="K367" s="16" t="s">
        <v>5453</v>
      </c>
      <c r="L367" s="16" t="s">
        <v>3486</v>
      </c>
      <c r="M367" s="16" t="s">
        <v>2328</v>
      </c>
      <c r="N367" s="56" t="s">
        <v>4189</v>
      </c>
    </row>
    <row r="368" spans="1:14">
      <c r="A368" s="13" t="s">
        <v>5454</v>
      </c>
      <c r="B368" s="16" t="s">
        <v>5455</v>
      </c>
      <c r="C368" s="55">
        <v>2.5000000000000001E-5</v>
      </c>
      <c r="D368" s="16" t="s">
        <v>2093</v>
      </c>
      <c r="E368" s="16" t="s">
        <v>3713</v>
      </c>
      <c r="F368" s="16" t="s">
        <v>5456</v>
      </c>
      <c r="G368" s="16" t="s">
        <v>5457</v>
      </c>
      <c r="H368" s="16" t="s">
        <v>5458</v>
      </c>
      <c r="I368" s="16" t="s">
        <v>5459</v>
      </c>
      <c r="J368" s="16" t="s">
        <v>5460</v>
      </c>
      <c r="K368" s="16" t="s">
        <v>5214</v>
      </c>
      <c r="L368" s="16" t="s">
        <v>3304</v>
      </c>
      <c r="M368" s="16" t="s">
        <v>4044</v>
      </c>
      <c r="N368" s="56" t="s">
        <v>5461</v>
      </c>
    </row>
    <row r="369" spans="1:14">
      <c r="A369" s="13" t="s">
        <v>5462</v>
      </c>
      <c r="B369" s="16" t="s">
        <v>5463</v>
      </c>
      <c r="C369" s="55">
        <v>2.62E-5</v>
      </c>
      <c r="D369" s="16" t="s">
        <v>2093</v>
      </c>
      <c r="E369" s="16" t="s">
        <v>5464</v>
      </c>
      <c r="F369" s="16" t="s">
        <v>5465</v>
      </c>
      <c r="G369" s="16" t="s">
        <v>5466</v>
      </c>
      <c r="H369" s="16" t="s">
        <v>5467</v>
      </c>
      <c r="I369" s="16" t="s">
        <v>5468</v>
      </c>
      <c r="J369" s="16" t="s">
        <v>4193</v>
      </c>
      <c r="K369" s="16" t="s">
        <v>5469</v>
      </c>
      <c r="L369" s="16" t="s">
        <v>5470</v>
      </c>
      <c r="M369" s="16" t="s">
        <v>5471</v>
      </c>
      <c r="N369" s="56" t="s">
        <v>5472</v>
      </c>
    </row>
    <row r="370" spans="1:14">
      <c r="A370" s="13" t="s">
        <v>5479</v>
      </c>
      <c r="B370" s="16" t="s">
        <v>5480</v>
      </c>
      <c r="C370" s="55">
        <v>2.65E-5</v>
      </c>
      <c r="D370" s="16" t="s">
        <v>2093</v>
      </c>
      <c r="E370" s="16" t="s">
        <v>5481</v>
      </c>
      <c r="F370" s="16" t="s">
        <v>5482</v>
      </c>
      <c r="G370" s="16" t="s">
        <v>5483</v>
      </c>
      <c r="H370" s="16" t="s">
        <v>5484</v>
      </c>
      <c r="I370" s="16" t="s">
        <v>5485</v>
      </c>
      <c r="J370" s="16" t="s">
        <v>3545</v>
      </c>
      <c r="K370" s="16" t="s">
        <v>5486</v>
      </c>
      <c r="L370" s="16" t="s">
        <v>4088</v>
      </c>
      <c r="M370" s="16" t="s">
        <v>5487</v>
      </c>
      <c r="N370" s="56" t="s">
        <v>5488</v>
      </c>
    </row>
    <row r="371" spans="1:14">
      <c r="A371" s="13" t="s">
        <v>5473</v>
      </c>
      <c r="B371" s="16" t="s">
        <v>5474</v>
      </c>
      <c r="C371" s="55">
        <v>2.65E-5</v>
      </c>
      <c r="D371" s="16" t="s">
        <v>2093</v>
      </c>
      <c r="E371" s="16" t="s">
        <v>2490</v>
      </c>
      <c r="F371" s="16" t="s">
        <v>5475</v>
      </c>
      <c r="G371" s="16" t="s">
        <v>5476</v>
      </c>
      <c r="H371" s="16" t="s">
        <v>5477</v>
      </c>
      <c r="I371" s="16" t="s">
        <v>4382</v>
      </c>
      <c r="J371" s="16" t="s">
        <v>4232</v>
      </c>
      <c r="K371" s="16" t="s">
        <v>5478</v>
      </c>
      <c r="L371" s="16" t="s">
        <v>2628</v>
      </c>
      <c r="M371" s="16" t="s">
        <v>3144</v>
      </c>
      <c r="N371" s="56" t="s">
        <v>4297</v>
      </c>
    </row>
    <row r="372" spans="1:14">
      <c r="A372" s="13" t="s">
        <v>5489</v>
      </c>
      <c r="B372" s="16" t="s">
        <v>5490</v>
      </c>
      <c r="C372" s="55">
        <v>2.6599999999999999E-5</v>
      </c>
      <c r="D372" s="16" t="s">
        <v>2093</v>
      </c>
      <c r="E372" s="16" t="s">
        <v>5491</v>
      </c>
      <c r="F372" s="16" t="s">
        <v>5492</v>
      </c>
      <c r="G372" s="16" t="s">
        <v>4220</v>
      </c>
      <c r="H372" s="16" t="s">
        <v>3716</v>
      </c>
      <c r="I372" s="16" t="s">
        <v>5493</v>
      </c>
      <c r="J372" s="16" t="s">
        <v>5494</v>
      </c>
      <c r="K372" s="16" t="s">
        <v>5495</v>
      </c>
      <c r="L372" s="16" t="s">
        <v>5264</v>
      </c>
      <c r="M372" s="16" t="s">
        <v>5120</v>
      </c>
      <c r="N372" s="56" t="s">
        <v>5496</v>
      </c>
    </row>
    <row r="373" spans="1:14">
      <c r="A373" s="13" t="s">
        <v>5497</v>
      </c>
      <c r="B373" s="16" t="s">
        <v>5498</v>
      </c>
      <c r="C373" s="55">
        <v>2.6800000000000001E-5</v>
      </c>
      <c r="D373" s="16" t="s">
        <v>2093</v>
      </c>
      <c r="E373" s="16" t="s">
        <v>5499</v>
      </c>
      <c r="F373" s="16" t="s">
        <v>5500</v>
      </c>
      <c r="G373" s="16" t="s">
        <v>3340</v>
      </c>
      <c r="H373" s="16" t="s">
        <v>4329</v>
      </c>
      <c r="I373" s="16" t="s">
        <v>2912</v>
      </c>
      <c r="J373" s="16" t="s">
        <v>5501</v>
      </c>
      <c r="K373" s="16" t="s">
        <v>5502</v>
      </c>
      <c r="L373" s="16" t="s">
        <v>3056</v>
      </c>
      <c r="M373" s="16" t="s">
        <v>5503</v>
      </c>
      <c r="N373" s="56" t="s">
        <v>5504</v>
      </c>
    </row>
    <row r="374" spans="1:14">
      <c r="A374" s="13" t="s">
        <v>5505</v>
      </c>
      <c r="B374" s="16" t="s">
        <v>5505</v>
      </c>
      <c r="C374" s="55">
        <v>2.6999999999999999E-5</v>
      </c>
      <c r="D374" s="16" t="s">
        <v>2093</v>
      </c>
      <c r="E374" s="16" t="s">
        <v>5506</v>
      </c>
      <c r="F374" s="16" t="s">
        <v>5507</v>
      </c>
      <c r="G374" s="16" t="s">
        <v>5508</v>
      </c>
      <c r="H374" s="16" t="s">
        <v>5509</v>
      </c>
      <c r="I374" s="16" t="s">
        <v>5510</v>
      </c>
      <c r="J374" s="16" t="s">
        <v>4499</v>
      </c>
      <c r="K374" s="16" t="s">
        <v>2534</v>
      </c>
      <c r="L374" s="16" t="s">
        <v>2675</v>
      </c>
      <c r="M374" s="16" t="s">
        <v>5511</v>
      </c>
      <c r="N374" s="56" t="s">
        <v>4706</v>
      </c>
    </row>
    <row r="375" spans="1:14">
      <c r="A375" s="13" t="s">
        <v>5512</v>
      </c>
      <c r="B375" s="16" t="s">
        <v>5513</v>
      </c>
      <c r="C375" s="55">
        <v>2.72E-5</v>
      </c>
      <c r="D375" s="16" t="s">
        <v>2093</v>
      </c>
      <c r="E375" s="16" t="s">
        <v>5514</v>
      </c>
      <c r="F375" s="16" t="s">
        <v>4827</v>
      </c>
      <c r="G375" s="16" t="s">
        <v>5515</v>
      </c>
      <c r="H375" s="16" t="s">
        <v>5516</v>
      </c>
      <c r="I375" s="16" t="s">
        <v>5517</v>
      </c>
      <c r="J375" s="16" t="s">
        <v>5518</v>
      </c>
      <c r="K375" s="16" t="s">
        <v>2957</v>
      </c>
      <c r="L375" s="16" t="s">
        <v>2994</v>
      </c>
      <c r="M375" s="16" t="s">
        <v>5519</v>
      </c>
      <c r="N375" s="56" t="s">
        <v>5520</v>
      </c>
    </row>
    <row r="376" spans="1:14">
      <c r="A376" s="13" t="s">
        <v>5521</v>
      </c>
      <c r="B376" s="16" t="s">
        <v>5522</v>
      </c>
      <c r="C376" s="55">
        <v>2.7500000000000001E-5</v>
      </c>
      <c r="D376" s="16" t="s">
        <v>2093</v>
      </c>
      <c r="E376" s="16" t="s">
        <v>4154</v>
      </c>
      <c r="F376" s="16" t="s">
        <v>3027</v>
      </c>
      <c r="G376" s="16" t="s">
        <v>3970</v>
      </c>
      <c r="H376" s="16" t="s">
        <v>3100</v>
      </c>
      <c r="I376" s="16" t="s">
        <v>5523</v>
      </c>
      <c r="J376" s="16" t="s">
        <v>3960</v>
      </c>
      <c r="K376" s="16" t="s">
        <v>5524</v>
      </c>
      <c r="L376" s="16" t="s">
        <v>5525</v>
      </c>
      <c r="M376" s="16" t="s">
        <v>4582</v>
      </c>
      <c r="N376" s="56" t="s">
        <v>5526</v>
      </c>
    </row>
    <row r="377" spans="1:14">
      <c r="A377" s="13" t="s">
        <v>5527</v>
      </c>
      <c r="B377" s="16" t="s">
        <v>5527</v>
      </c>
      <c r="C377" s="55">
        <v>2.76E-5</v>
      </c>
      <c r="D377" s="16" t="s">
        <v>2093</v>
      </c>
      <c r="E377" s="16" t="s">
        <v>5528</v>
      </c>
      <c r="F377" s="16" t="s">
        <v>5529</v>
      </c>
      <c r="G377" s="16" t="s">
        <v>5530</v>
      </c>
      <c r="H377" s="16" t="s">
        <v>2473</v>
      </c>
      <c r="I377" s="16" t="s">
        <v>5531</v>
      </c>
      <c r="J377" s="16" t="s">
        <v>5532</v>
      </c>
      <c r="K377" s="16" t="s">
        <v>5533</v>
      </c>
      <c r="L377" s="16" t="s">
        <v>4529</v>
      </c>
      <c r="M377" s="16" t="s">
        <v>5534</v>
      </c>
      <c r="N377" s="56" t="s">
        <v>3420</v>
      </c>
    </row>
    <row r="378" spans="1:14">
      <c r="A378" s="13" t="s">
        <v>5535</v>
      </c>
      <c r="B378" s="16" t="s">
        <v>5536</v>
      </c>
      <c r="C378" s="55">
        <v>2.7900000000000001E-5</v>
      </c>
      <c r="D378" s="16" t="s">
        <v>2093</v>
      </c>
      <c r="E378" s="16" t="s">
        <v>5537</v>
      </c>
      <c r="F378" s="16" t="s">
        <v>5128</v>
      </c>
      <c r="G378" s="16" t="s">
        <v>5538</v>
      </c>
      <c r="H378" s="16" t="s">
        <v>5539</v>
      </c>
      <c r="I378" s="16" t="s">
        <v>5540</v>
      </c>
      <c r="J378" s="16" t="s">
        <v>5541</v>
      </c>
      <c r="K378" s="16" t="s">
        <v>5542</v>
      </c>
      <c r="L378" s="16" t="s">
        <v>5543</v>
      </c>
      <c r="M378" s="16" t="s">
        <v>5544</v>
      </c>
      <c r="N378" s="56" t="s">
        <v>5545</v>
      </c>
    </row>
    <row r="379" spans="1:14">
      <c r="A379" s="13" t="s">
        <v>5546</v>
      </c>
      <c r="B379" s="16" t="s">
        <v>5547</v>
      </c>
      <c r="C379" s="55">
        <v>3.0199999999999999E-5</v>
      </c>
      <c r="D379" s="16" t="s">
        <v>2093</v>
      </c>
      <c r="E379" s="16" t="s">
        <v>5548</v>
      </c>
      <c r="F379" s="16" t="s">
        <v>5549</v>
      </c>
      <c r="G379" s="16" t="s">
        <v>5550</v>
      </c>
      <c r="H379" s="16" t="s">
        <v>5551</v>
      </c>
      <c r="I379" s="16" t="s">
        <v>4601</v>
      </c>
      <c r="J379" s="16" t="s">
        <v>5552</v>
      </c>
      <c r="K379" s="16" t="s">
        <v>3690</v>
      </c>
      <c r="L379" s="16" t="s">
        <v>5553</v>
      </c>
      <c r="M379" s="16" t="s">
        <v>5554</v>
      </c>
      <c r="N379" s="56" t="s">
        <v>5555</v>
      </c>
    </row>
    <row r="380" spans="1:14">
      <c r="A380" s="13" t="s">
        <v>5556</v>
      </c>
      <c r="B380" s="16" t="s">
        <v>5557</v>
      </c>
      <c r="C380" s="55">
        <v>3.0599999999999998E-5</v>
      </c>
      <c r="D380" s="16" t="s">
        <v>2093</v>
      </c>
      <c r="E380" s="16" t="s">
        <v>5558</v>
      </c>
      <c r="F380" s="16" t="s">
        <v>5559</v>
      </c>
      <c r="G380" s="16" t="s">
        <v>5560</v>
      </c>
      <c r="H380" s="16" t="s">
        <v>5561</v>
      </c>
      <c r="I380" s="16" t="s">
        <v>5562</v>
      </c>
      <c r="J380" s="16" t="s">
        <v>5563</v>
      </c>
      <c r="K380" s="16" t="s">
        <v>5033</v>
      </c>
      <c r="L380" s="16" t="s">
        <v>5564</v>
      </c>
      <c r="M380" s="16" t="s">
        <v>5565</v>
      </c>
      <c r="N380" s="56" t="s">
        <v>5566</v>
      </c>
    </row>
    <row r="381" spans="1:14">
      <c r="A381" s="13" t="s">
        <v>5567</v>
      </c>
      <c r="B381" s="16" t="s">
        <v>5568</v>
      </c>
      <c r="C381" s="55">
        <v>3.1300000000000002E-5</v>
      </c>
      <c r="D381" s="16" t="s">
        <v>2093</v>
      </c>
      <c r="E381" s="16" t="s">
        <v>5569</v>
      </c>
      <c r="F381" s="16" t="s">
        <v>5570</v>
      </c>
      <c r="G381" s="16" t="s">
        <v>5571</v>
      </c>
      <c r="H381" s="16" t="s">
        <v>5572</v>
      </c>
      <c r="I381" s="16" t="s">
        <v>5573</v>
      </c>
      <c r="J381" s="16" t="s">
        <v>5574</v>
      </c>
      <c r="K381" s="16" t="s">
        <v>5575</v>
      </c>
      <c r="L381" s="16" t="s">
        <v>5576</v>
      </c>
      <c r="M381" s="16" t="s">
        <v>2926</v>
      </c>
      <c r="N381" s="56" t="s">
        <v>5577</v>
      </c>
    </row>
    <row r="382" spans="1:14">
      <c r="A382" s="13" t="s">
        <v>5578</v>
      </c>
      <c r="B382" s="16" t="s">
        <v>5579</v>
      </c>
      <c r="C382" s="55">
        <v>3.1699999999999998E-5</v>
      </c>
      <c r="D382" s="16" t="s">
        <v>2093</v>
      </c>
      <c r="E382" s="16" t="s">
        <v>3024</v>
      </c>
      <c r="F382" s="16" t="s">
        <v>5580</v>
      </c>
      <c r="G382" s="16" t="s">
        <v>3803</v>
      </c>
      <c r="H382" s="16" t="s">
        <v>5581</v>
      </c>
      <c r="I382" s="16" t="s">
        <v>2108</v>
      </c>
      <c r="J382" s="16" t="s">
        <v>2589</v>
      </c>
      <c r="K382" s="16" t="s">
        <v>2483</v>
      </c>
      <c r="L382" s="16" t="s">
        <v>5582</v>
      </c>
      <c r="M382" s="16" t="s">
        <v>5583</v>
      </c>
      <c r="N382" s="56" t="s">
        <v>2656</v>
      </c>
    </row>
    <row r="383" spans="1:14">
      <c r="A383" s="13" t="s">
        <v>5584</v>
      </c>
      <c r="B383" s="16" t="s">
        <v>5585</v>
      </c>
      <c r="C383" s="55">
        <v>3.2100000000000001E-5</v>
      </c>
      <c r="D383" s="16" t="s">
        <v>2093</v>
      </c>
      <c r="E383" s="16" t="s">
        <v>5586</v>
      </c>
      <c r="F383" s="16" t="s">
        <v>4071</v>
      </c>
      <c r="G383" s="16" t="s">
        <v>5587</v>
      </c>
      <c r="H383" s="16" t="s">
        <v>5588</v>
      </c>
      <c r="I383" s="16" t="s">
        <v>5589</v>
      </c>
      <c r="J383" s="16" t="s">
        <v>3134</v>
      </c>
      <c r="K383" s="16" t="s">
        <v>5590</v>
      </c>
      <c r="L383" s="16" t="s">
        <v>5591</v>
      </c>
      <c r="M383" s="16" t="s">
        <v>5592</v>
      </c>
      <c r="N383" s="56" t="s">
        <v>3017</v>
      </c>
    </row>
    <row r="384" spans="1:14">
      <c r="A384" s="13" t="s">
        <v>5593</v>
      </c>
      <c r="B384" s="16" t="s">
        <v>5594</v>
      </c>
      <c r="C384" s="55">
        <v>3.2100000000000001E-5</v>
      </c>
      <c r="D384" s="16" t="s">
        <v>2093</v>
      </c>
      <c r="E384" s="16" t="s">
        <v>5595</v>
      </c>
      <c r="F384" s="16" t="s">
        <v>4727</v>
      </c>
      <c r="G384" s="16" t="s">
        <v>3721</v>
      </c>
      <c r="H384" s="16" t="s">
        <v>5596</v>
      </c>
      <c r="I384" s="16" t="s">
        <v>5231</v>
      </c>
      <c r="J384" s="16" t="s">
        <v>4814</v>
      </c>
      <c r="K384" s="16" t="s">
        <v>5597</v>
      </c>
      <c r="L384" s="16" t="s">
        <v>5598</v>
      </c>
      <c r="M384" s="16" t="s">
        <v>5599</v>
      </c>
      <c r="N384" s="56" t="s">
        <v>5600</v>
      </c>
    </row>
    <row r="385" spans="1:14">
      <c r="A385" s="13" t="s">
        <v>5601</v>
      </c>
      <c r="B385" s="16" t="s">
        <v>5602</v>
      </c>
      <c r="C385" s="55">
        <v>3.2299999999999999E-5</v>
      </c>
      <c r="D385" s="16" t="s">
        <v>2093</v>
      </c>
      <c r="E385" s="16" t="s">
        <v>5603</v>
      </c>
      <c r="F385" s="16" t="s">
        <v>3617</v>
      </c>
      <c r="G385" s="16" t="s">
        <v>5604</v>
      </c>
      <c r="H385" s="16" t="s">
        <v>2908</v>
      </c>
      <c r="I385" s="16" t="s">
        <v>4591</v>
      </c>
      <c r="J385" s="16" t="s">
        <v>3558</v>
      </c>
      <c r="K385" s="16" t="s">
        <v>5605</v>
      </c>
      <c r="L385" s="16" t="s">
        <v>5606</v>
      </c>
      <c r="M385" s="16" t="s">
        <v>5607</v>
      </c>
      <c r="N385" s="56" t="s">
        <v>5608</v>
      </c>
    </row>
    <row r="386" spans="1:14">
      <c r="A386" s="13" t="s">
        <v>5609</v>
      </c>
      <c r="B386" s="16" t="s">
        <v>5610</v>
      </c>
      <c r="C386" s="55">
        <v>3.2499999999999997E-5</v>
      </c>
      <c r="D386" s="16" t="s">
        <v>2093</v>
      </c>
      <c r="E386" s="16" t="s">
        <v>5611</v>
      </c>
      <c r="F386" s="16" t="s">
        <v>3321</v>
      </c>
      <c r="G386" s="16" t="s">
        <v>5612</v>
      </c>
      <c r="H386" s="16" t="s">
        <v>5613</v>
      </c>
      <c r="I386" s="16" t="s">
        <v>5614</v>
      </c>
      <c r="J386" s="16" t="s">
        <v>5615</v>
      </c>
      <c r="K386" s="16" t="s">
        <v>5616</v>
      </c>
      <c r="L386" s="16" t="s">
        <v>5617</v>
      </c>
      <c r="M386" s="16" t="s">
        <v>5618</v>
      </c>
      <c r="N386" s="56" t="s">
        <v>5074</v>
      </c>
    </row>
    <row r="387" spans="1:14">
      <c r="A387" s="13" t="s">
        <v>5619</v>
      </c>
      <c r="B387" s="16" t="s">
        <v>5620</v>
      </c>
      <c r="C387" s="55">
        <v>3.2799999999999998E-5</v>
      </c>
      <c r="D387" s="16" t="s">
        <v>2093</v>
      </c>
      <c r="E387" s="16" t="s">
        <v>5621</v>
      </c>
      <c r="F387" s="16" t="s">
        <v>4449</v>
      </c>
      <c r="G387" s="16" t="s">
        <v>5622</v>
      </c>
      <c r="H387" s="16" t="s">
        <v>5623</v>
      </c>
      <c r="I387" s="16" t="s">
        <v>5624</v>
      </c>
      <c r="J387" s="16" t="s">
        <v>2473</v>
      </c>
      <c r="K387" s="16" t="s">
        <v>5625</v>
      </c>
      <c r="L387" s="16" t="s">
        <v>5626</v>
      </c>
      <c r="M387" s="16" t="s">
        <v>5627</v>
      </c>
      <c r="N387" s="56" t="s">
        <v>5628</v>
      </c>
    </row>
    <row r="388" spans="1:14">
      <c r="A388" s="13" t="s">
        <v>5629</v>
      </c>
      <c r="B388" s="16" t="s">
        <v>5629</v>
      </c>
      <c r="C388" s="55">
        <v>3.29E-5</v>
      </c>
      <c r="D388" s="16" t="s">
        <v>2093</v>
      </c>
      <c r="E388" s="16" t="s">
        <v>5630</v>
      </c>
      <c r="F388" s="16" t="s">
        <v>5631</v>
      </c>
      <c r="G388" s="16" t="s">
        <v>5632</v>
      </c>
      <c r="H388" s="16" t="s">
        <v>5633</v>
      </c>
      <c r="I388" s="16" t="s">
        <v>5634</v>
      </c>
      <c r="J388" s="16" t="s">
        <v>5635</v>
      </c>
      <c r="K388" s="16" t="s">
        <v>5636</v>
      </c>
      <c r="L388" s="16" t="s">
        <v>5637</v>
      </c>
      <c r="M388" s="16" t="s">
        <v>5638</v>
      </c>
      <c r="N388" s="56" t="s">
        <v>5639</v>
      </c>
    </row>
    <row r="389" spans="1:14">
      <c r="A389" s="13" t="s">
        <v>5640</v>
      </c>
      <c r="B389" s="16" t="s">
        <v>5641</v>
      </c>
      <c r="C389" s="55">
        <v>3.3099999999999998E-5</v>
      </c>
      <c r="D389" s="16" t="s">
        <v>2093</v>
      </c>
      <c r="E389" s="16" t="s">
        <v>5642</v>
      </c>
      <c r="F389" s="16" t="s">
        <v>4809</v>
      </c>
      <c r="G389" s="16" t="s">
        <v>5643</v>
      </c>
      <c r="H389" s="16" t="s">
        <v>5644</v>
      </c>
      <c r="I389" s="16" t="s">
        <v>5645</v>
      </c>
      <c r="J389" s="16" t="s">
        <v>4725</v>
      </c>
      <c r="K389" s="16" t="s">
        <v>5646</v>
      </c>
      <c r="L389" s="16" t="s">
        <v>4223</v>
      </c>
      <c r="M389" s="16" t="s">
        <v>5647</v>
      </c>
      <c r="N389" s="56" t="s">
        <v>5648</v>
      </c>
    </row>
    <row r="390" spans="1:14">
      <c r="A390" s="13" t="s">
        <v>5649</v>
      </c>
      <c r="B390" s="16" t="s">
        <v>5650</v>
      </c>
      <c r="C390" s="55">
        <v>3.3099999999999998E-5</v>
      </c>
      <c r="D390" s="16" t="s">
        <v>2093</v>
      </c>
      <c r="E390" s="16" t="s">
        <v>5651</v>
      </c>
      <c r="F390" s="16" t="s">
        <v>4991</v>
      </c>
      <c r="G390" s="16" t="s">
        <v>5652</v>
      </c>
      <c r="H390" s="16" t="s">
        <v>5653</v>
      </c>
      <c r="I390" s="16" t="s">
        <v>5654</v>
      </c>
      <c r="J390" s="16" t="s">
        <v>5582</v>
      </c>
      <c r="K390" s="16" t="s">
        <v>5655</v>
      </c>
      <c r="L390" s="16" t="s">
        <v>5656</v>
      </c>
      <c r="M390" s="16" t="s">
        <v>3909</v>
      </c>
      <c r="N390" s="56" t="s">
        <v>5657</v>
      </c>
    </row>
    <row r="391" spans="1:14">
      <c r="A391" s="13" t="s">
        <v>5658</v>
      </c>
      <c r="B391" s="16" t="s">
        <v>5659</v>
      </c>
      <c r="C391" s="55">
        <v>3.3599999999999997E-5</v>
      </c>
      <c r="D391" s="16" t="s">
        <v>2093</v>
      </c>
      <c r="E391" s="16" t="s">
        <v>5660</v>
      </c>
      <c r="F391" s="16" t="s">
        <v>5661</v>
      </c>
      <c r="G391" s="16" t="s">
        <v>5662</v>
      </c>
      <c r="H391" s="16" t="s">
        <v>5663</v>
      </c>
      <c r="I391" s="16" t="s">
        <v>5664</v>
      </c>
      <c r="J391" s="16" t="s">
        <v>2908</v>
      </c>
      <c r="K391" s="16" t="s">
        <v>5665</v>
      </c>
      <c r="L391" s="16" t="s">
        <v>5666</v>
      </c>
      <c r="M391" s="16" t="s">
        <v>5051</v>
      </c>
      <c r="N391" s="56" t="s">
        <v>5410</v>
      </c>
    </row>
    <row r="392" spans="1:14">
      <c r="A392" s="13" t="s">
        <v>5667</v>
      </c>
      <c r="B392" s="16" t="s">
        <v>5668</v>
      </c>
      <c r="C392" s="55">
        <v>3.3800000000000002E-5</v>
      </c>
      <c r="D392" s="16" t="s">
        <v>2093</v>
      </c>
      <c r="E392" s="16" t="s">
        <v>5669</v>
      </c>
      <c r="F392" s="16" t="s">
        <v>5670</v>
      </c>
      <c r="G392" s="16" t="s">
        <v>2397</v>
      </c>
      <c r="H392" s="16" t="s">
        <v>5671</v>
      </c>
      <c r="I392" s="16" t="s">
        <v>5672</v>
      </c>
      <c r="J392" s="16" t="s">
        <v>5673</v>
      </c>
      <c r="K392" s="16" t="s">
        <v>5674</v>
      </c>
      <c r="L392" s="16" t="s">
        <v>5675</v>
      </c>
      <c r="M392" s="16" t="s">
        <v>5676</v>
      </c>
      <c r="N392" s="56" t="s">
        <v>5677</v>
      </c>
    </row>
    <row r="393" spans="1:14">
      <c r="A393" s="13" t="s">
        <v>5678</v>
      </c>
      <c r="B393" s="16" t="s">
        <v>5679</v>
      </c>
      <c r="C393" s="55">
        <v>3.3899999999999997E-5</v>
      </c>
      <c r="D393" s="16" t="s">
        <v>2093</v>
      </c>
      <c r="E393" s="16" t="s">
        <v>5680</v>
      </c>
      <c r="F393" s="16" t="s">
        <v>2967</v>
      </c>
      <c r="G393" s="16" t="s">
        <v>5681</v>
      </c>
      <c r="H393" s="16" t="s">
        <v>5682</v>
      </c>
      <c r="I393" s="16" t="s">
        <v>5597</v>
      </c>
      <c r="J393" s="16" t="s">
        <v>5683</v>
      </c>
      <c r="K393" s="16" t="s">
        <v>4187</v>
      </c>
      <c r="L393" s="16" t="s">
        <v>5684</v>
      </c>
      <c r="M393" s="16" t="s">
        <v>4271</v>
      </c>
      <c r="N393" s="56" t="s">
        <v>3660</v>
      </c>
    </row>
    <row r="394" spans="1:14">
      <c r="A394" s="13" t="s">
        <v>5685</v>
      </c>
      <c r="B394" s="16" t="s">
        <v>5686</v>
      </c>
      <c r="C394" s="55">
        <v>3.4100000000000002E-5</v>
      </c>
      <c r="D394" s="16" t="s">
        <v>2093</v>
      </c>
      <c r="E394" s="16" t="s">
        <v>5687</v>
      </c>
      <c r="F394" s="16" t="s">
        <v>5688</v>
      </c>
      <c r="G394" s="16" t="s">
        <v>5689</v>
      </c>
      <c r="H394" s="16" t="s">
        <v>5690</v>
      </c>
      <c r="I394" s="16" t="s">
        <v>5691</v>
      </c>
      <c r="J394" s="16" t="s">
        <v>5692</v>
      </c>
      <c r="K394" s="16" t="s">
        <v>5693</v>
      </c>
      <c r="L394" s="16" t="s">
        <v>3213</v>
      </c>
      <c r="M394" s="16" t="s">
        <v>5694</v>
      </c>
      <c r="N394" s="56" t="s">
        <v>3888</v>
      </c>
    </row>
    <row r="395" spans="1:14">
      <c r="A395" s="13" t="s">
        <v>5712</v>
      </c>
      <c r="B395" s="16" t="s">
        <v>5713</v>
      </c>
      <c r="C395" s="55">
        <v>3.4199999999999998E-5</v>
      </c>
      <c r="D395" s="16" t="s">
        <v>2093</v>
      </c>
      <c r="E395" s="16" t="s">
        <v>5714</v>
      </c>
      <c r="F395" s="16" t="s">
        <v>5715</v>
      </c>
      <c r="G395" s="16" t="s">
        <v>3654</v>
      </c>
      <c r="H395" s="16" t="s">
        <v>5716</v>
      </c>
      <c r="I395" s="16" t="s">
        <v>5717</v>
      </c>
      <c r="J395" s="16" t="s">
        <v>2926</v>
      </c>
      <c r="K395" s="16" t="s">
        <v>5718</v>
      </c>
      <c r="L395" s="16" t="s">
        <v>5719</v>
      </c>
      <c r="M395" s="16" t="s">
        <v>5676</v>
      </c>
      <c r="N395" s="56" t="s">
        <v>5720</v>
      </c>
    </row>
    <row r="396" spans="1:14">
      <c r="A396" s="13" t="s">
        <v>5721</v>
      </c>
      <c r="B396" s="16" t="s">
        <v>5722</v>
      </c>
      <c r="C396" s="55">
        <v>3.4199999999999998E-5</v>
      </c>
      <c r="D396" s="16" t="s">
        <v>2093</v>
      </c>
      <c r="E396" s="16" t="s">
        <v>5388</v>
      </c>
      <c r="F396" s="16" t="s">
        <v>5723</v>
      </c>
      <c r="G396" s="16" t="s">
        <v>5724</v>
      </c>
      <c r="H396" s="16" t="s">
        <v>5725</v>
      </c>
      <c r="I396" s="16" t="s">
        <v>4074</v>
      </c>
      <c r="J396" s="16" t="s">
        <v>5726</v>
      </c>
      <c r="K396" s="16" t="s">
        <v>5727</v>
      </c>
      <c r="L396" s="16" t="s">
        <v>5728</v>
      </c>
      <c r="M396" s="16" t="s">
        <v>3679</v>
      </c>
      <c r="N396" s="56" t="s">
        <v>5729</v>
      </c>
    </row>
    <row r="397" spans="1:14">
      <c r="A397" s="13" t="s">
        <v>5695</v>
      </c>
      <c r="B397" s="16" t="s">
        <v>5696</v>
      </c>
      <c r="C397" s="55">
        <v>3.4199999999999998E-5</v>
      </c>
      <c r="D397" s="16" t="s">
        <v>2093</v>
      </c>
      <c r="E397" s="16" t="s">
        <v>2370</v>
      </c>
      <c r="F397" s="16" t="s">
        <v>5697</v>
      </c>
      <c r="G397" s="16" t="s">
        <v>4976</v>
      </c>
      <c r="H397" s="16" t="s">
        <v>5698</v>
      </c>
      <c r="I397" s="16" t="s">
        <v>5699</v>
      </c>
      <c r="J397" s="16" t="s">
        <v>5700</v>
      </c>
      <c r="K397" s="16" t="s">
        <v>4186</v>
      </c>
      <c r="L397" s="16" t="s">
        <v>3071</v>
      </c>
      <c r="M397" s="16" t="s">
        <v>5701</v>
      </c>
      <c r="N397" s="56" t="s">
        <v>5702</v>
      </c>
    </row>
    <row r="398" spans="1:14">
      <c r="A398" s="13" t="s">
        <v>5710</v>
      </c>
      <c r="B398" s="16" t="s">
        <v>5711</v>
      </c>
      <c r="C398" s="55">
        <v>3.4199999999999998E-5</v>
      </c>
      <c r="D398" s="16" t="s">
        <v>2093</v>
      </c>
      <c r="E398" s="16" t="s">
        <v>5705</v>
      </c>
      <c r="F398" s="16" t="s">
        <v>2406</v>
      </c>
      <c r="G398" s="16" t="s">
        <v>2429</v>
      </c>
      <c r="H398" s="16" t="s">
        <v>2696</v>
      </c>
      <c r="I398" s="16" t="s">
        <v>3091</v>
      </c>
      <c r="J398" s="16" t="s">
        <v>5706</v>
      </c>
      <c r="K398" s="16" t="s">
        <v>2329</v>
      </c>
      <c r="L398" s="16" t="s">
        <v>5707</v>
      </c>
      <c r="M398" s="16" t="s">
        <v>5708</v>
      </c>
      <c r="N398" s="56" t="s">
        <v>5709</v>
      </c>
    </row>
    <row r="399" spans="1:14">
      <c r="A399" s="13" t="s">
        <v>5703</v>
      </c>
      <c r="B399" s="16" t="s">
        <v>5704</v>
      </c>
      <c r="C399" s="55">
        <v>3.4199999999999998E-5</v>
      </c>
      <c r="D399" s="16" t="s">
        <v>2093</v>
      </c>
      <c r="E399" s="16" t="s">
        <v>5705</v>
      </c>
      <c r="F399" s="16" t="s">
        <v>2406</v>
      </c>
      <c r="G399" s="16" t="s">
        <v>2429</v>
      </c>
      <c r="H399" s="16" t="s">
        <v>2696</v>
      </c>
      <c r="I399" s="16" t="s">
        <v>3091</v>
      </c>
      <c r="J399" s="16" t="s">
        <v>5706</v>
      </c>
      <c r="K399" s="16" t="s">
        <v>2329</v>
      </c>
      <c r="L399" s="16" t="s">
        <v>5707</v>
      </c>
      <c r="M399" s="16" t="s">
        <v>5708</v>
      </c>
      <c r="N399" s="56" t="s">
        <v>5709</v>
      </c>
    </row>
    <row r="400" spans="1:14">
      <c r="A400" s="13" t="s">
        <v>5730</v>
      </c>
      <c r="B400" s="16" t="s">
        <v>5731</v>
      </c>
      <c r="C400" s="55">
        <v>3.4700000000000003E-5</v>
      </c>
      <c r="D400" s="16" t="s">
        <v>2093</v>
      </c>
      <c r="E400" s="16" t="s">
        <v>5732</v>
      </c>
      <c r="F400" s="16" t="s">
        <v>5733</v>
      </c>
      <c r="G400" s="16" t="s">
        <v>4275</v>
      </c>
      <c r="H400" s="16" t="s">
        <v>5734</v>
      </c>
      <c r="I400" s="16" t="s">
        <v>5735</v>
      </c>
      <c r="J400" s="16" t="s">
        <v>5736</v>
      </c>
      <c r="K400" s="16" t="s">
        <v>5737</v>
      </c>
      <c r="L400" s="16" t="s">
        <v>5738</v>
      </c>
      <c r="M400" s="16" t="s">
        <v>2373</v>
      </c>
      <c r="N400" s="56" t="s">
        <v>2376</v>
      </c>
    </row>
    <row r="401" spans="1:14">
      <c r="A401" s="13" t="s">
        <v>5739</v>
      </c>
      <c r="B401" s="16" t="s">
        <v>5740</v>
      </c>
      <c r="C401" s="55">
        <v>3.5299999999999997E-5</v>
      </c>
      <c r="D401" s="16" t="s">
        <v>2093</v>
      </c>
      <c r="E401" s="16" t="s">
        <v>5741</v>
      </c>
      <c r="F401" s="16" t="s">
        <v>3017</v>
      </c>
      <c r="G401" s="16" t="s">
        <v>2302</v>
      </c>
      <c r="H401" s="16" t="s">
        <v>5681</v>
      </c>
      <c r="I401" s="16" t="s">
        <v>5742</v>
      </c>
      <c r="J401" s="16" t="s">
        <v>5743</v>
      </c>
      <c r="K401" s="16" t="s">
        <v>5744</v>
      </c>
      <c r="L401" s="16" t="s">
        <v>5745</v>
      </c>
      <c r="M401" s="16" t="s">
        <v>2764</v>
      </c>
      <c r="N401" s="56" t="s">
        <v>5746</v>
      </c>
    </row>
    <row r="402" spans="1:14">
      <c r="A402" s="13" t="s">
        <v>5747</v>
      </c>
      <c r="B402" s="16" t="s">
        <v>5748</v>
      </c>
      <c r="C402" s="55">
        <v>3.5299999999999997E-5</v>
      </c>
      <c r="D402" s="16" t="s">
        <v>2093</v>
      </c>
      <c r="E402" s="16" t="s">
        <v>5749</v>
      </c>
      <c r="F402" s="16" t="s">
        <v>3820</v>
      </c>
      <c r="G402" s="16" t="s">
        <v>5750</v>
      </c>
      <c r="H402" s="16" t="s">
        <v>5751</v>
      </c>
      <c r="I402" s="16" t="s">
        <v>2134</v>
      </c>
      <c r="J402" s="16" t="s">
        <v>5752</v>
      </c>
      <c r="K402" s="16" t="s">
        <v>4804</v>
      </c>
      <c r="L402" s="16" t="s">
        <v>5753</v>
      </c>
      <c r="M402" s="16" t="s">
        <v>2488</v>
      </c>
      <c r="N402" s="56" t="s">
        <v>3912</v>
      </c>
    </row>
    <row r="403" spans="1:14">
      <c r="A403" s="13" t="s">
        <v>5754</v>
      </c>
      <c r="B403" s="16" t="s">
        <v>5755</v>
      </c>
      <c r="C403" s="55">
        <v>3.5599999999999998E-5</v>
      </c>
      <c r="D403" s="16" t="s">
        <v>2093</v>
      </c>
      <c r="E403" s="16" t="s">
        <v>5756</v>
      </c>
      <c r="F403" s="16" t="s">
        <v>4471</v>
      </c>
      <c r="G403" s="16" t="s">
        <v>3815</v>
      </c>
      <c r="H403" s="16" t="s">
        <v>5757</v>
      </c>
      <c r="I403" s="16" t="s">
        <v>3212</v>
      </c>
      <c r="J403" s="16" t="s">
        <v>5758</v>
      </c>
      <c r="K403" s="16" t="s">
        <v>2692</v>
      </c>
      <c r="L403" s="16" t="s">
        <v>5759</v>
      </c>
      <c r="M403" s="16" t="s">
        <v>5760</v>
      </c>
      <c r="N403" s="56" t="s">
        <v>5761</v>
      </c>
    </row>
    <row r="404" spans="1:14">
      <c r="A404" s="13" t="s">
        <v>5762</v>
      </c>
      <c r="B404" s="16" t="s">
        <v>5763</v>
      </c>
      <c r="C404" s="55">
        <v>3.57E-5</v>
      </c>
      <c r="D404" s="16" t="s">
        <v>2093</v>
      </c>
      <c r="E404" s="16" t="s">
        <v>5764</v>
      </c>
      <c r="F404" s="16" t="s">
        <v>5765</v>
      </c>
      <c r="G404" s="16" t="s">
        <v>5766</v>
      </c>
      <c r="H404" s="16" t="s">
        <v>5767</v>
      </c>
      <c r="I404" s="16" t="s">
        <v>5768</v>
      </c>
      <c r="J404" s="16" t="s">
        <v>5769</v>
      </c>
      <c r="K404" s="16" t="s">
        <v>3520</v>
      </c>
      <c r="L404" s="16" t="s">
        <v>5770</v>
      </c>
      <c r="M404" s="16" t="s">
        <v>5771</v>
      </c>
      <c r="N404" s="56" t="s">
        <v>5772</v>
      </c>
    </row>
    <row r="405" spans="1:14">
      <c r="A405" s="13" t="s">
        <v>5773</v>
      </c>
      <c r="B405" s="16" t="s">
        <v>5774</v>
      </c>
      <c r="C405" s="55">
        <v>3.5800000000000003E-5</v>
      </c>
      <c r="D405" s="16" t="s">
        <v>2093</v>
      </c>
      <c r="E405" s="16" t="s">
        <v>4727</v>
      </c>
      <c r="F405" s="16" t="s">
        <v>4955</v>
      </c>
      <c r="G405" s="16" t="s">
        <v>5775</v>
      </c>
      <c r="H405" s="16" t="s">
        <v>2457</v>
      </c>
      <c r="I405" s="16" t="s">
        <v>3231</v>
      </c>
      <c r="J405" s="16" t="s">
        <v>4960</v>
      </c>
      <c r="K405" s="16" t="s">
        <v>5776</v>
      </c>
      <c r="L405" s="16" t="s">
        <v>5777</v>
      </c>
      <c r="M405" s="16" t="s">
        <v>5778</v>
      </c>
      <c r="N405" s="56" t="s">
        <v>5779</v>
      </c>
    </row>
    <row r="406" spans="1:14">
      <c r="A406" s="13" t="s">
        <v>5780</v>
      </c>
      <c r="B406" s="16" t="s">
        <v>5780</v>
      </c>
      <c r="C406" s="55">
        <v>3.6100000000000003E-5</v>
      </c>
      <c r="D406" s="16" t="s">
        <v>2093</v>
      </c>
      <c r="E406" s="16" t="s">
        <v>5781</v>
      </c>
      <c r="F406" s="16" t="s">
        <v>3614</v>
      </c>
      <c r="G406" s="16" t="s">
        <v>5782</v>
      </c>
      <c r="H406" s="16" t="s">
        <v>5783</v>
      </c>
      <c r="I406" s="16" t="s">
        <v>5784</v>
      </c>
      <c r="J406" s="16" t="s">
        <v>5785</v>
      </c>
      <c r="K406" s="16" t="s">
        <v>5662</v>
      </c>
      <c r="L406" s="16" t="s">
        <v>3616</v>
      </c>
      <c r="M406" s="16" t="s">
        <v>3554</v>
      </c>
      <c r="N406" s="56" t="s">
        <v>2653</v>
      </c>
    </row>
    <row r="407" spans="1:14">
      <c r="A407" s="13" t="s">
        <v>5786</v>
      </c>
      <c r="B407" s="16" t="s">
        <v>5787</v>
      </c>
      <c r="C407" s="55">
        <v>3.6900000000000002E-5</v>
      </c>
      <c r="D407" s="16" t="s">
        <v>2093</v>
      </c>
      <c r="E407" s="16" t="s">
        <v>5788</v>
      </c>
      <c r="F407" s="16" t="s">
        <v>5789</v>
      </c>
      <c r="G407" s="16" t="s">
        <v>5790</v>
      </c>
      <c r="H407" s="16" t="s">
        <v>5791</v>
      </c>
      <c r="I407" s="16" t="s">
        <v>5792</v>
      </c>
      <c r="J407" s="16" t="s">
        <v>2626</v>
      </c>
      <c r="K407" s="16" t="s">
        <v>5793</v>
      </c>
      <c r="L407" s="16" t="s">
        <v>5794</v>
      </c>
      <c r="M407" s="16" t="s">
        <v>5795</v>
      </c>
      <c r="N407" s="56" t="s">
        <v>5796</v>
      </c>
    </row>
    <row r="408" spans="1:14">
      <c r="A408" s="13" t="s">
        <v>5797</v>
      </c>
      <c r="B408" s="16" t="s">
        <v>5798</v>
      </c>
      <c r="C408" s="55">
        <v>3.7200000000000003E-5</v>
      </c>
      <c r="D408" s="16" t="s">
        <v>2093</v>
      </c>
      <c r="E408" s="16" t="s">
        <v>3735</v>
      </c>
      <c r="F408" s="16" t="s">
        <v>5799</v>
      </c>
      <c r="G408" s="16" t="s">
        <v>5800</v>
      </c>
      <c r="H408" s="16" t="s">
        <v>5801</v>
      </c>
      <c r="I408" s="16" t="s">
        <v>5802</v>
      </c>
      <c r="J408" s="16" t="s">
        <v>5803</v>
      </c>
      <c r="K408" s="16" t="s">
        <v>5804</v>
      </c>
      <c r="L408" s="16" t="s">
        <v>5805</v>
      </c>
      <c r="M408" s="16" t="s">
        <v>5806</v>
      </c>
      <c r="N408" s="56" t="s">
        <v>5807</v>
      </c>
    </row>
    <row r="409" spans="1:14">
      <c r="A409" s="13" t="s">
        <v>5808</v>
      </c>
      <c r="B409" s="16" t="s">
        <v>5809</v>
      </c>
      <c r="C409" s="55">
        <v>3.7200000000000003E-5</v>
      </c>
      <c r="D409" s="16" t="s">
        <v>2093</v>
      </c>
      <c r="E409" s="16" t="s">
        <v>5810</v>
      </c>
      <c r="F409" s="16" t="s">
        <v>5811</v>
      </c>
      <c r="G409" s="16" t="s">
        <v>5812</v>
      </c>
      <c r="H409" s="16" t="s">
        <v>5813</v>
      </c>
      <c r="I409" s="16" t="s">
        <v>5814</v>
      </c>
      <c r="J409" s="16" t="s">
        <v>5815</v>
      </c>
      <c r="K409" s="16" t="s">
        <v>5816</v>
      </c>
      <c r="L409" s="16" t="s">
        <v>4885</v>
      </c>
      <c r="M409" s="16" t="s">
        <v>5817</v>
      </c>
      <c r="N409" s="56" t="s">
        <v>5818</v>
      </c>
    </row>
    <row r="410" spans="1:14">
      <c r="A410" s="13" t="s">
        <v>5819</v>
      </c>
      <c r="B410" s="16" t="s">
        <v>5820</v>
      </c>
      <c r="C410" s="55">
        <v>3.7599999999999999E-5</v>
      </c>
      <c r="D410" s="16" t="s">
        <v>2093</v>
      </c>
      <c r="E410" s="16" t="s">
        <v>3791</v>
      </c>
      <c r="F410" s="16" t="s">
        <v>5821</v>
      </c>
      <c r="G410" s="16" t="s">
        <v>2455</v>
      </c>
      <c r="H410" s="16" t="s">
        <v>5822</v>
      </c>
      <c r="I410" s="16" t="s">
        <v>5823</v>
      </c>
      <c r="J410" s="16" t="s">
        <v>5824</v>
      </c>
      <c r="K410" s="16" t="s">
        <v>5825</v>
      </c>
      <c r="L410" s="16" t="s">
        <v>5826</v>
      </c>
      <c r="M410" s="16" t="s">
        <v>4980</v>
      </c>
      <c r="N410" s="56" t="s">
        <v>5121</v>
      </c>
    </row>
    <row r="411" spans="1:14">
      <c r="A411" s="13" t="s">
        <v>5827</v>
      </c>
      <c r="B411" s="16" t="s">
        <v>5828</v>
      </c>
      <c r="C411" s="55">
        <v>3.79E-5</v>
      </c>
      <c r="D411" s="16" t="s">
        <v>2093</v>
      </c>
      <c r="E411" s="16" t="s">
        <v>5829</v>
      </c>
      <c r="F411" s="16" t="s">
        <v>3855</v>
      </c>
      <c r="G411" s="16" t="s">
        <v>5830</v>
      </c>
      <c r="H411" s="16" t="s">
        <v>5831</v>
      </c>
      <c r="I411" s="16" t="s">
        <v>5832</v>
      </c>
      <c r="J411" s="16" t="s">
        <v>5833</v>
      </c>
      <c r="K411" s="16" t="s">
        <v>5834</v>
      </c>
      <c r="L411" s="16" t="s">
        <v>5835</v>
      </c>
      <c r="M411" s="16" t="s">
        <v>5836</v>
      </c>
      <c r="N411" s="56" t="s">
        <v>5837</v>
      </c>
    </row>
    <row r="412" spans="1:14">
      <c r="A412" s="13" t="s">
        <v>5838</v>
      </c>
      <c r="B412" s="16" t="s">
        <v>5839</v>
      </c>
      <c r="C412" s="55">
        <v>3.82E-5</v>
      </c>
      <c r="D412" s="16" t="s">
        <v>2093</v>
      </c>
      <c r="E412" s="16" t="s">
        <v>5840</v>
      </c>
      <c r="F412" s="16" t="s">
        <v>5841</v>
      </c>
      <c r="G412" s="16" t="s">
        <v>5842</v>
      </c>
      <c r="H412" s="16" t="s">
        <v>5843</v>
      </c>
      <c r="I412" s="16" t="s">
        <v>5844</v>
      </c>
      <c r="J412" s="16" t="s">
        <v>5845</v>
      </c>
      <c r="K412" s="16" t="s">
        <v>5846</v>
      </c>
      <c r="L412" s="16" t="s">
        <v>5847</v>
      </c>
      <c r="M412" s="16" t="s">
        <v>5848</v>
      </c>
      <c r="N412" s="56" t="s">
        <v>5849</v>
      </c>
    </row>
    <row r="413" spans="1:14">
      <c r="A413" s="13" t="s">
        <v>5850</v>
      </c>
      <c r="B413" s="16" t="s">
        <v>5851</v>
      </c>
      <c r="C413" s="55">
        <v>3.8300000000000003E-5</v>
      </c>
      <c r="D413" s="16" t="s">
        <v>2093</v>
      </c>
      <c r="E413" s="16" t="s">
        <v>5852</v>
      </c>
      <c r="F413" s="16" t="s">
        <v>5853</v>
      </c>
      <c r="G413" s="16" t="s">
        <v>5854</v>
      </c>
      <c r="H413" s="16" t="s">
        <v>5855</v>
      </c>
      <c r="I413" s="16" t="s">
        <v>5856</v>
      </c>
      <c r="J413" s="16" t="s">
        <v>5857</v>
      </c>
      <c r="K413" s="16" t="s">
        <v>5858</v>
      </c>
      <c r="L413" s="16" t="s">
        <v>5859</v>
      </c>
      <c r="M413" s="16" t="s">
        <v>5860</v>
      </c>
      <c r="N413" s="56" t="s">
        <v>5861</v>
      </c>
    </row>
    <row r="414" spans="1:14">
      <c r="A414" s="13" t="s">
        <v>5862</v>
      </c>
      <c r="B414" s="16" t="s">
        <v>5863</v>
      </c>
      <c r="C414" s="55">
        <v>3.8800000000000001E-5</v>
      </c>
      <c r="D414" s="16" t="s">
        <v>2093</v>
      </c>
      <c r="E414" s="16" t="s">
        <v>5864</v>
      </c>
      <c r="F414" s="16" t="s">
        <v>5865</v>
      </c>
      <c r="G414" s="16" t="s">
        <v>5866</v>
      </c>
      <c r="H414" s="16" t="s">
        <v>2936</v>
      </c>
      <c r="I414" s="16" t="s">
        <v>5867</v>
      </c>
      <c r="J414" s="16" t="s">
        <v>2736</v>
      </c>
      <c r="K414" s="16" t="s">
        <v>4074</v>
      </c>
      <c r="L414" s="16" t="s">
        <v>5698</v>
      </c>
      <c r="M414" s="16" t="s">
        <v>3153</v>
      </c>
      <c r="N414" s="56" t="s">
        <v>5868</v>
      </c>
    </row>
    <row r="415" spans="1:14">
      <c r="A415" s="13" t="s">
        <v>5869</v>
      </c>
      <c r="B415" s="16" t="s">
        <v>5870</v>
      </c>
      <c r="C415" s="55">
        <v>3.9199999999999997E-5</v>
      </c>
      <c r="D415" s="16" t="s">
        <v>2093</v>
      </c>
      <c r="E415" s="16" t="s">
        <v>4014</v>
      </c>
      <c r="F415" s="16" t="s">
        <v>4309</v>
      </c>
      <c r="G415" s="16" t="s">
        <v>5871</v>
      </c>
      <c r="H415" s="16" t="s">
        <v>5872</v>
      </c>
      <c r="I415" s="16" t="s">
        <v>5873</v>
      </c>
      <c r="J415" s="16" t="s">
        <v>3139</v>
      </c>
      <c r="K415" s="16" t="s">
        <v>2441</v>
      </c>
      <c r="L415" s="16" t="s">
        <v>5874</v>
      </c>
      <c r="M415" s="16" t="s">
        <v>5875</v>
      </c>
      <c r="N415" s="56" t="s">
        <v>5876</v>
      </c>
    </row>
    <row r="416" spans="1:14">
      <c r="A416" s="13" t="s">
        <v>5877</v>
      </c>
      <c r="B416" s="16" t="s">
        <v>5878</v>
      </c>
      <c r="C416" s="55">
        <v>4.0000000000000003E-5</v>
      </c>
      <c r="D416" s="16" t="s">
        <v>2093</v>
      </c>
      <c r="E416" s="16" t="s">
        <v>5879</v>
      </c>
      <c r="F416" s="16" t="s">
        <v>5880</v>
      </c>
      <c r="G416" s="16" t="s">
        <v>5881</v>
      </c>
      <c r="H416" s="16" t="s">
        <v>5882</v>
      </c>
      <c r="I416" s="16" t="s">
        <v>5883</v>
      </c>
      <c r="J416" s="16" t="s">
        <v>5884</v>
      </c>
      <c r="K416" s="16" t="s">
        <v>5885</v>
      </c>
      <c r="L416" s="16" t="s">
        <v>2948</v>
      </c>
      <c r="M416" s="16" t="s">
        <v>5886</v>
      </c>
      <c r="N416" s="56" t="s">
        <v>5887</v>
      </c>
    </row>
    <row r="417" spans="1:14">
      <c r="A417" s="13" t="s">
        <v>5888</v>
      </c>
      <c r="B417" s="16" t="s">
        <v>5889</v>
      </c>
      <c r="C417" s="55">
        <v>4.0800000000000002E-5</v>
      </c>
      <c r="D417" s="16" t="s">
        <v>2093</v>
      </c>
      <c r="E417" s="16" t="s">
        <v>2634</v>
      </c>
      <c r="F417" s="16" t="s">
        <v>5588</v>
      </c>
      <c r="G417" s="16" t="s">
        <v>3135</v>
      </c>
      <c r="H417" s="16" t="s">
        <v>2802</v>
      </c>
      <c r="I417" s="16" t="s">
        <v>5438</v>
      </c>
      <c r="J417" s="16" t="s">
        <v>5890</v>
      </c>
      <c r="K417" s="16" t="s">
        <v>3261</v>
      </c>
      <c r="L417" s="16" t="s">
        <v>5891</v>
      </c>
      <c r="M417" s="16" t="s">
        <v>5892</v>
      </c>
      <c r="N417" s="56" t="s">
        <v>4254</v>
      </c>
    </row>
    <row r="418" spans="1:14">
      <c r="A418" s="13" t="s">
        <v>5893</v>
      </c>
      <c r="B418" s="16" t="s">
        <v>5894</v>
      </c>
      <c r="C418" s="55">
        <v>4.3099999999999997E-5</v>
      </c>
      <c r="D418" s="16" t="s">
        <v>2093</v>
      </c>
      <c r="E418" s="16" t="s">
        <v>5895</v>
      </c>
      <c r="F418" s="16" t="s">
        <v>5499</v>
      </c>
      <c r="G418" s="16" t="s">
        <v>5896</v>
      </c>
      <c r="H418" s="16" t="s">
        <v>2912</v>
      </c>
      <c r="I418" s="16" t="s">
        <v>3855</v>
      </c>
      <c r="J418" s="16" t="s">
        <v>5897</v>
      </c>
      <c r="K418" s="16" t="s">
        <v>3257</v>
      </c>
      <c r="L418" s="16" t="s">
        <v>5503</v>
      </c>
      <c r="M418" s="16" t="s">
        <v>5898</v>
      </c>
      <c r="N418" s="56" t="s">
        <v>5899</v>
      </c>
    </row>
    <row r="419" spans="1:14">
      <c r="A419" s="13" t="s">
        <v>5900</v>
      </c>
      <c r="B419" s="16" t="s">
        <v>5901</v>
      </c>
      <c r="C419" s="55">
        <v>4.3300000000000002E-5</v>
      </c>
      <c r="D419" s="16" t="s">
        <v>2093</v>
      </c>
      <c r="E419" s="16" t="s">
        <v>5902</v>
      </c>
      <c r="F419" s="16" t="s">
        <v>5903</v>
      </c>
      <c r="G419" s="16" t="s">
        <v>5232</v>
      </c>
      <c r="H419" s="16" t="s">
        <v>5502</v>
      </c>
      <c r="I419" s="16" t="s">
        <v>2696</v>
      </c>
      <c r="J419" s="16" t="s">
        <v>5904</v>
      </c>
      <c r="K419" s="16" t="s">
        <v>5905</v>
      </c>
      <c r="L419" s="16" t="s">
        <v>5906</v>
      </c>
      <c r="M419" s="16" t="s">
        <v>3091</v>
      </c>
      <c r="N419" s="56" t="s">
        <v>5907</v>
      </c>
    </row>
    <row r="420" spans="1:14">
      <c r="A420" s="13" t="s">
        <v>5914</v>
      </c>
      <c r="B420" s="16" t="s">
        <v>5915</v>
      </c>
      <c r="C420" s="55">
        <v>4.3300000000000002E-5</v>
      </c>
      <c r="D420" s="16" t="s">
        <v>2093</v>
      </c>
      <c r="E420" s="16" t="s">
        <v>5902</v>
      </c>
      <c r="F420" s="16" t="s">
        <v>5903</v>
      </c>
      <c r="G420" s="16" t="s">
        <v>5232</v>
      </c>
      <c r="H420" s="16" t="s">
        <v>5502</v>
      </c>
      <c r="I420" s="16" t="s">
        <v>2696</v>
      </c>
      <c r="J420" s="16" t="s">
        <v>5904</v>
      </c>
      <c r="K420" s="16" t="s">
        <v>5905</v>
      </c>
      <c r="L420" s="16" t="s">
        <v>5906</v>
      </c>
      <c r="M420" s="16" t="s">
        <v>3091</v>
      </c>
      <c r="N420" s="56" t="s">
        <v>5907</v>
      </c>
    </row>
    <row r="421" spans="1:14">
      <c r="A421" s="13" t="s">
        <v>5912</v>
      </c>
      <c r="B421" s="16" t="s">
        <v>5913</v>
      </c>
      <c r="C421" s="55">
        <v>4.3300000000000002E-5</v>
      </c>
      <c r="D421" s="16" t="s">
        <v>2093</v>
      </c>
      <c r="E421" s="16" t="s">
        <v>5902</v>
      </c>
      <c r="F421" s="16" t="s">
        <v>5903</v>
      </c>
      <c r="G421" s="16" t="s">
        <v>5232</v>
      </c>
      <c r="H421" s="16" t="s">
        <v>5502</v>
      </c>
      <c r="I421" s="16" t="s">
        <v>2696</v>
      </c>
      <c r="J421" s="16" t="s">
        <v>5904</v>
      </c>
      <c r="K421" s="16" t="s">
        <v>5905</v>
      </c>
      <c r="L421" s="16" t="s">
        <v>5906</v>
      </c>
      <c r="M421" s="16" t="s">
        <v>3091</v>
      </c>
      <c r="N421" s="56" t="s">
        <v>5907</v>
      </c>
    </row>
    <row r="422" spans="1:14">
      <c r="A422" s="13" t="s">
        <v>5916</v>
      </c>
      <c r="B422" s="16" t="s">
        <v>5917</v>
      </c>
      <c r="C422" s="55">
        <v>4.3300000000000002E-5</v>
      </c>
      <c r="D422" s="16" t="s">
        <v>2093</v>
      </c>
      <c r="E422" s="16" t="s">
        <v>5902</v>
      </c>
      <c r="F422" s="16" t="s">
        <v>5903</v>
      </c>
      <c r="G422" s="16" t="s">
        <v>5232</v>
      </c>
      <c r="H422" s="16" t="s">
        <v>5502</v>
      </c>
      <c r="I422" s="16" t="s">
        <v>2696</v>
      </c>
      <c r="J422" s="16" t="s">
        <v>5904</v>
      </c>
      <c r="K422" s="16" t="s">
        <v>5905</v>
      </c>
      <c r="L422" s="16" t="s">
        <v>5906</v>
      </c>
      <c r="M422" s="16" t="s">
        <v>3091</v>
      </c>
      <c r="N422" s="56" t="s">
        <v>5907</v>
      </c>
    </row>
    <row r="423" spans="1:14">
      <c r="A423" s="13" t="s">
        <v>5918</v>
      </c>
      <c r="B423" s="16" t="s">
        <v>5919</v>
      </c>
      <c r="C423" s="55">
        <v>4.3300000000000002E-5</v>
      </c>
      <c r="D423" s="16" t="s">
        <v>2093</v>
      </c>
      <c r="E423" s="16" t="s">
        <v>5902</v>
      </c>
      <c r="F423" s="16" t="s">
        <v>5903</v>
      </c>
      <c r="G423" s="16" t="s">
        <v>5232</v>
      </c>
      <c r="H423" s="16" t="s">
        <v>5502</v>
      </c>
      <c r="I423" s="16" t="s">
        <v>2696</v>
      </c>
      <c r="J423" s="16" t="s">
        <v>5904</v>
      </c>
      <c r="K423" s="16" t="s">
        <v>5905</v>
      </c>
      <c r="L423" s="16" t="s">
        <v>5906</v>
      </c>
      <c r="M423" s="16" t="s">
        <v>3091</v>
      </c>
      <c r="N423" s="56" t="s">
        <v>5907</v>
      </c>
    </row>
    <row r="424" spans="1:14">
      <c r="A424" s="13" t="s">
        <v>5922</v>
      </c>
      <c r="B424" s="16" t="s">
        <v>5923</v>
      </c>
      <c r="C424" s="55">
        <v>4.3300000000000002E-5</v>
      </c>
      <c r="D424" s="16" t="s">
        <v>2093</v>
      </c>
      <c r="E424" s="16" t="s">
        <v>5902</v>
      </c>
      <c r="F424" s="16" t="s">
        <v>5903</v>
      </c>
      <c r="G424" s="16" t="s">
        <v>5232</v>
      </c>
      <c r="H424" s="16" t="s">
        <v>5502</v>
      </c>
      <c r="I424" s="16" t="s">
        <v>2696</v>
      </c>
      <c r="J424" s="16" t="s">
        <v>5904</v>
      </c>
      <c r="K424" s="16" t="s">
        <v>5905</v>
      </c>
      <c r="L424" s="16" t="s">
        <v>5906</v>
      </c>
      <c r="M424" s="16" t="s">
        <v>3091</v>
      </c>
      <c r="N424" s="56" t="s">
        <v>5907</v>
      </c>
    </row>
    <row r="425" spans="1:14">
      <c r="A425" s="13" t="s">
        <v>5920</v>
      </c>
      <c r="B425" s="16" t="s">
        <v>5921</v>
      </c>
      <c r="C425" s="55">
        <v>4.3300000000000002E-5</v>
      </c>
      <c r="D425" s="16" t="s">
        <v>2093</v>
      </c>
      <c r="E425" s="16" t="s">
        <v>5902</v>
      </c>
      <c r="F425" s="16" t="s">
        <v>5903</v>
      </c>
      <c r="G425" s="16" t="s">
        <v>5232</v>
      </c>
      <c r="H425" s="16" t="s">
        <v>5502</v>
      </c>
      <c r="I425" s="16" t="s">
        <v>2696</v>
      </c>
      <c r="J425" s="16" t="s">
        <v>5904</v>
      </c>
      <c r="K425" s="16" t="s">
        <v>5905</v>
      </c>
      <c r="L425" s="16" t="s">
        <v>5906</v>
      </c>
      <c r="M425" s="16" t="s">
        <v>3091</v>
      </c>
      <c r="N425" s="56" t="s">
        <v>5907</v>
      </c>
    </row>
    <row r="426" spans="1:14">
      <c r="A426" s="13" t="s">
        <v>5910</v>
      </c>
      <c r="B426" s="16" t="s">
        <v>5911</v>
      </c>
      <c r="C426" s="55">
        <v>4.3300000000000002E-5</v>
      </c>
      <c r="D426" s="16" t="s">
        <v>2093</v>
      </c>
      <c r="E426" s="16" t="s">
        <v>5902</v>
      </c>
      <c r="F426" s="16" t="s">
        <v>5903</v>
      </c>
      <c r="G426" s="16" t="s">
        <v>5232</v>
      </c>
      <c r="H426" s="16" t="s">
        <v>5502</v>
      </c>
      <c r="I426" s="16" t="s">
        <v>2696</v>
      </c>
      <c r="J426" s="16" t="s">
        <v>5904</v>
      </c>
      <c r="K426" s="16" t="s">
        <v>5905</v>
      </c>
      <c r="L426" s="16" t="s">
        <v>5906</v>
      </c>
      <c r="M426" s="16" t="s">
        <v>3091</v>
      </c>
      <c r="N426" s="56" t="s">
        <v>5907</v>
      </c>
    </row>
    <row r="427" spans="1:14">
      <c r="A427" s="13" t="s">
        <v>5908</v>
      </c>
      <c r="B427" s="16" t="s">
        <v>5909</v>
      </c>
      <c r="C427" s="55">
        <v>4.3300000000000002E-5</v>
      </c>
      <c r="D427" s="16" t="s">
        <v>2093</v>
      </c>
      <c r="E427" s="16" t="s">
        <v>5902</v>
      </c>
      <c r="F427" s="16" t="s">
        <v>5903</v>
      </c>
      <c r="G427" s="16" t="s">
        <v>5232</v>
      </c>
      <c r="H427" s="16" t="s">
        <v>5502</v>
      </c>
      <c r="I427" s="16" t="s">
        <v>2696</v>
      </c>
      <c r="J427" s="16" t="s">
        <v>5904</v>
      </c>
      <c r="K427" s="16" t="s">
        <v>5905</v>
      </c>
      <c r="L427" s="16" t="s">
        <v>5906</v>
      </c>
      <c r="M427" s="16" t="s">
        <v>3091</v>
      </c>
      <c r="N427" s="56" t="s">
        <v>5907</v>
      </c>
    </row>
    <row r="428" spans="1:14">
      <c r="A428" s="13" t="s">
        <v>5924</v>
      </c>
      <c r="B428" s="16" t="s">
        <v>5925</v>
      </c>
      <c r="C428" s="55">
        <v>4.3399999999999998E-5</v>
      </c>
      <c r="D428" s="16" t="s">
        <v>2093</v>
      </c>
      <c r="E428" s="16" t="s">
        <v>5926</v>
      </c>
      <c r="F428" s="16" t="s">
        <v>3846</v>
      </c>
      <c r="G428" s="16" t="s">
        <v>5927</v>
      </c>
      <c r="H428" s="16" t="s">
        <v>5928</v>
      </c>
      <c r="I428" s="16" t="s">
        <v>5929</v>
      </c>
      <c r="J428" s="16" t="s">
        <v>3044</v>
      </c>
      <c r="K428" s="16" t="s">
        <v>5930</v>
      </c>
      <c r="L428" s="16" t="s">
        <v>5931</v>
      </c>
      <c r="M428" s="16" t="s">
        <v>5932</v>
      </c>
      <c r="N428" s="56" t="s">
        <v>5933</v>
      </c>
    </row>
    <row r="429" spans="1:14">
      <c r="A429" s="13" t="s">
        <v>5934</v>
      </c>
      <c r="B429" s="16" t="s">
        <v>5935</v>
      </c>
      <c r="C429" s="55">
        <v>4.5000000000000003E-5</v>
      </c>
      <c r="D429" s="16" t="s">
        <v>2093</v>
      </c>
      <c r="E429" s="16" t="s">
        <v>5936</v>
      </c>
      <c r="F429" s="16" t="s">
        <v>5937</v>
      </c>
      <c r="G429" s="16" t="s">
        <v>5938</v>
      </c>
      <c r="H429" s="16" t="s">
        <v>5939</v>
      </c>
      <c r="I429" s="16" t="s">
        <v>5940</v>
      </c>
      <c r="J429" s="16" t="s">
        <v>5941</v>
      </c>
      <c r="K429" s="16" t="s">
        <v>5942</v>
      </c>
      <c r="L429" s="16" t="s">
        <v>5943</v>
      </c>
      <c r="M429" s="16" t="s">
        <v>5944</v>
      </c>
      <c r="N429" s="56" t="s">
        <v>5945</v>
      </c>
    </row>
    <row r="430" spans="1:14">
      <c r="A430" s="13" t="s">
        <v>5946</v>
      </c>
      <c r="B430" s="16" t="s">
        <v>5947</v>
      </c>
      <c r="C430" s="55">
        <v>4.5899999999999998E-5</v>
      </c>
      <c r="D430" s="16" t="s">
        <v>2093</v>
      </c>
      <c r="E430" s="16" t="s">
        <v>4378</v>
      </c>
      <c r="F430" s="16" t="s">
        <v>2110</v>
      </c>
      <c r="G430" s="16" t="s">
        <v>5948</v>
      </c>
      <c r="H430" s="16" t="s">
        <v>4569</v>
      </c>
      <c r="I430" s="16" t="s">
        <v>2791</v>
      </c>
      <c r="J430" s="16" t="s">
        <v>5949</v>
      </c>
      <c r="K430" s="16" t="s">
        <v>5154</v>
      </c>
      <c r="L430" s="16" t="s">
        <v>5157</v>
      </c>
      <c r="M430" s="16" t="s">
        <v>5950</v>
      </c>
      <c r="N430" s="56" t="s">
        <v>2295</v>
      </c>
    </row>
    <row r="431" spans="1:14">
      <c r="A431" s="13" t="s">
        <v>5951</v>
      </c>
      <c r="B431" s="16" t="s">
        <v>5952</v>
      </c>
      <c r="C431" s="55">
        <v>4.6199999999999998E-5</v>
      </c>
      <c r="D431" s="16" t="s">
        <v>2093</v>
      </c>
      <c r="E431" s="16" t="s">
        <v>5953</v>
      </c>
      <c r="F431" s="16" t="s">
        <v>3462</v>
      </c>
      <c r="G431" s="16" t="s">
        <v>4386</v>
      </c>
      <c r="H431" s="16" t="s">
        <v>3969</v>
      </c>
      <c r="I431" s="16" t="s">
        <v>5067</v>
      </c>
      <c r="J431" s="16" t="s">
        <v>3380</v>
      </c>
      <c r="K431" s="16" t="s">
        <v>5439</v>
      </c>
      <c r="L431" s="16" t="s">
        <v>3351</v>
      </c>
      <c r="M431" s="16" t="s">
        <v>3484</v>
      </c>
      <c r="N431" s="56" t="s">
        <v>5954</v>
      </c>
    </row>
    <row r="432" spans="1:14">
      <c r="A432" s="13" t="s">
        <v>5955</v>
      </c>
      <c r="B432" s="16" t="s">
        <v>5956</v>
      </c>
      <c r="C432" s="55">
        <v>4.6900000000000002E-5</v>
      </c>
      <c r="D432" s="16" t="s">
        <v>2093</v>
      </c>
      <c r="E432" s="16" t="s">
        <v>5957</v>
      </c>
      <c r="F432" s="16" t="s">
        <v>4925</v>
      </c>
      <c r="G432" s="16" t="s">
        <v>5958</v>
      </c>
      <c r="H432" s="16" t="s">
        <v>5959</v>
      </c>
      <c r="I432" s="16" t="s">
        <v>5960</v>
      </c>
      <c r="J432" s="16" t="s">
        <v>5961</v>
      </c>
      <c r="K432" s="16" t="s">
        <v>3430</v>
      </c>
      <c r="L432" s="16" t="s">
        <v>2496</v>
      </c>
      <c r="M432" s="16" t="s">
        <v>5962</v>
      </c>
      <c r="N432" s="56" t="s">
        <v>5963</v>
      </c>
    </row>
    <row r="433" spans="1:14">
      <c r="A433" s="13" t="s">
        <v>5964</v>
      </c>
      <c r="B433" s="16" t="s">
        <v>5965</v>
      </c>
      <c r="C433" s="55">
        <v>4.8399999999999997E-5</v>
      </c>
      <c r="D433" s="16" t="s">
        <v>2093</v>
      </c>
      <c r="E433" s="16" t="s">
        <v>5966</v>
      </c>
      <c r="F433" s="16" t="s">
        <v>3599</v>
      </c>
      <c r="G433" s="16" t="s">
        <v>5967</v>
      </c>
      <c r="H433" s="16" t="s">
        <v>5968</v>
      </c>
      <c r="I433" s="16" t="s">
        <v>4284</v>
      </c>
      <c r="J433" s="16" t="s">
        <v>5969</v>
      </c>
      <c r="K433" s="16" t="s">
        <v>5970</v>
      </c>
      <c r="L433" s="16" t="s">
        <v>5562</v>
      </c>
      <c r="M433" s="16" t="s">
        <v>5971</v>
      </c>
      <c r="N433" s="56" t="s">
        <v>5164</v>
      </c>
    </row>
    <row r="434" spans="1:14">
      <c r="A434" s="13" t="s">
        <v>5972</v>
      </c>
      <c r="B434" s="16" t="s">
        <v>5973</v>
      </c>
      <c r="C434" s="55">
        <v>4.8600000000000002E-5</v>
      </c>
      <c r="D434" s="16" t="s">
        <v>2093</v>
      </c>
      <c r="E434" s="16" t="s">
        <v>5974</v>
      </c>
      <c r="F434" s="16" t="s">
        <v>3371</v>
      </c>
      <c r="G434" s="16" t="s">
        <v>5975</v>
      </c>
      <c r="H434" s="16" t="s">
        <v>5976</v>
      </c>
      <c r="I434" s="16" t="s">
        <v>5977</v>
      </c>
      <c r="J434" s="16" t="s">
        <v>5978</v>
      </c>
      <c r="K434" s="16" t="s">
        <v>5979</v>
      </c>
      <c r="L434" s="16" t="s">
        <v>5980</v>
      </c>
      <c r="M434" s="16" t="s">
        <v>5981</v>
      </c>
      <c r="N434" s="56" t="s">
        <v>5982</v>
      </c>
    </row>
    <row r="435" spans="1:14">
      <c r="A435" s="13" t="s">
        <v>5983</v>
      </c>
      <c r="B435" s="16" t="s">
        <v>5984</v>
      </c>
      <c r="C435" s="55">
        <v>4.8900000000000003E-5</v>
      </c>
      <c r="D435" s="16" t="s">
        <v>2093</v>
      </c>
      <c r="E435" s="16" t="s">
        <v>5985</v>
      </c>
      <c r="F435" s="16" t="s">
        <v>5986</v>
      </c>
      <c r="G435" s="16" t="s">
        <v>3323</v>
      </c>
      <c r="H435" s="16" t="s">
        <v>5987</v>
      </c>
      <c r="I435" s="16" t="s">
        <v>4890</v>
      </c>
      <c r="J435" s="16" t="s">
        <v>4186</v>
      </c>
      <c r="K435" s="16" t="s">
        <v>3699</v>
      </c>
      <c r="L435" s="16" t="s">
        <v>5874</v>
      </c>
      <c r="M435" s="16" t="s">
        <v>4238</v>
      </c>
      <c r="N435" s="56" t="s">
        <v>5988</v>
      </c>
    </row>
    <row r="436" spans="1:14">
      <c r="A436" s="13" t="s">
        <v>5997</v>
      </c>
      <c r="B436" s="16" t="s">
        <v>5998</v>
      </c>
      <c r="C436" s="55">
        <v>4.9100000000000001E-5</v>
      </c>
      <c r="D436" s="16" t="s">
        <v>2093</v>
      </c>
      <c r="E436" s="16" t="s">
        <v>3013</v>
      </c>
      <c r="F436" s="16" t="s">
        <v>3723</v>
      </c>
      <c r="G436" s="16" t="s">
        <v>5681</v>
      </c>
      <c r="H436" s="16" t="s">
        <v>3656</v>
      </c>
      <c r="I436" s="16" t="s">
        <v>5999</v>
      </c>
      <c r="J436" s="16" t="s">
        <v>5093</v>
      </c>
      <c r="K436" s="16" t="s">
        <v>6000</v>
      </c>
      <c r="L436" s="16" t="s">
        <v>6001</v>
      </c>
      <c r="M436" s="16" t="s">
        <v>4016</v>
      </c>
      <c r="N436" s="56" t="s">
        <v>4271</v>
      </c>
    </row>
    <row r="437" spans="1:14">
      <c r="A437" s="13" t="s">
        <v>5989</v>
      </c>
      <c r="B437" s="16" t="s">
        <v>5990</v>
      </c>
      <c r="C437" s="55">
        <v>4.9100000000000001E-5</v>
      </c>
      <c r="D437" s="16" t="s">
        <v>2093</v>
      </c>
      <c r="E437" s="16" t="s">
        <v>5991</v>
      </c>
      <c r="F437" s="16" t="s">
        <v>5992</v>
      </c>
      <c r="G437" s="16" t="s">
        <v>5993</v>
      </c>
      <c r="H437" s="16" t="s">
        <v>5994</v>
      </c>
      <c r="I437" s="16" t="s">
        <v>3809</v>
      </c>
      <c r="J437" s="16" t="s">
        <v>3468</v>
      </c>
      <c r="K437" s="16" t="s">
        <v>3219</v>
      </c>
      <c r="L437" s="16" t="s">
        <v>2462</v>
      </c>
      <c r="M437" s="16" t="s">
        <v>5995</v>
      </c>
      <c r="N437" s="56" t="s">
        <v>5996</v>
      </c>
    </row>
    <row r="438" spans="1:14">
      <c r="A438" s="13" t="s">
        <v>6002</v>
      </c>
      <c r="B438" s="16" t="s">
        <v>6003</v>
      </c>
      <c r="C438" s="55">
        <v>4.9299999999999999E-5</v>
      </c>
      <c r="D438" s="16" t="s">
        <v>2093</v>
      </c>
      <c r="E438" s="16" t="s">
        <v>6004</v>
      </c>
      <c r="F438" s="16" t="s">
        <v>3967</v>
      </c>
      <c r="G438" s="16" t="s">
        <v>6005</v>
      </c>
      <c r="H438" s="16" t="s">
        <v>3310</v>
      </c>
      <c r="I438" s="16" t="s">
        <v>3480</v>
      </c>
      <c r="J438" s="16" t="s">
        <v>6006</v>
      </c>
      <c r="K438" s="16" t="s">
        <v>6007</v>
      </c>
      <c r="L438" s="16" t="s">
        <v>3898</v>
      </c>
      <c r="M438" s="16" t="s">
        <v>6008</v>
      </c>
      <c r="N438" s="56" t="s">
        <v>4732</v>
      </c>
    </row>
    <row r="439" spans="1:14">
      <c r="A439" s="13" t="s">
        <v>6009</v>
      </c>
      <c r="B439" s="16" t="s">
        <v>6010</v>
      </c>
      <c r="C439" s="55">
        <v>4.9499999999999997E-5</v>
      </c>
      <c r="D439" s="16" t="s">
        <v>2093</v>
      </c>
      <c r="E439" s="16" t="s">
        <v>6011</v>
      </c>
      <c r="F439" s="16" t="s">
        <v>6012</v>
      </c>
      <c r="G439" s="16" t="s">
        <v>6013</v>
      </c>
      <c r="H439" s="16" t="s">
        <v>6014</v>
      </c>
      <c r="I439" s="16" t="s">
        <v>6015</v>
      </c>
      <c r="J439" s="16" t="s">
        <v>6016</v>
      </c>
      <c r="K439" s="16" t="s">
        <v>6017</v>
      </c>
      <c r="L439" s="16" t="s">
        <v>6018</v>
      </c>
      <c r="M439" s="16" t="s">
        <v>6019</v>
      </c>
      <c r="N439" s="56" t="s">
        <v>6020</v>
      </c>
    </row>
    <row r="440" spans="1:14">
      <c r="A440" s="13" t="s">
        <v>6021</v>
      </c>
      <c r="B440" s="16" t="s">
        <v>6022</v>
      </c>
      <c r="C440" s="55">
        <v>4.99E-5</v>
      </c>
      <c r="D440" s="16" t="s">
        <v>2093</v>
      </c>
      <c r="E440" s="16" t="s">
        <v>6023</v>
      </c>
      <c r="F440" s="16" t="s">
        <v>6024</v>
      </c>
      <c r="G440" s="16" t="s">
        <v>4793</v>
      </c>
      <c r="H440" s="16" t="s">
        <v>6025</v>
      </c>
      <c r="I440" s="16" t="s">
        <v>4617</v>
      </c>
      <c r="J440" s="16" t="s">
        <v>2994</v>
      </c>
      <c r="K440" s="16" t="s">
        <v>6026</v>
      </c>
      <c r="L440" s="16" t="s">
        <v>6027</v>
      </c>
      <c r="M440" s="16" t="s">
        <v>6028</v>
      </c>
      <c r="N440" s="56" t="s">
        <v>6029</v>
      </c>
    </row>
    <row r="441" spans="1:14">
      <c r="A441" s="13" t="s">
        <v>6030</v>
      </c>
      <c r="B441" s="16" t="s">
        <v>6031</v>
      </c>
      <c r="C441" s="55">
        <v>5.0399999999999999E-5</v>
      </c>
      <c r="D441" s="16" t="s">
        <v>2093</v>
      </c>
      <c r="E441" s="16" t="s">
        <v>4662</v>
      </c>
      <c r="F441" s="16" t="s">
        <v>5438</v>
      </c>
      <c r="G441" s="16" t="s">
        <v>2638</v>
      </c>
      <c r="H441" s="16" t="s">
        <v>6032</v>
      </c>
      <c r="I441" s="16" t="s">
        <v>6033</v>
      </c>
      <c r="J441" s="16" t="s">
        <v>6034</v>
      </c>
      <c r="K441" s="16" t="s">
        <v>4236</v>
      </c>
      <c r="L441" s="16" t="s">
        <v>6035</v>
      </c>
      <c r="M441" s="16" t="s">
        <v>6036</v>
      </c>
      <c r="N441" s="56" t="s">
        <v>6037</v>
      </c>
    </row>
    <row r="442" spans="1:14">
      <c r="A442" s="13" t="s">
        <v>6038</v>
      </c>
      <c r="B442" s="16" t="s">
        <v>6039</v>
      </c>
      <c r="C442" s="55">
        <v>5.0699999999999999E-5</v>
      </c>
      <c r="D442" s="16" t="s">
        <v>2093</v>
      </c>
      <c r="E442" s="16" t="s">
        <v>6040</v>
      </c>
      <c r="F442" s="16" t="s">
        <v>2556</v>
      </c>
      <c r="G442" s="16" t="s">
        <v>6041</v>
      </c>
      <c r="H442" s="16" t="s">
        <v>6042</v>
      </c>
      <c r="I442" s="16" t="s">
        <v>2544</v>
      </c>
      <c r="J442" s="16" t="s">
        <v>5729</v>
      </c>
      <c r="K442" s="16" t="s">
        <v>6043</v>
      </c>
      <c r="L442" s="16" t="s">
        <v>6044</v>
      </c>
      <c r="M442" s="16" t="s">
        <v>6045</v>
      </c>
      <c r="N442" s="56" t="s">
        <v>6046</v>
      </c>
    </row>
    <row r="443" spans="1:14">
      <c r="A443" s="13" t="s">
        <v>6047</v>
      </c>
      <c r="B443" s="16" t="s">
        <v>6048</v>
      </c>
      <c r="C443" s="55">
        <v>5.0800000000000002E-5</v>
      </c>
      <c r="D443" s="16" t="s">
        <v>2093</v>
      </c>
      <c r="E443" s="16" t="s">
        <v>6049</v>
      </c>
      <c r="F443" s="16" t="s">
        <v>2772</v>
      </c>
      <c r="G443" s="16" t="s">
        <v>6050</v>
      </c>
      <c r="H443" s="16" t="s">
        <v>6051</v>
      </c>
      <c r="I443" s="16" t="s">
        <v>5530</v>
      </c>
      <c r="J443" s="16" t="s">
        <v>6052</v>
      </c>
      <c r="K443" s="16" t="s">
        <v>6053</v>
      </c>
      <c r="L443" s="16" t="s">
        <v>6054</v>
      </c>
      <c r="M443" s="16" t="s">
        <v>6055</v>
      </c>
      <c r="N443" s="56" t="s">
        <v>6056</v>
      </c>
    </row>
    <row r="444" spans="1:14">
      <c r="A444" s="13" t="s">
        <v>6057</v>
      </c>
      <c r="B444" s="16" t="s">
        <v>6058</v>
      </c>
      <c r="C444" s="55">
        <v>5.1E-5</v>
      </c>
      <c r="D444" s="16" t="s">
        <v>2093</v>
      </c>
      <c r="E444" s="16" t="s">
        <v>3822</v>
      </c>
      <c r="F444" s="16" t="s">
        <v>6059</v>
      </c>
      <c r="G444" s="16" t="s">
        <v>4949</v>
      </c>
      <c r="H444" s="16" t="s">
        <v>4354</v>
      </c>
      <c r="I444" s="16" t="s">
        <v>4355</v>
      </c>
      <c r="J444" s="16" t="s">
        <v>6060</v>
      </c>
      <c r="K444" s="16" t="s">
        <v>6061</v>
      </c>
      <c r="L444" s="16" t="s">
        <v>5452</v>
      </c>
      <c r="M444" s="16" t="s">
        <v>6062</v>
      </c>
      <c r="N444" s="56" t="s">
        <v>6063</v>
      </c>
    </row>
    <row r="445" spans="1:14">
      <c r="A445" s="13" t="s">
        <v>6064</v>
      </c>
      <c r="B445" s="16" t="s">
        <v>6065</v>
      </c>
      <c r="C445" s="55">
        <v>5.1999999999999997E-5</v>
      </c>
      <c r="D445" s="16" t="s">
        <v>2093</v>
      </c>
      <c r="E445" s="16" t="s">
        <v>5341</v>
      </c>
      <c r="F445" s="16" t="s">
        <v>4784</v>
      </c>
      <c r="G445" s="16" t="s">
        <v>6066</v>
      </c>
      <c r="H445" s="16" t="s">
        <v>2269</v>
      </c>
      <c r="I445" s="16" t="s">
        <v>6067</v>
      </c>
      <c r="J445" s="16" t="s">
        <v>3289</v>
      </c>
      <c r="K445" s="16" t="s">
        <v>5215</v>
      </c>
      <c r="L445" s="16" t="s">
        <v>6068</v>
      </c>
      <c r="M445" s="16" t="s">
        <v>6069</v>
      </c>
      <c r="N445" s="56" t="s">
        <v>5520</v>
      </c>
    </row>
    <row r="446" spans="1:14">
      <c r="A446" s="13" t="s">
        <v>6070</v>
      </c>
      <c r="B446" s="16" t="s">
        <v>6071</v>
      </c>
      <c r="C446" s="55">
        <v>5.2200000000000002E-5</v>
      </c>
      <c r="D446" s="16" t="s">
        <v>2093</v>
      </c>
      <c r="E446" s="16" t="s">
        <v>6072</v>
      </c>
      <c r="F446" s="16" t="s">
        <v>6073</v>
      </c>
      <c r="G446" s="16" t="s">
        <v>3357</v>
      </c>
      <c r="H446" s="16" t="s">
        <v>2514</v>
      </c>
      <c r="I446" s="16" t="s">
        <v>6074</v>
      </c>
      <c r="J446" s="16" t="s">
        <v>2376</v>
      </c>
      <c r="K446" s="16" t="s">
        <v>2339</v>
      </c>
      <c r="L446" s="16" t="s">
        <v>6075</v>
      </c>
      <c r="M446" s="16" t="s">
        <v>6076</v>
      </c>
      <c r="N446" s="56" t="s">
        <v>5496</v>
      </c>
    </row>
    <row r="447" spans="1:14">
      <c r="A447" s="13" t="s">
        <v>6077</v>
      </c>
      <c r="B447" s="16" t="s">
        <v>6078</v>
      </c>
      <c r="C447" s="55">
        <v>5.3499999999999999E-5</v>
      </c>
      <c r="D447" s="16" t="s">
        <v>2093</v>
      </c>
      <c r="E447" s="16" t="s">
        <v>6079</v>
      </c>
      <c r="F447" s="16" t="s">
        <v>6080</v>
      </c>
      <c r="G447" s="16" t="s">
        <v>6081</v>
      </c>
      <c r="H447" s="16" t="s">
        <v>5446</v>
      </c>
      <c r="I447" s="16" t="s">
        <v>2619</v>
      </c>
      <c r="J447" s="16" t="s">
        <v>6082</v>
      </c>
      <c r="K447" s="16" t="s">
        <v>6083</v>
      </c>
      <c r="L447" s="16" t="s">
        <v>6084</v>
      </c>
      <c r="M447" s="16" t="s">
        <v>6085</v>
      </c>
      <c r="N447" s="56" t="s">
        <v>6086</v>
      </c>
    </row>
    <row r="448" spans="1:14">
      <c r="A448" s="13" t="s">
        <v>6087</v>
      </c>
      <c r="B448" s="16" t="s">
        <v>6088</v>
      </c>
      <c r="C448" s="55">
        <v>5.3600000000000002E-5</v>
      </c>
      <c r="D448" s="16" t="s">
        <v>2093</v>
      </c>
      <c r="E448" s="16" t="s">
        <v>6089</v>
      </c>
      <c r="F448" s="16" t="s">
        <v>2321</v>
      </c>
      <c r="G448" s="16" t="s">
        <v>6090</v>
      </c>
      <c r="H448" s="16" t="s">
        <v>6091</v>
      </c>
      <c r="I448" s="16" t="s">
        <v>6092</v>
      </c>
      <c r="J448" s="16" t="s">
        <v>6093</v>
      </c>
      <c r="K448" s="16" t="s">
        <v>6094</v>
      </c>
      <c r="L448" s="16" t="s">
        <v>3656</v>
      </c>
      <c r="M448" s="16" t="s">
        <v>6095</v>
      </c>
      <c r="N448" s="56" t="s">
        <v>6096</v>
      </c>
    </row>
    <row r="449" spans="1:14">
      <c r="A449" s="13" t="s">
        <v>6097</v>
      </c>
      <c r="B449" s="16" t="s">
        <v>6098</v>
      </c>
      <c r="C449" s="55">
        <v>5.3999999999999998E-5</v>
      </c>
      <c r="D449" s="16" t="s">
        <v>2093</v>
      </c>
      <c r="E449" s="16" t="s">
        <v>6099</v>
      </c>
      <c r="F449" s="16" t="s">
        <v>2957</v>
      </c>
      <c r="G449" s="16" t="s">
        <v>3751</v>
      </c>
      <c r="H449" s="16" t="s">
        <v>6100</v>
      </c>
      <c r="I449" s="16" t="s">
        <v>2306</v>
      </c>
      <c r="J449" s="16" t="s">
        <v>6101</v>
      </c>
      <c r="K449" s="16" t="s">
        <v>6102</v>
      </c>
      <c r="L449" s="16" t="s">
        <v>6103</v>
      </c>
      <c r="M449" s="16" t="s">
        <v>6104</v>
      </c>
      <c r="N449" s="56" t="s">
        <v>6105</v>
      </c>
    </row>
    <row r="450" spans="1:14">
      <c r="A450" s="13" t="s">
        <v>6106</v>
      </c>
      <c r="B450" s="16" t="s">
        <v>6107</v>
      </c>
      <c r="C450" s="55">
        <v>5.4500000000000003E-5</v>
      </c>
      <c r="D450" s="16" t="s">
        <v>2093</v>
      </c>
      <c r="E450" s="16" t="s">
        <v>6108</v>
      </c>
      <c r="F450" s="16" t="s">
        <v>6109</v>
      </c>
      <c r="G450" s="16" t="s">
        <v>6110</v>
      </c>
      <c r="H450" s="16" t="s">
        <v>3351</v>
      </c>
      <c r="I450" s="16" t="s">
        <v>6111</v>
      </c>
      <c r="J450" s="16" t="s">
        <v>3390</v>
      </c>
      <c r="K450" s="16" t="s">
        <v>2438</v>
      </c>
      <c r="L450" s="16" t="s">
        <v>5372</v>
      </c>
      <c r="M450" s="16" t="s">
        <v>5383</v>
      </c>
      <c r="N450" s="56" t="s">
        <v>6112</v>
      </c>
    </row>
    <row r="451" spans="1:14">
      <c r="A451" s="13" t="s">
        <v>6113</v>
      </c>
      <c r="B451" s="16" t="s">
        <v>6114</v>
      </c>
      <c r="C451" s="55">
        <v>5.4700000000000001E-5</v>
      </c>
      <c r="D451" s="16" t="s">
        <v>2093</v>
      </c>
      <c r="E451" s="16" t="s">
        <v>6115</v>
      </c>
      <c r="F451" s="16" t="s">
        <v>6116</v>
      </c>
      <c r="G451" s="16" t="s">
        <v>6117</v>
      </c>
      <c r="H451" s="16" t="s">
        <v>3472</v>
      </c>
      <c r="I451" s="16" t="s">
        <v>6118</v>
      </c>
      <c r="J451" s="16" t="s">
        <v>6119</v>
      </c>
      <c r="K451" s="16" t="s">
        <v>6120</v>
      </c>
      <c r="L451" s="16" t="s">
        <v>6121</v>
      </c>
      <c r="M451" s="16" t="s">
        <v>6122</v>
      </c>
      <c r="N451" s="56" t="s">
        <v>5520</v>
      </c>
    </row>
    <row r="452" spans="1:14">
      <c r="A452" s="13" t="s">
        <v>6123</v>
      </c>
      <c r="B452" s="16" t="s">
        <v>6123</v>
      </c>
      <c r="C452" s="55">
        <v>5.5999999999999999E-5</v>
      </c>
      <c r="D452" s="16" t="s">
        <v>2093</v>
      </c>
      <c r="E452" s="16" t="s">
        <v>6124</v>
      </c>
      <c r="F452" s="16" t="s">
        <v>6125</v>
      </c>
      <c r="G452" s="16" t="s">
        <v>6126</v>
      </c>
      <c r="H452" s="16" t="s">
        <v>4499</v>
      </c>
      <c r="I452" s="16" t="s">
        <v>6127</v>
      </c>
      <c r="J452" s="16" t="s">
        <v>6128</v>
      </c>
      <c r="K452" s="16" t="s">
        <v>6129</v>
      </c>
      <c r="L452" s="16" t="s">
        <v>6130</v>
      </c>
      <c r="M452" s="16" t="s">
        <v>6131</v>
      </c>
      <c r="N452" s="56" t="s">
        <v>6132</v>
      </c>
    </row>
    <row r="453" spans="1:14">
      <c r="A453" s="13" t="s">
        <v>6133</v>
      </c>
      <c r="B453" s="16" t="s">
        <v>6133</v>
      </c>
      <c r="C453" s="55">
        <v>5.6499999999999998E-5</v>
      </c>
      <c r="D453" s="16" t="s">
        <v>2093</v>
      </c>
      <c r="E453" s="16" t="s">
        <v>6134</v>
      </c>
      <c r="F453" s="16" t="s">
        <v>6135</v>
      </c>
      <c r="G453" s="16" t="s">
        <v>6136</v>
      </c>
      <c r="H453" s="16" t="s">
        <v>6137</v>
      </c>
      <c r="I453" s="16" t="s">
        <v>6138</v>
      </c>
      <c r="J453" s="16" t="s">
        <v>6139</v>
      </c>
      <c r="K453" s="16" t="s">
        <v>2314</v>
      </c>
      <c r="L453" s="16" t="s">
        <v>4007</v>
      </c>
      <c r="M453" s="16" t="s">
        <v>2326</v>
      </c>
      <c r="N453" s="56" t="s">
        <v>6140</v>
      </c>
    </row>
    <row r="454" spans="1:14">
      <c r="A454" s="13" t="s">
        <v>6141</v>
      </c>
      <c r="B454" s="16" t="s">
        <v>6142</v>
      </c>
      <c r="C454" s="55">
        <v>5.6700000000000003E-5</v>
      </c>
      <c r="D454" s="16" t="s">
        <v>2093</v>
      </c>
      <c r="E454" s="16" t="s">
        <v>6143</v>
      </c>
      <c r="F454" s="16" t="s">
        <v>6144</v>
      </c>
      <c r="G454" s="16" t="s">
        <v>6145</v>
      </c>
      <c r="H454" s="16" t="s">
        <v>6146</v>
      </c>
      <c r="I454" s="16" t="s">
        <v>6147</v>
      </c>
      <c r="J454" s="16" t="s">
        <v>6148</v>
      </c>
      <c r="K454" s="16" t="s">
        <v>6149</v>
      </c>
      <c r="L454" s="16" t="s">
        <v>6150</v>
      </c>
      <c r="M454" s="16" t="s">
        <v>6151</v>
      </c>
      <c r="N454" s="56" t="s">
        <v>6152</v>
      </c>
    </row>
    <row r="455" spans="1:14">
      <c r="A455" s="13" t="s">
        <v>6153</v>
      </c>
      <c r="B455" s="16" t="s">
        <v>6154</v>
      </c>
      <c r="C455" s="55">
        <v>5.7000000000000003E-5</v>
      </c>
      <c r="D455" s="16" t="s">
        <v>2093</v>
      </c>
      <c r="E455" s="16" t="s">
        <v>6155</v>
      </c>
      <c r="F455" s="16" t="s">
        <v>6156</v>
      </c>
      <c r="G455" s="16" t="s">
        <v>6157</v>
      </c>
      <c r="H455" s="16" t="s">
        <v>6158</v>
      </c>
      <c r="I455" s="16" t="s">
        <v>4036</v>
      </c>
      <c r="J455" s="16" t="s">
        <v>2407</v>
      </c>
      <c r="K455" s="16" t="s">
        <v>6159</v>
      </c>
      <c r="L455" s="16" t="s">
        <v>5565</v>
      </c>
      <c r="M455" s="16" t="s">
        <v>4873</v>
      </c>
      <c r="N455" s="56" t="s">
        <v>6160</v>
      </c>
    </row>
    <row r="456" spans="1:14">
      <c r="A456" s="13" t="s">
        <v>6161</v>
      </c>
      <c r="B456" s="16" t="s">
        <v>6162</v>
      </c>
      <c r="C456" s="55">
        <v>5.8199999999999998E-5</v>
      </c>
      <c r="D456" s="16" t="s">
        <v>2093</v>
      </c>
      <c r="E456" s="16" t="s">
        <v>6163</v>
      </c>
      <c r="F456" s="16" t="s">
        <v>6164</v>
      </c>
      <c r="G456" s="16" t="s">
        <v>6165</v>
      </c>
      <c r="H456" s="16" t="s">
        <v>3078</v>
      </c>
      <c r="I456" s="16" t="s">
        <v>6166</v>
      </c>
      <c r="J456" s="16" t="s">
        <v>6167</v>
      </c>
      <c r="K456" s="16" t="s">
        <v>2576</v>
      </c>
      <c r="L456" s="16" t="s">
        <v>2619</v>
      </c>
      <c r="M456" s="16" t="s">
        <v>4811</v>
      </c>
      <c r="N456" s="56" t="s">
        <v>5213</v>
      </c>
    </row>
    <row r="457" spans="1:14">
      <c r="A457" s="13" t="s">
        <v>6175</v>
      </c>
      <c r="B457" s="16" t="s">
        <v>6176</v>
      </c>
      <c r="C457" s="55">
        <v>5.8300000000000001E-5</v>
      </c>
      <c r="D457" s="16" t="s">
        <v>2093</v>
      </c>
      <c r="E457" s="16" t="s">
        <v>6177</v>
      </c>
      <c r="F457" s="16" t="s">
        <v>6178</v>
      </c>
      <c r="G457" s="16" t="s">
        <v>6179</v>
      </c>
      <c r="H457" s="16" t="s">
        <v>6180</v>
      </c>
      <c r="I457" s="16" t="s">
        <v>6181</v>
      </c>
      <c r="J457" s="16" t="s">
        <v>2383</v>
      </c>
      <c r="K457" s="16" t="s">
        <v>6182</v>
      </c>
      <c r="L457" s="16" t="s">
        <v>6183</v>
      </c>
      <c r="M457" s="16" t="s">
        <v>6184</v>
      </c>
      <c r="N457" s="56" t="s">
        <v>6185</v>
      </c>
    </row>
    <row r="458" spans="1:14">
      <c r="A458" s="13" t="s">
        <v>6168</v>
      </c>
      <c r="B458" s="16" t="s">
        <v>6169</v>
      </c>
      <c r="C458" s="55">
        <v>5.8300000000000001E-5</v>
      </c>
      <c r="D458" s="16" t="s">
        <v>2093</v>
      </c>
      <c r="E458" s="16" t="s">
        <v>2389</v>
      </c>
      <c r="F458" s="16" t="s">
        <v>6170</v>
      </c>
      <c r="G458" s="16" t="s">
        <v>4653</v>
      </c>
      <c r="H458" s="16" t="s">
        <v>6171</v>
      </c>
      <c r="I458" s="16" t="s">
        <v>6172</v>
      </c>
      <c r="J458" s="16" t="s">
        <v>4499</v>
      </c>
      <c r="K458" s="16" t="s">
        <v>6173</v>
      </c>
      <c r="L458" s="16" t="s">
        <v>2649</v>
      </c>
      <c r="M458" s="16" t="s">
        <v>4243</v>
      </c>
      <c r="N458" s="56" t="s">
        <v>6174</v>
      </c>
    </row>
    <row r="459" spans="1:14">
      <c r="A459" s="13" t="s">
        <v>6186</v>
      </c>
      <c r="B459" s="16" t="s">
        <v>6186</v>
      </c>
      <c r="C459" s="55">
        <v>5.8799999999999999E-5</v>
      </c>
      <c r="D459" s="16" t="s">
        <v>2093</v>
      </c>
      <c r="E459" s="16" t="s">
        <v>6187</v>
      </c>
      <c r="F459" s="16" t="s">
        <v>6188</v>
      </c>
      <c r="G459" s="16" t="s">
        <v>5457</v>
      </c>
      <c r="H459" s="16" t="s">
        <v>4679</v>
      </c>
      <c r="I459" s="16" t="s">
        <v>3369</v>
      </c>
      <c r="J459" s="16" t="s">
        <v>6189</v>
      </c>
      <c r="K459" s="16" t="s">
        <v>6190</v>
      </c>
      <c r="L459" s="16" t="s">
        <v>6191</v>
      </c>
      <c r="M459" s="16" t="s">
        <v>6192</v>
      </c>
      <c r="N459" s="56" t="s">
        <v>6193</v>
      </c>
    </row>
    <row r="460" spans="1:14">
      <c r="A460" s="13" t="s">
        <v>6194</v>
      </c>
      <c r="B460" s="16" t="s">
        <v>6195</v>
      </c>
      <c r="C460" s="55">
        <v>5.9200000000000002E-5</v>
      </c>
      <c r="D460" s="16" t="s">
        <v>2093</v>
      </c>
      <c r="E460" s="16" t="s">
        <v>2510</v>
      </c>
      <c r="F460" s="16" t="s">
        <v>6196</v>
      </c>
      <c r="G460" s="16" t="s">
        <v>2357</v>
      </c>
      <c r="H460" s="16" t="s">
        <v>6197</v>
      </c>
      <c r="I460" s="16" t="s">
        <v>2667</v>
      </c>
      <c r="J460" s="16" t="s">
        <v>2371</v>
      </c>
      <c r="K460" s="16" t="s">
        <v>4127</v>
      </c>
      <c r="L460" s="16" t="s">
        <v>5758</v>
      </c>
      <c r="M460" s="16" t="s">
        <v>2958</v>
      </c>
      <c r="N460" s="56" t="s">
        <v>2580</v>
      </c>
    </row>
    <row r="461" spans="1:14">
      <c r="A461" s="13" t="s">
        <v>6198</v>
      </c>
      <c r="B461" s="16" t="s">
        <v>6199</v>
      </c>
      <c r="C461" s="55">
        <v>5.9299999999999998E-5</v>
      </c>
      <c r="D461" s="16" t="s">
        <v>2093</v>
      </c>
      <c r="E461" s="16" t="s">
        <v>6200</v>
      </c>
      <c r="F461" s="16" t="s">
        <v>4888</v>
      </c>
      <c r="G461" s="16" t="s">
        <v>6201</v>
      </c>
      <c r="H461" s="16" t="s">
        <v>6202</v>
      </c>
      <c r="I461" s="16" t="s">
        <v>6203</v>
      </c>
      <c r="J461" s="16" t="s">
        <v>3380</v>
      </c>
      <c r="K461" s="16" t="s">
        <v>3371</v>
      </c>
      <c r="L461" s="16" t="s">
        <v>3381</v>
      </c>
      <c r="M461" s="16" t="s">
        <v>3656</v>
      </c>
      <c r="N461" s="56" t="s">
        <v>4292</v>
      </c>
    </row>
    <row r="462" spans="1:14">
      <c r="A462" s="13" t="s">
        <v>6204</v>
      </c>
      <c r="B462" s="16" t="s">
        <v>6204</v>
      </c>
      <c r="C462" s="55">
        <v>5.94E-5</v>
      </c>
      <c r="D462" s="16" t="s">
        <v>2093</v>
      </c>
      <c r="E462" s="16" t="s">
        <v>6205</v>
      </c>
      <c r="F462" s="16" t="s">
        <v>6206</v>
      </c>
      <c r="G462" s="16" t="s">
        <v>2518</v>
      </c>
      <c r="H462" s="16" t="s">
        <v>2928</v>
      </c>
      <c r="I462" s="16" t="s">
        <v>6207</v>
      </c>
      <c r="J462" s="16" t="s">
        <v>6208</v>
      </c>
      <c r="K462" s="16" t="s">
        <v>6209</v>
      </c>
      <c r="L462" s="16" t="s">
        <v>6210</v>
      </c>
      <c r="M462" s="16" t="s">
        <v>4851</v>
      </c>
      <c r="N462" s="56" t="s">
        <v>5133</v>
      </c>
    </row>
    <row r="463" spans="1:14">
      <c r="A463" s="13" t="s">
        <v>6211</v>
      </c>
      <c r="B463" s="16" t="s">
        <v>6212</v>
      </c>
      <c r="C463" s="55">
        <v>5.9500000000000003E-5</v>
      </c>
      <c r="D463" s="16" t="s">
        <v>2093</v>
      </c>
      <c r="E463" s="16" t="s">
        <v>2362</v>
      </c>
      <c r="F463" s="16" t="s">
        <v>3226</v>
      </c>
      <c r="G463" s="16" t="s">
        <v>6213</v>
      </c>
      <c r="H463" s="16" t="s">
        <v>6214</v>
      </c>
      <c r="I463" s="16" t="s">
        <v>3424</v>
      </c>
      <c r="J463" s="16" t="s">
        <v>6215</v>
      </c>
      <c r="K463" s="16" t="s">
        <v>6216</v>
      </c>
      <c r="L463" s="16" t="s">
        <v>6217</v>
      </c>
      <c r="M463" s="16" t="s">
        <v>6218</v>
      </c>
      <c r="N463" s="56" t="s">
        <v>6219</v>
      </c>
    </row>
    <row r="464" spans="1:14">
      <c r="A464" s="13" t="s">
        <v>6220</v>
      </c>
      <c r="B464" s="16" t="s">
        <v>6221</v>
      </c>
      <c r="C464" s="55">
        <v>6.02E-5</v>
      </c>
      <c r="D464" s="16" t="s">
        <v>2093</v>
      </c>
      <c r="E464" s="16" t="s">
        <v>6222</v>
      </c>
      <c r="F464" s="16" t="s">
        <v>2127</v>
      </c>
      <c r="G464" s="16" t="s">
        <v>4261</v>
      </c>
      <c r="H464" s="16" t="s">
        <v>6223</v>
      </c>
      <c r="I464" s="16" t="s">
        <v>6224</v>
      </c>
      <c r="J464" s="16" t="s">
        <v>6225</v>
      </c>
      <c r="K464" s="16" t="s">
        <v>6226</v>
      </c>
      <c r="L464" s="16" t="s">
        <v>3172</v>
      </c>
      <c r="M464" s="16" t="s">
        <v>6227</v>
      </c>
      <c r="N464" s="56" t="s">
        <v>3781</v>
      </c>
    </row>
    <row r="465" spans="1:14">
      <c r="A465" s="13" t="s">
        <v>6228</v>
      </c>
      <c r="B465" s="16" t="s">
        <v>6229</v>
      </c>
      <c r="C465" s="55">
        <v>6.0999999999999999E-5</v>
      </c>
      <c r="D465" s="16" t="s">
        <v>2093</v>
      </c>
      <c r="E465" s="16" t="s">
        <v>3350</v>
      </c>
      <c r="F465" s="16" t="s">
        <v>6230</v>
      </c>
      <c r="G465" s="16" t="s">
        <v>6231</v>
      </c>
      <c r="H465" s="16" t="s">
        <v>6232</v>
      </c>
      <c r="I465" s="16" t="s">
        <v>5518</v>
      </c>
      <c r="J465" s="16" t="s">
        <v>3137</v>
      </c>
      <c r="K465" s="16" t="s">
        <v>6233</v>
      </c>
      <c r="L465" s="16" t="s">
        <v>4892</v>
      </c>
      <c r="M465" s="16" t="s">
        <v>6234</v>
      </c>
      <c r="N465" s="56" t="s">
        <v>6235</v>
      </c>
    </row>
    <row r="466" spans="1:14">
      <c r="A466" s="13" t="s">
        <v>6236</v>
      </c>
      <c r="B466" s="16" t="s">
        <v>6237</v>
      </c>
      <c r="C466" s="55">
        <v>6.1099999999999994E-5</v>
      </c>
      <c r="D466" s="16" t="s">
        <v>2093</v>
      </c>
      <c r="E466" s="16" t="s">
        <v>6238</v>
      </c>
      <c r="F466" s="16" t="s">
        <v>6239</v>
      </c>
      <c r="G466" s="16" t="s">
        <v>6240</v>
      </c>
      <c r="H466" s="16" t="s">
        <v>3617</v>
      </c>
      <c r="I466" s="16" t="s">
        <v>6241</v>
      </c>
      <c r="J466" s="16" t="s">
        <v>4596</v>
      </c>
      <c r="K466" s="16" t="s">
        <v>6242</v>
      </c>
      <c r="L466" s="16" t="s">
        <v>3557</v>
      </c>
      <c r="M466" s="16" t="s">
        <v>2094</v>
      </c>
      <c r="N466" s="56" t="s">
        <v>5665</v>
      </c>
    </row>
    <row r="467" spans="1:14">
      <c r="A467" s="13" t="s">
        <v>6243</v>
      </c>
      <c r="B467" s="16" t="s">
        <v>6244</v>
      </c>
      <c r="C467" s="55">
        <v>6.1400000000000002E-5</v>
      </c>
      <c r="D467" s="16" t="s">
        <v>2093</v>
      </c>
      <c r="E467" s="16" t="s">
        <v>6245</v>
      </c>
      <c r="F467" s="16" t="s">
        <v>6246</v>
      </c>
      <c r="G467" s="16" t="s">
        <v>6247</v>
      </c>
      <c r="H467" s="16" t="s">
        <v>6248</v>
      </c>
      <c r="I467" s="16" t="s">
        <v>5583</v>
      </c>
      <c r="J467" s="16" t="s">
        <v>4491</v>
      </c>
      <c r="K467" s="16" t="s">
        <v>6249</v>
      </c>
      <c r="L467" s="16" t="s">
        <v>6250</v>
      </c>
      <c r="M467" s="16" t="s">
        <v>6251</v>
      </c>
      <c r="N467" s="56" t="s">
        <v>6252</v>
      </c>
    </row>
    <row r="468" spans="1:14">
      <c r="A468" s="13" t="s">
        <v>6253</v>
      </c>
      <c r="B468" s="16" t="s">
        <v>6254</v>
      </c>
      <c r="C468" s="55">
        <v>6.1600000000000007E-5</v>
      </c>
      <c r="D468" s="16" t="s">
        <v>2093</v>
      </c>
      <c r="E468" s="16" t="s">
        <v>6255</v>
      </c>
      <c r="F468" s="16" t="s">
        <v>6256</v>
      </c>
      <c r="G468" s="16" t="s">
        <v>6257</v>
      </c>
      <c r="H468" s="16" t="s">
        <v>3232</v>
      </c>
      <c r="I468" s="16" t="s">
        <v>6258</v>
      </c>
      <c r="J468" s="16" t="s">
        <v>2845</v>
      </c>
      <c r="K468" s="16" t="s">
        <v>3884</v>
      </c>
      <c r="L468" s="16" t="s">
        <v>2820</v>
      </c>
      <c r="M468" s="16" t="s">
        <v>6259</v>
      </c>
      <c r="N468" s="56" t="s">
        <v>6260</v>
      </c>
    </row>
    <row r="469" spans="1:14">
      <c r="A469" s="13" t="s">
        <v>6261</v>
      </c>
      <c r="B469" s="16" t="s">
        <v>6262</v>
      </c>
      <c r="C469" s="55">
        <v>6.1799999999999998E-5</v>
      </c>
      <c r="D469" s="16" t="s">
        <v>2093</v>
      </c>
      <c r="E469" s="16" t="s">
        <v>3749</v>
      </c>
      <c r="F469" s="16" t="s">
        <v>6179</v>
      </c>
      <c r="G469" s="16" t="s">
        <v>3948</v>
      </c>
      <c r="H469" s="16" t="s">
        <v>6263</v>
      </c>
      <c r="I469" s="16" t="s">
        <v>6264</v>
      </c>
      <c r="J469" s="16" t="s">
        <v>6265</v>
      </c>
      <c r="K469" s="16" t="s">
        <v>6266</v>
      </c>
      <c r="L469" s="16" t="s">
        <v>6182</v>
      </c>
      <c r="M469" s="16" t="s">
        <v>5293</v>
      </c>
      <c r="N469" s="56" t="s">
        <v>6267</v>
      </c>
    </row>
    <row r="470" spans="1:14">
      <c r="A470" s="13" t="s">
        <v>6268</v>
      </c>
      <c r="B470" s="16" t="s">
        <v>6269</v>
      </c>
      <c r="C470" s="55">
        <v>6.2299999999999996E-5</v>
      </c>
      <c r="D470" s="16" t="s">
        <v>2093</v>
      </c>
      <c r="E470" s="16" t="s">
        <v>6270</v>
      </c>
      <c r="F470" s="16" t="s">
        <v>6271</v>
      </c>
      <c r="G470" s="16" t="s">
        <v>3262</v>
      </c>
      <c r="H470" s="16" t="s">
        <v>5891</v>
      </c>
      <c r="I470" s="16" t="s">
        <v>6272</v>
      </c>
      <c r="J470" s="16" t="s">
        <v>6273</v>
      </c>
      <c r="K470" s="16" t="s">
        <v>6274</v>
      </c>
      <c r="L470" s="16" t="s">
        <v>6275</v>
      </c>
      <c r="M470" s="16" t="s">
        <v>4292</v>
      </c>
      <c r="N470" s="56" t="s">
        <v>5873</v>
      </c>
    </row>
    <row r="471" spans="1:14">
      <c r="A471" s="13" t="s">
        <v>6276</v>
      </c>
      <c r="B471" s="16" t="s">
        <v>6277</v>
      </c>
      <c r="C471" s="55">
        <v>6.3100000000000002E-5</v>
      </c>
      <c r="D471" s="16" t="s">
        <v>2093</v>
      </c>
      <c r="E471" s="16" t="s">
        <v>3788</v>
      </c>
      <c r="F471" s="16" t="s">
        <v>6278</v>
      </c>
      <c r="G471" s="16" t="s">
        <v>5867</v>
      </c>
      <c r="H471" s="16" t="s">
        <v>3054</v>
      </c>
      <c r="I471" s="16" t="s">
        <v>6279</v>
      </c>
      <c r="J471" s="16" t="s">
        <v>2775</v>
      </c>
      <c r="K471" s="16" t="s">
        <v>3493</v>
      </c>
      <c r="L471" s="16" t="s">
        <v>4092</v>
      </c>
      <c r="M471" s="16" t="s">
        <v>2620</v>
      </c>
      <c r="N471" s="56" t="s">
        <v>6280</v>
      </c>
    </row>
    <row r="472" spans="1:14">
      <c r="A472" s="13" t="s">
        <v>6281</v>
      </c>
      <c r="B472" s="16" t="s">
        <v>6282</v>
      </c>
      <c r="C472" s="55">
        <v>6.4700000000000001E-5</v>
      </c>
      <c r="D472" s="16" t="s">
        <v>2093</v>
      </c>
      <c r="E472" s="16" t="s">
        <v>6283</v>
      </c>
      <c r="F472" s="16" t="s">
        <v>6284</v>
      </c>
      <c r="G472" s="16" t="s">
        <v>6285</v>
      </c>
      <c r="H472" s="16" t="s">
        <v>5744</v>
      </c>
      <c r="I472" s="16" t="s">
        <v>6286</v>
      </c>
      <c r="J472" s="16" t="s">
        <v>5074</v>
      </c>
      <c r="K472" s="16" t="s">
        <v>6287</v>
      </c>
      <c r="L472" s="16" t="s">
        <v>6288</v>
      </c>
      <c r="M472" s="16" t="s">
        <v>6289</v>
      </c>
      <c r="N472" s="56" t="s">
        <v>6290</v>
      </c>
    </row>
    <row r="473" spans="1:14">
      <c r="A473" s="13" t="s">
        <v>6291</v>
      </c>
      <c r="B473" s="16" t="s">
        <v>6292</v>
      </c>
      <c r="C473" s="55">
        <v>6.4800000000000003E-5</v>
      </c>
      <c r="D473" s="16" t="s">
        <v>2093</v>
      </c>
      <c r="E473" s="16" t="s">
        <v>4817</v>
      </c>
      <c r="F473" s="16" t="s">
        <v>6293</v>
      </c>
      <c r="G473" s="16" t="s">
        <v>4072</v>
      </c>
      <c r="H473" s="16" t="s">
        <v>4822</v>
      </c>
      <c r="I473" s="16" t="s">
        <v>4456</v>
      </c>
      <c r="J473" s="16" t="s">
        <v>6294</v>
      </c>
      <c r="K473" s="16" t="s">
        <v>6295</v>
      </c>
      <c r="L473" s="16" t="s">
        <v>6296</v>
      </c>
      <c r="M473" s="16" t="s">
        <v>5267</v>
      </c>
      <c r="N473" s="56" t="s">
        <v>6297</v>
      </c>
    </row>
    <row r="474" spans="1:14">
      <c r="A474" s="13" t="s">
        <v>6298</v>
      </c>
      <c r="B474" s="16" t="s">
        <v>6299</v>
      </c>
      <c r="C474" s="55">
        <v>6.4900000000000005E-5</v>
      </c>
      <c r="D474" s="16" t="s">
        <v>2093</v>
      </c>
      <c r="E474" s="16" t="s">
        <v>6300</v>
      </c>
      <c r="F474" s="16" t="s">
        <v>3717</v>
      </c>
      <c r="G474" s="16" t="s">
        <v>4073</v>
      </c>
      <c r="H474" s="16" t="s">
        <v>5551</v>
      </c>
      <c r="I474" s="16" t="s">
        <v>5199</v>
      </c>
      <c r="J474" s="16" t="s">
        <v>2280</v>
      </c>
      <c r="K474" s="16" t="s">
        <v>6301</v>
      </c>
      <c r="L474" s="16" t="s">
        <v>6302</v>
      </c>
      <c r="M474" s="16" t="s">
        <v>2930</v>
      </c>
      <c r="N474" s="56" t="s">
        <v>6303</v>
      </c>
    </row>
    <row r="475" spans="1:14">
      <c r="A475" s="13" t="s">
        <v>6304</v>
      </c>
      <c r="B475" s="16" t="s">
        <v>6305</v>
      </c>
      <c r="C475" s="55">
        <v>6.4999999999999994E-5</v>
      </c>
      <c r="D475" s="16" t="s">
        <v>2093</v>
      </c>
      <c r="E475" s="16" t="s">
        <v>2590</v>
      </c>
      <c r="F475" s="16" t="s">
        <v>3538</v>
      </c>
      <c r="G475" s="16" t="s">
        <v>5157</v>
      </c>
      <c r="H475" s="16" t="s">
        <v>5927</v>
      </c>
      <c r="I475" s="16" t="s">
        <v>2714</v>
      </c>
      <c r="J475" s="16" t="s">
        <v>6306</v>
      </c>
      <c r="K475" s="16" t="s">
        <v>6307</v>
      </c>
      <c r="L475" s="16" t="s">
        <v>6059</v>
      </c>
      <c r="M475" s="16" t="s">
        <v>4950</v>
      </c>
      <c r="N475" s="56" t="s">
        <v>4732</v>
      </c>
    </row>
    <row r="476" spans="1:14">
      <c r="A476" s="13" t="s">
        <v>6308</v>
      </c>
      <c r="B476" s="16" t="s">
        <v>6309</v>
      </c>
      <c r="C476" s="55">
        <v>6.5300000000000002E-5</v>
      </c>
      <c r="D476" s="16" t="s">
        <v>2093</v>
      </c>
      <c r="E476" s="16" t="s">
        <v>6310</v>
      </c>
      <c r="F476" s="16" t="s">
        <v>6311</v>
      </c>
      <c r="G476" s="16" t="s">
        <v>2373</v>
      </c>
      <c r="H476" s="16" t="s">
        <v>6312</v>
      </c>
      <c r="I476" s="16" t="s">
        <v>6313</v>
      </c>
      <c r="J476" s="16" t="s">
        <v>4664</v>
      </c>
      <c r="K476" s="16" t="s">
        <v>6314</v>
      </c>
      <c r="L476" s="16" t="s">
        <v>6315</v>
      </c>
      <c r="M476" s="16" t="s">
        <v>6316</v>
      </c>
      <c r="N476" s="56" t="s">
        <v>6317</v>
      </c>
    </row>
    <row r="477" spans="1:14">
      <c r="A477" s="13" t="s">
        <v>6318</v>
      </c>
      <c r="B477" s="16" t="s">
        <v>6319</v>
      </c>
      <c r="C477" s="55">
        <v>6.5599999999999995E-5</v>
      </c>
      <c r="D477" s="16" t="s">
        <v>2093</v>
      </c>
      <c r="E477" s="16" t="s">
        <v>3244</v>
      </c>
      <c r="F477" s="16" t="s">
        <v>6320</v>
      </c>
      <c r="G477" s="16" t="s">
        <v>5347</v>
      </c>
      <c r="H477" s="16" t="s">
        <v>5515</v>
      </c>
      <c r="I477" s="16" t="s">
        <v>2376</v>
      </c>
      <c r="J477" s="16" t="s">
        <v>5452</v>
      </c>
      <c r="K477" s="16" t="s">
        <v>6321</v>
      </c>
      <c r="L477" s="16" t="s">
        <v>3391</v>
      </c>
      <c r="M477" s="16" t="s">
        <v>6322</v>
      </c>
      <c r="N477" s="56" t="s">
        <v>2836</v>
      </c>
    </row>
    <row r="478" spans="1:14">
      <c r="A478" s="13" t="s">
        <v>6323</v>
      </c>
      <c r="B478" s="16" t="s">
        <v>6324</v>
      </c>
      <c r="C478" s="55">
        <v>6.8399999999999996E-5</v>
      </c>
      <c r="D478" s="16" t="s">
        <v>2093</v>
      </c>
      <c r="E478" s="16" t="s">
        <v>6325</v>
      </c>
      <c r="F478" s="16" t="s">
        <v>6326</v>
      </c>
      <c r="G478" s="16" t="s">
        <v>6327</v>
      </c>
      <c r="H478" s="16" t="s">
        <v>6328</v>
      </c>
      <c r="I478" s="16" t="s">
        <v>3960</v>
      </c>
      <c r="J478" s="16" t="s">
        <v>6329</v>
      </c>
      <c r="K478" s="16" t="s">
        <v>6330</v>
      </c>
      <c r="L478" s="16" t="s">
        <v>6331</v>
      </c>
      <c r="M478" s="16" t="s">
        <v>5420</v>
      </c>
      <c r="N478" s="56" t="s">
        <v>6332</v>
      </c>
    </row>
    <row r="479" spans="1:14">
      <c r="A479" s="13" t="s">
        <v>6333</v>
      </c>
      <c r="B479" s="16" t="s">
        <v>6334</v>
      </c>
      <c r="C479" s="55">
        <v>6.8899999999999994E-5</v>
      </c>
      <c r="D479" s="16" t="s">
        <v>2093</v>
      </c>
      <c r="E479" s="16" t="s">
        <v>6335</v>
      </c>
      <c r="F479" s="16" t="s">
        <v>6336</v>
      </c>
      <c r="G479" s="16" t="s">
        <v>3107</v>
      </c>
      <c r="H479" s="16" t="s">
        <v>6337</v>
      </c>
      <c r="I479" s="16" t="s">
        <v>6338</v>
      </c>
      <c r="J479" s="16" t="s">
        <v>2687</v>
      </c>
      <c r="K479" s="16" t="s">
        <v>6149</v>
      </c>
      <c r="L479" s="16" t="s">
        <v>6339</v>
      </c>
      <c r="M479" s="16" t="s">
        <v>6152</v>
      </c>
      <c r="N479" s="56" t="s">
        <v>6340</v>
      </c>
    </row>
    <row r="480" spans="1:14">
      <c r="A480" s="13" t="s">
        <v>6341</v>
      </c>
      <c r="B480" s="16" t="s">
        <v>6342</v>
      </c>
      <c r="C480" s="55">
        <v>6.9300000000000004E-5</v>
      </c>
      <c r="D480" s="16" t="s">
        <v>2093</v>
      </c>
      <c r="E480" s="16" t="s">
        <v>2495</v>
      </c>
      <c r="F480" s="16" t="s">
        <v>6343</v>
      </c>
      <c r="G480" s="16" t="s">
        <v>3477</v>
      </c>
      <c r="H480" s="16" t="s">
        <v>6344</v>
      </c>
      <c r="I480" s="16" t="s">
        <v>6345</v>
      </c>
      <c r="J480" s="16" t="s">
        <v>5520</v>
      </c>
      <c r="K480" s="16" t="s">
        <v>6346</v>
      </c>
      <c r="L480" s="16" t="s">
        <v>6347</v>
      </c>
      <c r="M480" s="16" t="s">
        <v>6348</v>
      </c>
      <c r="N480" s="56" t="s">
        <v>6349</v>
      </c>
    </row>
    <row r="481" spans="1:14">
      <c r="A481" s="13" t="s">
        <v>6350</v>
      </c>
      <c r="B481" s="16" t="s">
        <v>6351</v>
      </c>
      <c r="C481" s="55">
        <v>6.9599999999999998E-5</v>
      </c>
      <c r="D481" s="16" t="s">
        <v>2093</v>
      </c>
      <c r="E481" s="16" t="s">
        <v>6352</v>
      </c>
      <c r="F481" s="16" t="s">
        <v>6353</v>
      </c>
      <c r="G481" s="16" t="s">
        <v>6354</v>
      </c>
      <c r="H481" s="16" t="s">
        <v>6355</v>
      </c>
      <c r="I481" s="16" t="s">
        <v>6356</v>
      </c>
      <c r="J481" s="16" t="s">
        <v>6357</v>
      </c>
      <c r="K481" s="16" t="s">
        <v>6358</v>
      </c>
      <c r="L481" s="16" t="s">
        <v>6359</v>
      </c>
      <c r="M481" s="16" t="s">
        <v>6360</v>
      </c>
      <c r="N481" s="56" t="s">
        <v>6361</v>
      </c>
    </row>
    <row r="482" spans="1:14">
      <c r="A482" s="13" t="s">
        <v>6362</v>
      </c>
      <c r="B482" s="16" t="s">
        <v>6363</v>
      </c>
      <c r="C482" s="55">
        <v>6.97E-5</v>
      </c>
      <c r="D482" s="16" t="s">
        <v>2093</v>
      </c>
      <c r="E482" s="16" t="s">
        <v>6364</v>
      </c>
      <c r="F482" s="16" t="s">
        <v>6365</v>
      </c>
      <c r="G482" s="16" t="s">
        <v>3714</v>
      </c>
      <c r="H482" s="16" t="s">
        <v>6366</v>
      </c>
      <c r="I482" s="16" t="s">
        <v>2322</v>
      </c>
      <c r="J482" s="16" t="s">
        <v>5031</v>
      </c>
      <c r="K482" s="16" t="s">
        <v>6367</v>
      </c>
      <c r="L482" s="16" t="s">
        <v>6368</v>
      </c>
      <c r="M482" s="16" t="s">
        <v>4402</v>
      </c>
      <c r="N482" s="56" t="s">
        <v>3761</v>
      </c>
    </row>
    <row r="483" spans="1:14">
      <c r="A483" s="13" t="s">
        <v>6369</v>
      </c>
      <c r="B483" s="16" t="s">
        <v>6370</v>
      </c>
      <c r="C483" s="55">
        <v>6.9800000000000003E-5</v>
      </c>
      <c r="D483" s="16" t="s">
        <v>2093</v>
      </c>
      <c r="E483" s="16" t="s">
        <v>2816</v>
      </c>
      <c r="F483" s="16" t="s">
        <v>6371</v>
      </c>
      <c r="G483" s="16" t="s">
        <v>6372</v>
      </c>
      <c r="H483" s="16" t="s">
        <v>3638</v>
      </c>
      <c r="I483" s="16" t="s">
        <v>3489</v>
      </c>
      <c r="J483" s="16" t="s">
        <v>3451</v>
      </c>
      <c r="K483" s="16" t="s">
        <v>6373</v>
      </c>
      <c r="L483" s="16" t="s">
        <v>6374</v>
      </c>
      <c r="M483" s="16" t="s">
        <v>6375</v>
      </c>
      <c r="N483" s="56" t="s">
        <v>6376</v>
      </c>
    </row>
    <row r="484" spans="1:14">
      <c r="A484" s="13" t="s">
        <v>6377</v>
      </c>
      <c r="B484" s="16" t="s">
        <v>6378</v>
      </c>
      <c r="C484" s="55">
        <v>7.0099999999999996E-5</v>
      </c>
      <c r="D484" s="16" t="s">
        <v>2093</v>
      </c>
      <c r="E484" s="16" t="s">
        <v>4941</v>
      </c>
      <c r="F484" s="16" t="s">
        <v>5986</v>
      </c>
      <c r="G484" s="16" t="s">
        <v>6379</v>
      </c>
      <c r="H484" s="16" t="s">
        <v>4626</v>
      </c>
      <c r="I484" s="16" t="s">
        <v>2542</v>
      </c>
      <c r="J484" s="16" t="s">
        <v>6380</v>
      </c>
      <c r="K484" s="16" t="s">
        <v>6381</v>
      </c>
      <c r="L484" s="16" t="s">
        <v>2946</v>
      </c>
      <c r="M484" s="16" t="s">
        <v>6367</v>
      </c>
      <c r="N484" s="56" t="s">
        <v>4735</v>
      </c>
    </row>
    <row r="485" spans="1:14">
      <c r="A485" s="13" t="s">
        <v>6382</v>
      </c>
      <c r="B485" s="16" t="s">
        <v>6383</v>
      </c>
      <c r="C485" s="55">
        <v>7.0400000000000004E-5</v>
      </c>
      <c r="D485" s="16" t="s">
        <v>2093</v>
      </c>
      <c r="E485" s="16" t="s">
        <v>2357</v>
      </c>
      <c r="F485" s="16" t="s">
        <v>2553</v>
      </c>
      <c r="G485" s="16" t="s">
        <v>6384</v>
      </c>
      <c r="H485" s="16" t="s">
        <v>6385</v>
      </c>
      <c r="I485" s="16" t="s">
        <v>4430</v>
      </c>
      <c r="J485" s="16" t="s">
        <v>2351</v>
      </c>
      <c r="K485" s="16" t="s">
        <v>4127</v>
      </c>
      <c r="L485" s="16" t="s">
        <v>3155</v>
      </c>
      <c r="M485" s="16" t="s">
        <v>5681</v>
      </c>
      <c r="N485" s="56" t="s">
        <v>3088</v>
      </c>
    </row>
    <row r="486" spans="1:14">
      <c r="A486" s="13" t="s">
        <v>6386</v>
      </c>
      <c r="B486" s="16" t="s">
        <v>6386</v>
      </c>
      <c r="C486" s="55">
        <v>7.0900000000000002E-5</v>
      </c>
      <c r="D486" s="16" t="s">
        <v>2093</v>
      </c>
      <c r="E486" s="16" t="s">
        <v>4351</v>
      </c>
      <c r="F486" s="16" t="s">
        <v>4006</v>
      </c>
      <c r="G486" s="16" t="s">
        <v>6387</v>
      </c>
      <c r="H486" s="16" t="s">
        <v>3137</v>
      </c>
      <c r="I486" s="16" t="s">
        <v>5883</v>
      </c>
      <c r="J486" s="16" t="s">
        <v>2845</v>
      </c>
      <c r="K486" s="16" t="s">
        <v>6388</v>
      </c>
      <c r="L486" s="16" t="s">
        <v>2328</v>
      </c>
      <c r="M486" s="16" t="s">
        <v>5598</v>
      </c>
      <c r="N486" s="56" t="s">
        <v>6389</v>
      </c>
    </row>
    <row r="487" spans="1:14">
      <c r="A487" s="13" t="s">
        <v>6390</v>
      </c>
      <c r="B487" s="16" t="s">
        <v>6391</v>
      </c>
      <c r="C487" s="55">
        <v>7.1199999999999996E-5</v>
      </c>
      <c r="D487" s="16" t="s">
        <v>2093</v>
      </c>
      <c r="E487" s="16" t="s">
        <v>6392</v>
      </c>
      <c r="F487" s="16" t="s">
        <v>6393</v>
      </c>
      <c r="G487" s="16" t="s">
        <v>6394</v>
      </c>
      <c r="H487" s="16" t="s">
        <v>4491</v>
      </c>
      <c r="I487" s="16" t="s">
        <v>6395</v>
      </c>
      <c r="J487" s="16" t="s">
        <v>2142</v>
      </c>
      <c r="K487" s="16" t="s">
        <v>6396</v>
      </c>
      <c r="L487" s="16" t="s">
        <v>6397</v>
      </c>
      <c r="M487" s="16" t="s">
        <v>6398</v>
      </c>
      <c r="N487" s="56" t="s">
        <v>6399</v>
      </c>
    </row>
    <row r="488" spans="1:14">
      <c r="A488" s="13" t="s">
        <v>6400</v>
      </c>
      <c r="B488" s="16" t="s">
        <v>6401</v>
      </c>
      <c r="C488" s="55">
        <v>7.1799999999999997E-5</v>
      </c>
      <c r="D488" s="16" t="s">
        <v>2093</v>
      </c>
      <c r="E488" s="16" t="s">
        <v>6402</v>
      </c>
      <c r="F488" s="16" t="s">
        <v>6403</v>
      </c>
      <c r="G488" s="16" t="s">
        <v>6404</v>
      </c>
      <c r="H488" s="16" t="s">
        <v>6405</v>
      </c>
      <c r="I488" s="16" t="s">
        <v>6406</v>
      </c>
      <c r="J488" s="16" t="s">
        <v>6407</v>
      </c>
      <c r="K488" s="16" t="s">
        <v>6408</v>
      </c>
      <c r="L488" s="16" t="s">
        <v>6409</v>
      </c>
      <c r="M488" s="16" t="s">
        <v>6410</v>
      </c>
      <c r="N488" s="56" t="s">
        <v>5496</v>
      </c>
    </row>
    <row r="489" spans="1:14">
      <c r="A489" s="13" t="s">
        <v>6411</v>
      </c>
      <c r="B489" s="16" t="s">
        <v>6412</v>
      </c>
      <c r="C489" s="55">
        <v>7.2100000000000004E-5</v>
      </c>
      <c r="D489" s="16" t="s">
        <v>2093</v>
      </c>
      <c r="E489" s="16" t="s">
        <v>3599</v>
      </c>
      <c r="F489" s="16" t="s">
        <v>6413</v>
      </c>
      <c r="G489" s="16" t="s">
        <v>2371</v>
      </c>
      <c r="H489" s="16" t="s">
        <v>3949</v>
      </c>
      <c r="I489" s="16" t="s">
        <v>4042</v>
      </c>
      <c r="J489" s="16" t="s">
        <v>3514</v>
      </c>
      <c r="K489" s="16" t="s">
        <v>3886</v>
      </c>
      <c r="L489" s="16" t="s">
        <v>6414</v>
      </c>
      <c r="M489" s="16" t="s">
        <v>3257</v>
      </c>
      <c r="N489" s="56" t="s">
        <v>6415</v>
      </c>
    </row>
    <row r="490" spans="1:14">
      <c r="A490" s="13" t="s">
        <v>6416</v>
      </c>
      <c r="B490" s="16" t="s">
        <v>6417</v>
      </c>
      <c r="C490" s="55">
        <v>7.2700000000000005E-5</v>
      </c>
      <c r="D490" s="16" t="s">
        <v>2093</v>
      </c>
      <c r="E490" s="16" t="s">
        <v>6418</v>
      </c>
      <c r="F490" s="16" t="s">
        <v>6419</v>
      </c>
      <c r="G490" s="16" t="s">
        <v>6068</v>
      </c>
      <c r="H490" s="16" t="s">
        <v>6420</v>
      </c>
      <c r="I490" s="16" t="s">
        <v>6421</v>
      </c>
      <c r="J490" s="16" t="s">
        <v>4874</v>
      </c>
      <c r="K490" s="16" t="s">
        <v>6422</v>
      </c>
      <c r="L490" s="16" t="s">
        <v>6423</v>
      </c>
      <c r="M490" s="16" t="s">
        <v>6424</v>
      </c>
      <c r="N490" s="56" t="s">
        <v>6425</v>
      </c>
    </row>
    <row r="491" spans="1:14">
      <c r="A491" s="13" t="s">
        <v>6426</v>
      </c>
      <c r="B491" s="16" t="s">
        <v>6427</v>
      </c>
      <c r="C491" s="55">
        <v>7.2799999999999994E-5</v>
      </c>
      <c r="D491" s="16" t="s">
        <v>2093</v>
      </c>
      <c r="E491" s="16" t="s">
        <v>2454</v>
      </c>
      <c r="F491" s="16" t="s">
        <v>4473</v>
      </c>
      <c r="G491" s="16" t="s">
        <v>2878</v>
      </c>
      <c r="H491" s="16" t="s">
        <v>6428</v>
      </c>
      <c r="I491" s="16" t="s">
        <v>6429</v>
      </c>
      <c r="J491" s="16" t="s">
        <v>6151</v>
      </c>
      <c r="K491" s="16" t="s">
        <v>6430</v>
      </c>
      <c r="L491" s="16" t="s">
        <v>6431</v>
      </c>
      <c r="M491" s="16" t="s">
        <v>6432</v>
      </c>
      <c r="N491" s="56" t="s">
        <v>6433</v>
      </c>
    </row>
    <row r="492" spans="1:14">
      <c r="A492" s="13" t="s">
        <v>6434</v>
      </c>
      <c r="B492" s="16" t="s">
        <v>6435</v>
      </c>
      <c r="C492" s="55">
        <v>7.2999999999999999E-5</v>
      </c>
      <c r="D492" s="16" t="s">
        <v>2093</v>
      </c>
      <c r="E492" s="16" t="s">
        <v>6436</v>
      </c>
      <c r="F492" s="16" t="s">
        <v>6437</v>
      </c>
      <c r="G492" s="16" t="s">
        <v>6438</v>
      </c>
      <c r="H492" s="16" t="s">
        <v>6439</v>
      </c>
      <c r="I492" s="16" t="s">
        <v>6440</v>
      </c>
      <c r="J492" s="16" t="s">
        <v>6441</v>
      </c>
      <c r="K492" s="16" t="s">
        <v>6442</v>
      </c>
      <c r="L492" s="16" t="s">
        <v>6443</v>
      </c>
      <c r="M492" s="16" t="s">
        <v>6444</v>
      </c>
      <c r="N492" s="56" t="s">
        <v>6068</v>
      </c>
    </row>
    <row r="493" spans="1:14">
      <c r="A493" s="13" t="s">
        <v>6445</v>
      </c>
      <c r="B493" s="16" t="s">
        <v>6445</v>
      </c>
      <c r="C493" s="55">
        <v>7.36E-5</v>
      </c>
      <c r="D493" s="16" t="s">
        <v>2093</v>
      </c>
      <c r="E493" s="16" t="s">
        <v>6446</v>
      </c>
      <c r="F493" s="16" t="s">
        <v>3742</v>
      </c>
      <c r="G493" s="16" t="s">
        <v>3551</v>
      </c>
      <c r="H493" s="16" t="s">
        <v>6447</v>
      </c>
      <c r="I493" s="16" t="s">
        <v>2749</v>
      </c>
      <c r="J493" s="16" t="s">
        <v>6448</v>
      </c>
      <c r="K493" s="16" t="s">
        <v>3552</v>
      </c>
      <c r="L493" s="16" t="s">
        <v>6449</v>
      </c>
      <c r="M493" s="16" t="s">
        <v>6450</v>
      </c>
      <c r="N493" s="56" t="s">
        <v>5607</v>
      </c>
    </row>
    <row r="494" spans="1:14">
      <c r="A494" s="13" t="s">
        <v>6451</v>
      </c>
      <c r="B494" s="16" t="s">
        <v>6452</v>
      </c>
      <c r="C494" s="55">
        <v>7.3999999999999996E-5</v>
      </c>
      <c r="D494" s="16" t="s">
        <v>2093</v>
      </c>
      <c r="E494" s="16" t="s">
        <v>6453</v>
      </c>
      <c r="F494" s="16" t="s">
        <v>6454</v>
      </c>
      <c r="G494" s="16" t="s">
        <v>2500</v>
      </c>
      <c r="H494" s="16" t="s">
        <v>6455</v>
      </c>
      <c r="I494" s="16" t="s">
        <v>4456</v>
      </c>
      <c r="J494" s="16" t="s">
        <v>2353</v>
      </c>
      <c r="K494" s="16" t="s">
        <v>2281</v>
      </c>
      <c r="L494" s="16" t="s">
        <v>6456</v>
      </c>
      <c r="M494" s="16" t="s">
        <v>6457</v>
      </c>
      <c r="N494" s="56" t="s">
        <v>6458</v>
      </c>
    </row>
    <row r="495" spans="1:14">
      <c r="A495" s="13" t="s">
        <v>6459</v>
      </c>
      <c r="B495" s="16" t="s">
        <v>6460</v>
      </c>
      <c r="C495" s="55">
        <v>7.4099999999999999E-5</v>
      </c>
      <c r="D495" s="16" t="s">
        <v>2093</v>
      </c>
      <c r="E495" s="16" t="s">
        <v>6461</v>
      </c>
      <c r="F495" s="16" t="s">
        <v>6462</v>
      </c>
      <c r="G495" s="16" t="s">
        <v>2606</v>
      </c>
      <c r="H495" s="16" t="s">
        <v>6463</v>
      </c>
      <c r="I495" s="16" t="s">
        <v>3188</v>
      </c>
      <c r="J495" s="16" t="s">
        <v>6464</v>
      </c>
      <c r="K495" s="16" t="s">
        <v>3423</v>
      </c>
      <c r="L495" s="16" t="s">
        <v>3092</v>
      </c>
      <c r="M495" s="16" t="s">
        <v>6465</v>
      </c>
      <c r="N495" s="56" t="s">
        <v>5898</v>
      </c>
    </row>
    <row r="496" spans="1:14">
      <c r="A496" s="13" t="s">
        <v>6466</v>
      </c>
      <c r="B496" s="16" t="s">
        <v>6467</v>
      </c>
      <c r="C496" s="55">
        <v>7.4300000000000004E-5</v>
      </c>
      <c r="D496" s="16" t="s">
        <v>2093</v>
      </c>
      <c r="E496" s="16" t="s">
        <v>4103</v>
      </c>
      <c r="F496" s="16" t="s">
        <v>6468</v>
      </c>
      <c r="G496" s="16" t="s">
        <v>3015</v>
      </c>
      <c r="H496" s="16" t="s">
        <v>6469</v>
      </c>
      <c r="I496" s="16" t="s">
        <v>3277</v>
      </c>
      <c r="J496" s="16" t="s">
        <v>2884</v>
      </c>
      <c r="K496" s="16" t="s">
        <v>6470</v>
      </c>
      <c r="L496" s="16" t="s">
        <v>6471</v>
      </c>
      <c r="M496" s="16" t="s">
        <v>6296</v>
      </c>
      <c r="N496" s="56" t="s">
        <v>6472</v>
      </c>
    </row>
    <row r="497" spans="1:14">
      <c r="A497" s="13" t="s">
        <v>6473</v>
      </c>
      <c r="B497" s="16" t="s">
        <v>6474</v>
      </c>
      <c r="C497" s="55">
        <v>7.5199999999999998E-5</v>
      </c>
      <c r="D497" s="16" t="s">
        <v>2093</v>
      </c>
      <c r="E497" s="16" t="s">
        <v>6475</v>
      </c>
      <c r="F497" s="16" t="s">
        <v>6109</v>
      </c>
      <c r="G497" s="16" t="s">
        <v>6476</v>
      </c>
      <c r="H497" s="16" t="s">
        <v>6477</v>
      </c>
      <c r="I497" s="16" t="s">
        <v>6478</v>
      </c>
      <c r="J497" s="16" t="s">
        <v>2270</v>
      </c>
      <c r="K497" s="16" t="s">
        <v>3914</v>
      </c>
      <c r="L497" s="16" t="s">
        <v>5552</v>
      </c>
      <c r="M497" s="16" t="s">
        <v>4474</v>
      </c>
      <c r="N497" s="56" t="s">
        <v>6479</v>
      </c>
    </row>
    <row r="498" spans="1:14">
      <c r="A498" s="13" t="s">
        <v>6480</v>
      </c>
      <c r="B498" s="16" t="s">
        <v>6481</v>
      </c>
      <c r="C498" s="55">
        <v>7.7100000000000004E-5</v>
      </c>
      <c r="D498" s="16" t="s">
        <v>2093</v>
      </c>
      <c r="E498" s="16" t="s">
        <v>6482</v>
      </c>
      <c r="F498" s="16" t="s">
        <v>6483</v>
      </c>
      <c r="G498" s="16" t="s">
        <v>6484</v>
      </c>
      <c r="H498" s="16" t="s">
        <v>2455</v>
      </c>
      <c r="I498" s="16" t="s">
        <v>6485</v>
      </c>
      <c r="J498" s="16" t="s">
        <v>6486</v>
      </c>
      <c r="K498" s="16" t="s">
        <v>2351</v>
      </c>
      <c r="L498" s="16" t="s">
        <v>2812</v>
      </c>
      <c r="M498" s="16" t="s">
        <v>5369</v>
      </c>
      <c r="N498" s="56" t="s">
        <v>6487</v>
      </c>
    </row>
    <row r="499" spans="1:14">
      <c r="A499" s="13" t="s">
        <v>6488</v>
      </c>
      <c r="B499" s="16" t="s">
        <v>6489</v>
      </c>
      <c r="C499" s="55">
        <v>7.7700000000000005E-5</v>
      </c>
      <c r="D499" s="16" t="s">
        <v>2093</v>
      </c>
      <c r="E499" s="16" t="s">
        <v>6490</v>
      </c>
      <c r="F499" s="16" t="s">
        <v>6491</v>
      </c>
      <c r="G499" s="16" t="s">
        <v>6492</v>
      </c>
      <c r="H499" s="16" t="s">
        <v>6493</v>
      </c>
      <c r="I499" s="16" t="s">
        <v>6494</v>
      </c>
      <c r="J499" s="16" t="s">
        <v>6495</v>
      </c>
      <c r="K499" s="16" t="s">
        <v>6496</v>
      </c>
      <c r="L499" s="16" t="s">
        <v>6497</v>
      </c>
      <c r="M499" s="16" t="s">
        <v>4500</v>
      </c>
      <c r="N499" s="56" t="s">
        <v>6498</v>
      </c>
    </row>
    <row r="500" spans="1:14">
      <c r="A500" s="13" t="s">
        <v>6499</v>
      </c>
      <c r="B500" s="16" t="s">
        <v>6500</v>
      </c>
      <c r="C500" s="55">
        <v>7.7999999999999999E-5</v>
      </c>
      <c r="D500" s="16" t="s">
        <v>2093</v>
      </c>
      <c r="E500" s="16" t="s">
        <v>6501</v>
      </c>
      <c r="F500" s="16" t="s">
        <v>3151</v>
      </c>
      <c r="G500" s="16" t="s">
        <v>6502</v>
      </c>
      <c r="H500" s="16" t="s">
        <v>2666</v>
      </c>
      <c r="I500" s="16" t="s">
        <v>4409</v>
      </c>
      <c r="J500" s="16" t="s">
        <v>6503</v>
      </c>
      <c r="K500" s="16" t="s">
        <v>2553</v>
      </c>
      <c r="L500" s="16" t="s">
        <v>6504</v>
      </c>
      <c r="M500" s="16" t="s">
        <v>6505</v>
      </c>
      <c r="N500" s="56" t="s">
        <v>3565</v>
      </c>
    </row>
    <row r="501" spans="1:14">
      <c r="A501" s="13" t="s">
        <v>6506</v>
      </c>
      <c r="B501" s="16" t="s">
        <v>6507</v>
      </c>
      <c r="C501" s="55">
        <v>7.8899999999999993E-5</v>
      </c>
      <c r="D501" s="16" t="s">
        <v>2093</v>
      </c>
      <c r="E501" s="16" t="s">
        <v>6508</v>
      </c>
      <c r="F501" s="16" t="s">
        <v>6509</v>
      </c>
      <c r="G501" s="16" t="s">
        <v>6510</v>
      </c>
      <c r="H501" s="16" t="s">
        <v>6511</v>
      </c>
      <c r="I501" s="16" t="s">
        <v>6512</v>
      </c>
      <c r="J501" s="16" t="s">
        <v>2722</v>
      </c>
      <c r="K501" s="16" t="s">
        <v>6513</v>
      </c>
      <c r="L501" s="16" t="s">
        <v>3213</v>
      </c>
      <c r="M501" s="16" t="s">
        <v>6514</v>
      </c>
      <c r="N501" s="56" t="s">
        <v>6515</v>
      </c>
    </row>
    <row r="502" spans="1:14">
      <c r="A502" s="13" t="s">
        <v>6516</v>
      </c>
      <c r="B502" s="16" t="s">
        <v>6517</v>
      </c>
      <c r="C502" s="55">
        <v>7.9599999999999997E-5</v>
      </c>
      <c r="D502" s="16" t="s">
        <v>2093</v>
      </c>
      <c r="E502" s="16" t="s">
        <v>5283</v>
      </c>
      <c r="F502" s="16" t="s">
        <v>6518</v>
      </c>
      <c r="G502" s="16" t="s">
        <v>6364</v>
      </c>
      <c r="H502" s="16" t="s">
        <v>6519</v>
      </c>
      <c r="I502" s="16" t="s">
        <v>6356</v>
      </c>
      <c r="J502" s="16" t="s">
        <v>6520</v>
      </c>
      <c r="K502" s="16" t="s">
        <v>3211</v>
      </c>
      <c r="L502" s="16" t="s">
        <v>4811</v>
      </c>
      <c r="M502" s="16" t="s">
        <v>6521</v>
      </c>
      <c r="N502" s="56" t="s">
        <v>6522</v>
      </c>
    </row>
    <row r="503" spans="1:14">
      <c r="A503" s="13" t="s">
        <v>6523</v>
      </c>
      <c r="B503" s="16" t="s">
        <v>6524</v>
      </c>
      <c r="C503" s="55">
        <v>8.0099999999999995E-5</v>
      </c>
      <c r="D503" s="16" t="s">
        <v>2093</v>
      </c>
      <c r="E503" s="16" t="s">
        <v>6525</v>
      </c>
      <c r="F503" s="16" t="s">
        <v>6526</v>
      </c>
      <c r="G503" s="16" t="s">
        <v>2882</v>
      </c>
      <c r="H503" s="16" t="s">
        <v>6527</v>
      </c>
      <c r="I503" s="16" t="s">
        <v>5551</v>
      </c>
      <c r="J503" s="16" t="s">
        <v>5105</v>
      </c>
      <c r="K503" s="16" t="s">
        <v>6528</v>
      </c>
      <c r="L503" s="16" t="s">
        <v>5843</v>
      </c>
      <c r="M503" s="16" t="s">
        <v>6529</v>
      </c>
      <c r="N503" s="56" t="s">
        <v>6530</v>
      </c>
    </row>
    <row r="504" spans="1:14">
      <c r="A504" s="13" t="s">
        <v>6531</v>
      </c>
      <c r="B504" s="16" t="s">
        <v>6532</v>
      </c>
      <c r="C504" s="55">
        <v>8.1000000000000004E-5</v>
      </c>
      <c r="D504" s="16" t="s">
        <v>2093</v>
      </c>
      <c r="E504" s="16" t="s">
        <v>6533</v>
      </c>
      <c r="F504" s="16" t="s">
        <v>2936</v>
      </c>
      <c r="G504" s="16" t="s">
        <v>2371</v>
      </c>
      <c r="H504" s="16" t="s">
        <v>6534</v>
      </c>
      <c r="I504" s="16" t="s">
        <v>6535</v>
      </c>
      <c r="J504" s="16" t="s">
        <v>6536</v>
      </c>
      <c r="K504" s="16" t="s">
        <v>3304</v>
      </c>
      <c r="L504" s="16" t="s">
        <v>3761</v>
      </c>
      <c r="M504" s="16" t="s">
        <v>6537</v>
      </c>
      <c r="N504" s="56" t="s">
        <v>6538</v>
      </c>
    </row>
    <row r="505" spans="1:14">
      <c r="A505" s="13" t="s">
        <v>6539</v>
      </c>
      <c r="B505" s="16" t="s">
        <v>6540</v>
      </c>
      <c r="C505" s="55">
        <v>8.1199999999999995E-5</v>
      </c>
      <c r="D505" s="16" t="s">
        <v>2093</v>
      </c>
      <c r="E505" s="16" t="s">
        <v>6541</v>
      </c>
      <c r="F505" s="16" t="s">
        <v>6542</v>
      </c>
      <c r="G505" s="16" t="s">
        <v>6543</v>
      </c>
      <c r="H505" s="16" t="s">
        <v>2894</v>
      </c>
      <c r="I505" s="16" t="s">
        <v>4088</v>
      </c>
      <c r="J505" s="16" t="s">
        <v>3153</v>
      </c>
      <c r="K505" s="16" t="s">
        <v>4224</v>
      </c>
      <c r="L505" s="16" t="s">
        <v>6544</v>
      </c>
      <c r="M505" s="16" t="s">
        <v>6545</v>
      </c>
      <c r="N505" s="56" t="s">
        <v>2544</v>
      </c>
    </row>
    <row r="506" spans="1:14">
      <c r="A506" s="13" t="s">
        <v>6546</v>
      </c>
      <c r="B506" s="16" t="s">
        <v>6547</v>
      </c>
      <c r="C506" s="55">
        <v>8.1799999999999996E-5</v>
      </c>
      <c r="D506" s="16" t="s">
        <v>2093</v>
      </c>
      <c r="E506" s="16" t="s">
        <v>6548</v>
      </c>
      <c r="F506" s="16" t="s">
        <v>6549</v>
      </c>
      <c r="G506" s="16" t="s">
        <v>4418</v>
      </c>
      <c r="H506" s="16" t="s">
        <v>2426</v>
      </c>
      <c r="I506" s="16" t="s">
        <v>6041</v>
      </c>
      <c r="J506" s="16" t="s">
        <v>6550</v>
      </c>
      <c r="K506" s="16" t="s">
        <v>6551</v>
      </c>
      <c r="L506" s="16" t="s">
        <v>6552</v>
      </c>
      <c r="M506" s="16" t="s">
        <v>6553</v>
      </c>
      <c r="N506" s="56" t="s">
        <v>6554</v>
      </c>
    </row>
    <row r="507" spans="1:14">
      <c r="A507" s="13" t="s">
        <v>6555</v>
      </c>
      <c r="B507" s="16" t="s">
        <v>6556</v>
      </c>
      <c r="C507" s="55">
        <v>8.2200000000000006E-5</v>
      </c>
      <c r="D507" s="16" t="s">
        <v>2093</v>
      </c>
      <c r="E507" s="16" t="s">
        <v>6557</v>
      </c>
      <c r="F507" s="16" t="s">
        <v>6558</v>
      </c>
      <c r="G507" s="16" t="s">
        <v>3815</v>
      </c>
      <c r="H507" s="16" t="s">
        <v>6559</v>
      </c>
      <c r="I507" s="16" t="s">
        <v>3389</v>
      </c>
      <c r="J507" s="16" t="s">
        <v>6560</v>
      </c>
      <c r="K507" s="16" t="s">
        <v>3212</v>
      </c>
      <c r="L507" s="16" t="s">
        <v>4043</v>
      </c>
      <c r="M507" s="16" t="s">
        <v>3952</v>
      </c>
      <c r="N507" s="56" t="s">
        <v>6055</v>
      </c>
    </row>
    <row r="508" spans="1:14">
      <c r="A508" s="13" t="s">
        <v>6561</v>
      </c>
      <c r="B508" s="16" t="s">
        <v>6562</v>
      </c>
      <c r="C508" s="55">
        <v>8.3200000000000003E-5</v>
      </c>
      <c r="D508" s="16" t="s">
        <v>2093</v>
      </c>
      <c r="E508" s="16" t="s">
        <v>6563</v>
      </c>
      <c r="F508" s="16" t="s">
        <v>4890</v>
      </c>
      <c r="G508" s="16" t="s">
        <v>6564</v>
      </c>
      <c r="H508" s="16" t="s">
        <v>6565</v>
      </c>
      <c r="I508" s="16" t="s">
        <v>6566</v>
      </c>
      <c r="J508" s="16" t="s">
        <v>6567</v>
      </c>
      <c r="K508" s="16" t="s">
        <v>4460</v>
      </c>
      <c r="L508" s="16" t="s">
        <v>6568</v>
      </c>
      <c r="M508" s="16" t="s">
        <v>6151</v>
      </c>
      <c r="N508" s="56" t="s">
        <v>6569</v>
      </c>
    </row>
    <row r="509" spans="1:14">
      <c r="A509" s="13" t="s">
        <v>6570</v>
      </c>
      <c r="B509" s="16" t="s">
        <v>6571</v>
      </c>
      <c r="C509" s="55">
        <v>8.3900000000000006E-5</v>
      </c>
      <c r="D509" s="16" t="s">
        <v>2093</v>
      </c>
      <c r="E509" s="16" t="s">
        <v>6572</v>
      </c>
      <c r="F509" s="16" t="s">
        <v>6573</v>
      </c>
      <c r="G509" s="16" t="s">
        <v>6574</v>
      </c>
      <c r="H509" s="16" t="s">
        <v>5267</v>
      </c>
      <c r="I509" s="16" t="s">
        <v>6102</v>
      </c>
      <c r="J509" s="16" t="s">
        <v>2324</v>
      </c>
      <c r="K509" s="16" t="s">
        <v>6575</v>
      </c>
      <c r="L509" s="16" t="s">
        <v>6576</v>
      </c>
      <c r="M509" s="16" t="s">
        <v>6577</v>
      </c>
      <c r="N509" s="56" t="s">
        <v>6578</v>
      </c>
    </row>
    <row r="510" spans="1:14">
      <c r="A510" s="13" t="s">
        <v>6579</v>
      </c>
      <c r="B510" s="16" t="s">
        <v>6580</v>
      </c>
      <c r="C510" s="55">
        <v>8.4900000000000004E-5</v>
      </c>
      <c r="D510" s="16" t="s">
        <v>2093</v>
      </c>
      <c r="E510" s="16" t="s">
        <v>2508</v>
      </c>
      <c r="F510" s="16" t="s">
        <v>2357</v>
      </c>
      <c r="G510" s="16" t="s">
        <v>3513</v>
      </c>
      <c r="H510" s="16" t="s">
        <v>6581</v>
      </c>
      <c r="I510" s="16" t="s">
        <v>3188</v>
      </c>
      <c r="J510" s="16" t="s">
        <v>6095</v>
      </c>
      <c r="K510" s="16" t="s">
        <v>6367</v>
      </c>
      <c r="L510" s="16" t="s">
        <v>4237</v>
      </c>
      <c r="M510" s="16" t="s">
        <v>3667</v>
      </c>
      <c r="N510" s="56" t="s">
        <v>3753</v>
      </c>
    </row>
    <row r="511" spans="1:14">
      <c r="A511" s="13" t="s">
        <v>6582</v>
      </c>
      <c r="B511" s="16" t="s">
        <v>6583</v>
      </c>
      <c r="C511" s="55">
        <v>8.6000000000000003E-5</v>
      </c>
      <c r="D511" s="16" t="s">
        <v>2093</v>
      </c>
      <c r="E511" s="16" t="s">
        <v>3036</v>
      </c>
      <c r="F511" s="16" t="s">
        <v>6584</v>
      </c>
      <c r="G511" s="16" t="s">
        <v>6585</v>
      </c>
      <c r="H511" s="16" t="s">
        <v>6586</v>
      </c>
      <c r="I511" s="16" t="s">
        <v>6587</v>
      </c>
      <c r="J511" s="16" t="s">
        <v>6588</v>
      </c>
      <c r="K511" s="16" t="s">
        <v>6589</v>
      </c>
      <c r="L511" s="16" t="s">
        <v>6590</v>
      </c>
      <c r="M511" s="16" t="s">
        <v>6151</v>
      </c>
      <c r="N511" s="56" t="s">
        <v>6591</v>
      </c>
    </row>
    <row r="512" spans="1:14">
      <c r="A512" s="13" t="s">
        <v>6592</v>
      </c>
      <c r="B512" s="16" t="s">
        <v>6593</v>
      </c>
      <c r="C512" s="55">
        <v>8.6000000000000003E-5</v>
      </c>
      <c r="D512" s="16" t="s">
        <v>2093</v>
      </c>
      <c r="E512" s="16" t="s">
        <v>6594</v>
      </c>
      <c r="F512" s="16" t="s">
        <v>6595</v>
      </c>
      <c r="G512" s="16" t="s">
        <v>6596</v>
      </c>
      <c r="H512" s="16" t="s">
        <v>6597</v>
      </c>
      <c r="I512" s="16" t="s">
        <v>6598</v>
      </c>
      <c r="J512" s="16" t="s">
        <v>2793</v>
      </c>
      <c r="K512" s="16" t="s">
        <v>6599</v>
      </c>
      <c r="L512" s="16" t="s">
        <v>6600</v>
      </c>
      <c r="M512" s="16" t="s">
        <v>5058</v>
      </c>
      <c r="N512" s="56" t="s">
        <v>4120</v>
      </c>
    </row>
    <row r="513" spans="1:14">
      <c r="A513" s="13" t="s">
        <v>6601</v>
      </c>
      <c r="B513" s="16" t="s">
        <v>6602</v>
      </c>
      <c r="C513" s="55">
        <v>8.7800000000000006E-5</v>
      </c>
      <c r="D513" s="16" t="s">
        <v>2093</v>
      </c>
      <c r="E513" s="16" t="s">
        <v>6603</v>
      </c>
      <c r="F513" s="16" t="s">
        <v>6604</v>
      </c>
      <c r="G513" s="16" t="s">
        <v>2382</v>
      </c>
      <c r="H513" s="16" t="s">
        <v>6605</v>
      </c>
      <c r="I513" s="16" t="s">
        <v>2279</v>
      </c>
      <c r="J513" s="16" t="s">
        <v>6606</v>
      </c>
      <c r="K513" s="16" t="s">
        <v>4252</v>
      </c>
      <c r="L513" s="16" t="s">
        <v>6607</v>
      </c>
      <c r="M513" s="16" t="s">
        <v>6102</v>
      </c>
      <c r="N513" s="56" t="s">
        <v>6017</v>
      </c>
    </row>
    <row r="514" spans="1:14">
      <c r="A514" s="13" t="s">
        <v>6608</v>
      </c>
      <c r="B514" s="16" t="s">
        <v>6609</v>
      </c>
      <c r="C514" s="55">
        <v>8.8300000000000005E-5</v>
      </c>
      <c r="D514" s="16" t="s">
        <v>2093</v>
      </c>
      <c r="E514" s="16" t="s">
        <v>6610</v>
      </c>
      <c r="F514" s="16" t="s">
        <v>6611</v>
      </c>
      <c r="G514" s="16" t="s">
        <v>4072</v>
      </c>
      <c r="H514" s="16" t="s">
        <v>2514</v>
      </c>
      <c r="I514" s="16" t="s">
        <v>6612</v>
      </c>
      <c r="J514" s="16" t="s">
        <v>2322</v>
      </c>
      <c r="K514" s="16" t="s">
        <v>4186</v>
      </c>
      <c r="L514" s="16" t="s">
        <v>6613</v>
      </c>
      <c r="M514" s="16" t="s">
        <v>6614</v>
      </c>
      <c r="N514" s="56" t="s">
        <v>6615</v>
      </c>
    </row>
    <row r="515" spans="1:14">
      <c r="A515" s="13" t="s">
        <v>6616</v>
      </c>
      <c r="B515" s="16" t="s">
        <v>6617</v>
      </c>
      <c r="C515" s="55">
        <v>9.0000000000000006E-5</v>
      </c>
      <c r="D515" s="16" t="s">
        <v>2093</v>
      </c>
      <c r="E515" s="16" t="s">
        <v>6618</v>
      </c>
      <c r="F515" s="16" t="s">
        <v>6619</v>
      </c>
      <c r="G515" s="16" t="s">
        <v>4773</v>
      </c>
      <c r="H515" s="16" t="s">
        <v>6620</v>
      </c>
      <c r="I515" s="16" t="s">
        <v>6621</v>
      </c>
      <c r="J515" s="16" t="s">
        <v>6622</v>
      </c>
      <c r="K515" s="16" t="s">
        <v>6623</v>
      </c>
      <c r="L515" s="16" t="s">
        <v>6624</v>
      </c>
      <c r="M515" s="16" t="s">
        <v>3214</v>
      </c>
      <c r="N515" s="56" t="s">
        <v>4197</v>
      </c>
    </row>
    <row r="516" spans="1:14">
      <c r="A516" s="13" t="s">
        <v>6625</v>
      </c>
      <c r="B516" s="16" t="s">
        <v>6626</v>
      </c>
      <c r="C516" s="55">
        <v>9.1700000000000006E-5</v>
      </c>
      <c r="D516" s="16" t="s">
        <v>2093</v>
      </c>
      <c r="E516" s="16" t="s">
        <v>3465</v>
      </c>
      <c r="F516" s="16" t="s">
        <v>6627</v>
      </c>
      <c r="G516" s="16" t="s">
        <v>6628</v>
      </c>
      <c r="H516" s="16" t="s">
        <v>6629</v>
      </c>
      <c r="I516" s="16" t="s">
        <v>3328</v>
      </c>
      <c r="J516" s="16" t="s">
        <v>6630</v>
      </c>
      <c r="K516" s="16" t="s">
        <v>5203</v>
      </c>
      <c r="L516" s="16" t="s">
        <v>6631</v>
      </c>
      <c r="M516" s="16" t="s">
        <v>6331</v>
      </c>
      <c r="N516" s="56" t="s">
        <v>6138</v>
      </c>
    </row>
    <row r="517" spans="1:14">
      <c r="A517" s="13" t="s">
        <v>6632</v>
      </c>
      <c r="B517" s="16" t="s">
        <v>6633</v>
      </c>
      <c r="C517" s="55">
        <v>9.2800000000000006E-5</v>
      </c>
      <c r="D517" s="16" t="s">
        <v>2093</v>
      </c>
      <c r="E517" s="16" t="s">
        <v>6634</v>
      </c>
      <c r="F517" s="16" t="s">
        <v>6635</v>
      </c>
      <c r="G517" s="16" t="s">
        <v>6636</v>
      </c>
      <c r="H517" s="16" t="s">
        <v>6637</v>
      </c>
      <c r="I517" s="16" t="s">
        <v>6638</v>
      </c>
      <c r="J517" s="16" t="s">
        <v>2371</v>
      </c>
      <c r="K517" s="16" t="s">
        <v>6639</v>
      </c>
      <c r="L517" s="16" t="s">
        <v>6640</v>
      </c>
      <c r="M517" s="16" t="s">
        <v>6641</v>
      </c>
      <c r="N517" s="56" t="s">
        <v>6606</v>
      </c>
    </row>
    <row r="518" spans="1:14">
      <c r="A518" s="13" t="s">
        <v>6642</v>
      </c>
      <c r="B518" s="16" t="s">
        <v>6643</v>
      </c>
      <c r="C518" s="55">
        <v>9.31E-5</v>
      </c>
      <c r="D518" s="16" t="s">
        <v>2093</v>
      </c>
      <c r="E518" s="16" t="s">
        <v>6644</v>
      </c>
      <c r="F518" s="16" t="s">
        <v>4984</v>
      </c>
      <c r="G518" s="16" t="s">
        <v>6645</v>
      </c>
      <c r="H518" s="16" t="s">
        <v>6646</v>
      </c>
      <c r="I518" s="16" t="s">
        <v>6647</v>
      </c>
      <c r="J518" s="16" t="s">
        <v>2900</v>
      </c>
      <c r="K518" s="16" t="s">
        <v>6648</v>
      </c>
      <c r="L518" s="16" t="s">
        <v>6649</v>
      </c>
      <c r="M518" s="16" t="s">
        <v>6650</v>
      </c>
      <c r="N518" s="56" t="s">
        <v>6651</v>
      </c>
    </row>
    <row r="519" spans="1:14">
      <c r="A519" s="13" t="s">
        <v>6652</v>
      </c>
      <c r="B519" s="16" t="s">
        <v>6653</v>
      </c>
      <c r="C519" s="55">
        <v>9.3200000000000002E-5</v>
      </c>
      <c r="D519" s="16" t="s">
        <v>2093</v>
      </c>
      <c r="E519" s="16" t="s">
        <v>3296</v>
      </c>
      <c r="F519" s="16" t="s">
        <v>5367</v>
      </c>
      <c r="G519" s="16" t="s">
        <v>6654</v>
      </c>
      <c r="H519" s="16" t="s">
        <v>3790</v>
      </c>
      <c r="I519" s="16" t="s">
        <v>6655</v>
      </c>
      <c r="J519" s="16" t="s">
        <v>2983</v>
      </c>
      <c r="K519" s="16" t="s">
        <v>6656</v>
      </c>
      <c r="L519" s="16" t="s">
        <v>2294</v>
      </c>
      <c r="M519" s="16" t="s">
        <v>6657</v>
      </c>
      <c r="N519" s="56" t="s">
        <v>4823</v>
      </c>
    </row>
    <row r="520" spans="1:14">
      <c r="A520" s="13" t="s">
        <v>6658</v>
      </c>
      <c r="B520" s="16" t="s">
        <v>6659</v>
      </c>
      <c r="C520" s="55">
        <v>9.3499999999999996E-5</v>
      </c>
      <c r="D520" s="16" t="s">
        <v>2093</v>
      </c>
      <c r="E520" s="16" t="s">
        <v>6660</v>
      </c>
      <c r="F520" s="16" t="s">
        <v>6661</v>
      </c>
      <c r="G520" s="16" t="s">
        <v>6662</v>
      </c>
      <c r="H520" s="16" t="s">
        <v>6663</v>
      </c>
      <c r="I520" s="16" t="s">
        <v>6664</v>
      </c>
      <c r="J520" s="16" t="s">
        <v>6665</v>
      </c>
      <c r="K520" s="16" t="s">
        <v>6666</v>
      </c>
      <c r="L520" s="16" t="s">
        <v>6132</v>
      </c>
      <c r="M520" s="16" t="s">
        <v>6667</v>
      </c>
      <c r="N520" s="56" t="s">
        <v>2241</v>
      </c>
    </row>
    <row r="521" spans="1:14">
      <c r="A521" s="13" t="s">
        <v>6668</v>
      </c>
      <c r="B521" s="16" t="s">
        <v>6669</v>
      </c>
      <c r="C521" s="55">
        <v>9.3800000000000003E-5</v>
      </c>
      <c r="D521" s="16" t="s">
        <v>2093</v>
      </c>
      <c r="E521" s="16" t="s">
        <v>6670</v>
      </c>
      <c r="F521" s="16" t="s">
        <v>6671</v>
      </c>
      <c r="G521" s="16" t="s">
        <v>6672</v>
      </c>
      <c r="H521" s="16" t="s">
        <v>6673</v>
      </c>
      <c r="I521" s="16" t="s">
        <v>6674</v>
      </c>
      <c r="J521" s="16" t="s">
        <v>2557</v>
      </c>
      <c r="K521" s="16" t="s">
        <v>3406</v>
      </c>
      <c r="L521" s="16" t="s">
        <v>4529</v>
      </c>
      <c r="M521" s="16" t="s">
        <v>6675</v>
      </c>
      <c r="N521" s="56" t="s">
        <v>4960</v>
      </c>
    </row>
    <row r="522" spans="1:14">
      <c r="A522" s="13" t="s">
        <v>6676</v>
      </c>
      <c r="B522" s="16" t="s">
        <v>6677</v>
      </c>
      <c r="C522" s="55">
        <v>9.4699999999999998E-5</v>
      </c>
      <c r="D522" s="16" t="s">
        <v>2093</v>
      </c>
      <c r="E522" s="16" t="s">
        <v>6678</v>
      </c>
      <c r="F522" s="16" t="s">
        <v>4372</v>
      </c>
      <c r="G522" s="16" t="s">
        <v>6679</v>
      </c>
      <c r="H522" s="16" t="s">
        <v>4380</v>
      </c>
      <c r="I522" s="16" t="s">
        <v>5155</v>
      </c>
      <c r="J522" s="16" t="s">
        <v>6680</v>
      </c>
      <c r="K522" s="16" t="s">
        <v>2490</v>
      </c>
      <c r="L522" s="16" t="s">
        <v>6681</v>
      </c>
      <c r="M522" s="16" t="s">
        <v>2347</v>
      </c>
      <c r="N522" s="56" t="s">
        <v>4176</v>
      </c>
    </row>
    <row r="523" spans="1:14">
      <c r="A523" s="13" t="s">
        <v>6682</v>
      </c>
      <c r="B523" s="16" t="s">
        <v>6683</v>
      </c>
      <c r="C523" s="55">
        <v>9.5299999999999999E-5</v>
      </c>
      <c r="D523" s="16" t="s">
        <v>2093</v>
      </c>
      <c r="E523" s="16" t="s">
        <v>6684</v>
      </c>
      <c r="F523" s="16" t="s">
        <v>3673</v>
      </c>
      <c r="G523" s="16" t="s">
        <v>6685</v>
      </c>
      <c r="H523" s="16" t="s">
        <v>6686</v>
      </c>
      <c r="I523" s="16" t="s">
        <v>5212</v>
      </c>
      <c r="J523" s="16" t="s">
        <v>4338</v>
      </c>
      <c r="K523" s="16" t="s">
        <v>6687</v>
      </c>
      <c r="L523" s="16" t="s">
        <v>5200</v>
      </c>
      <c r="M523" s="16" t="s">
        <v>3680</v>
      </c>
      <c r="N523" s="56" t="s">
        <v>6688</v>
      </c>
    </row>
    <row r="524" spans="1:14">
      <c r="A524" s="13" t="s">
        <v>6689</v>
      </c>
      <c r="B524" s="16" t="s">
        <v>6690</v>
      </c>
      <c r="C524" s="55">
        <v>9.6000000000000002E-5</v>
      </c>
      <c r="D524" s="16" t="s">
        <v>2093</v>
      </c>
      <c r="E524" s="16" t="s">
        <v>6691</v>
      </c>
      <c r="F524" s="16" t="s">
        <v>6692</v>
      </c>
      <c r="G524" s="16" t="s">
        <v>6693</v>
      </c>
      <c r="H524" s="16" t="s">
        <v>2574</v>
      </c>
      <c r="I524" s="16" t="s">
        <v>4220</v>
      </c>
      <c r="J524" s="16" t="s">
        <v>5189</v>
      </c>
      <c r="K524" s="16" t="s">
        <v>6694</v>
      </c>
      <c r="L524" s="16" t="s">
        <v>2808</v>
      </c>
      <c r="M524" s="16" t="s">
        <v>4126</v>
      </c>
      <c r="N524" s="56" t="s">
        <v>4129</v>
      </c>
    </row>
    <row r="525" spans="1:14">
      <c r="A525" s="13" t="s">
        <v>6695</v>
      </c>
      <c r="B525" s="16" t="s">
        <v>6696</v>
      </c>
      <c r="C525" s="55">
        <v>9.6100000000000005E-5</v>
      </c>
      <c r="D525" s="16" t="s">
        <v>2093</v>
      </c>
      <c r="E525" s="16" t="s">
        <v>6697</v>
      </c>
      <c r="F525" s="16" t="s">
        <v>5966</v>
      </c>
      <c r="G525" s="16" t="s">
        <v>3006</v>
      </c>
      <c r="H525" s="16" t="s">
        <v>6698</v>
      </c>
      <c r="I525" s="16" t="s">
        <v>6699</v>
      </c>
      <c r="J525" s="16" t="s">
        <v>6700</v>
      </c>
      <c r="K525" s="16" t="s">
        <v>6701</v>
      </c>
      <c r="L525" s="16" t="s">
        <v>6702</v>
      </c>
      <c r="M525" s="16" t="s">
        <v>4794</v>
      </c>
      <c r="N525" s="56" t="s">
        <v>6703</v>
      </c>
    </row>
    <row r="526" spans="1:14">
      <c r="A526" s="13" t="s">
        <v>6704</v>
      </c>
      <c r="B526" s="16" t="s">
        <v>6705</v>
      </c>
      <c r="C526" s="55">
        <v>9.7800000000000006E-5</v>
      </c>
      <c r="D526" s="16" t="s">
        <v>2093</v>
      </c>
      <c r="E526" s="16" t="s">
        <v>6706</v>
      </c>
      <c r="F526" s="16" t="s">
        <v>6707</v>
      </c>
      <c r="G526" s="16" t="s">
        <v>6708</v>
      </c>
      <c r="H526" s="16" t="s">
        <v>6709</v>
      </c>
      <c r="I526" s="16" t="s">
        <v>6710</v>
      </c>
      <c r="J526" s="16" t="s">
        <v>6711</v>
      </c>
      <c r="K526" s="16" t="s">
        <v>6712</v>
      </c>
      <c r="L526" s="16" t="s">
        <v>6713</v>
      </c>
      <c r="M526" s="16" t="s">
        <v>6714</v>
      </c>
      <c r="N526" s="56" t="s">
        <v>6715</v>
      </c>
    </row>
    <row r="527" spans="1:14">
      <c r="A527" s="13" t="s">
        <v>6724</v>
      </c>
      <c r="B527" s="16" t="s">
        <v>6725</v>
      </c>
      <c r="C527" s="55">
        <v>1.01E-4</v>
      </c>
      <c r="D527" s="16" t="s">
        <v>2093</v>
      </c>
      <c r="E527" s="16" t="s">
        <v>5340</v>
      </c>
      <c r="F527" s="16" t="s">
        <v>6726</v>
      </c>
      <c r="G527" s="16" t="s">
        <v>4727</v>
      </c>
      <c r="H527" s="16" t="s">
        <v>6727</v>
      </c>
      <c r="I527" s="16" t="s">
        <v>2352</v>
      </c>
      <c r="J527" s="16" t="s">
        <v>2865</v>
      </c>
      <c r="K527" s="16" t="s">
        <v>4043</v>
      </c>
      <c r="L527" s="16" t="s">
        <v>6728</v>
      </c>
      <c r="M527" s="16" t="s">
        <v>6729</v>
      </c>
      <c r="N527" s="56" t="s">
        <v>5378</v>
      </c>
    </row>
    <row r="528" spans="1:14">
      <c r="A528" s="13" t="s">
        <v>6716</v>
      </c>
      <c r="B528" s="16" t="s">
        <v>6717</v>
      </c>
      <c r="C528" s="55">
        <v>1.01E-4</v>
      </c>
      <c r="D528" s="16" t="s">
        <v>2093</v>
      </c>
      <c r="E528" s="16" t="s">
        <v>3361</v>
      </c>
      <c r="F528" s="16" t="s">
        <v>6718</v>
      </c>
      <c r="G528" s="16" t="s">
        <v>6719</v>
      </c>
      <c r="H528" s="16" t="s">
        <v>6720</v>
      </c>
      <c r="I528" s="16" t="s">
        <v>2723</v>
      </c>
      <c r="J528" s="16" t="s">
        <v>6721</v>
      </c>
      <c r="K528" s="16" t="s">
        <v>4341</v>
      </c>
      <c r="L528" s="16" t="s">
        <v>4300</v>
      </c>
      <c r="M528" s="16" t="s">
        <v>6722</v>
      </c>
      <c r="N528" s="56" t="s">
        <v>6723</v>
      </c>
    </row>
    <row r="529" spans="1:14">
      <c r="A529" s="13" t="s">
        <v>6730</v>
      </c>
      <c r="B529" s="16" t="s">
        <v>6731</v>
      </c>
      <c r="C529" s="55">
        <v>1.02E-4</v>
      </c>
      <c r="D529" s="16" t="s">
        <v>2093</v>
      </c>
      <c r="E529" s="16" t="s">
        <v>6732</v>
      </c>
      <c r="F529" s="16" t="s">
        <v>6733</v>
      </c>
      <c r="G529" s="16" t="s">
        <v>6734</v>
      </c>
      <c r="H529" s="16" t="s">
        <v>2362</v>
      </c>
      <c r="I529" s="16" t="s">
        <v>6735</v>
      </c>
      <c r="J529" s="16" t="s">
        <v>6736</v>
      </c>
      <c r="K529" s="16" t="s">
        <v>6737</v>
      </c>
      <c r="L529" s="16" t="s">
        <v>6738</v>
      </c>
      <c r="M529" s="16" t="s">
        <v>6739</v>
      </c>
      <c r="N529" s="56" t="s">
        <v>6740</v>
      </c>
    </row>
    <row r="530" spans="1:14">
      <c r="A530" s="13" t="s">
        <v>6741</v>
      </c>
      <c r="B530" s="16" t="s">
        <v>6742</v>
      </c>
      <c r="C530" s="55">
        <v>1.03E-4</v>
      </c>
      <c r="D530" s="16" t="s">
        <v>2093</v>
      </c>
      <c r="E530" s="16" t="s">
        <v>5174</v>
      </c>
      <c r="F530" s="16" t="s">
        <v>5643</v>
      </c>
      <c r="G530" s="16" t="s">
        <v>6743</v>
      </c>
      <c r="H530" s="16" t="s">
        <v>6744</v>
      </c>
      <c r="I530" s="16" t="s">
        <v>6745</v>
      </c>
      <c r="J530" s="16" t="s">
        <v>6746</v>
      </c>
      <c r="K530" s="16" t="s">
        <v>4022</v>
      </c>
      <c r="L530" s="16" t="s">
        <v>6747</v>
      </c>
      <c r="M530" s="16" t="s">
        <v>2353</v>
      </c>
      <c r="N530" s="56" t="s">
        <v>5231</v>
      </c>
    </row>
    <row r="531" spans="1:14">
      <c r="A531" s="13" t="s">
        <v>6748</v>
      </c>
      <c r="B531" s="16" t="s">
        <v>6749</v>
      </c>
      <c r="C531" s="55">
        <v>1.03E-4</v>
      </c>
      <c r="D531" s="16" t="s">
        <v>2093</v>
      </c>
      <c r="E531" s="16" t="s">
        <v>5653</v>
      </c>
      <c r="F531" s="16" t="s">
        <v>5317</v>
      </c>
      <c r="G531" s="16" t="s">
        <v>6750</v>
      </c>
      <c r="H531" s="16" t="s">
        <v>6751</v>
      </c>
      <c r="I531" s="16" t="s">
        <v>6752</v>
      </c>
      <c r="J531" s="16" t="s">
        <v>4754</v>
      </c>
      <c r="K531" s="16" t="s">
        <v>3246</v>
      </c>
      <c r="L531" s="16" t="s">
        <v>6753</v>
      </c>
      <c r="M531" s="16" t="s">
        <v>2368</v>
      </c>
      <c r="N531" s="56" t="s">
        <v>2490</v>
      </c>
    </row>
    <row r="532" spans="1:14">
      <c r="A532" s="13" t="s">
        <v>6754</v>
      </c>
      <c r="B532" s="16" t="s">
        <v>6755</v>
      </c>
      <c r="C532" s="55">
        <v>1.0399999999999999E-4</v>
      </c>
      <c r="D532" s="16" t="s">
        <v>2093</v>
      </c>
      <c r="E532" s="16" t="s">
        <v>6756</v>
      </c>
      <c r="F532" s="16" t="s">
        <v>6757</v>
      </c>
      <c r="G532" s="16" t="s">
        <v>6758</v>
      </c>
      <c r="H532" s="16" t="s">
        <v>5275</v>
      </c>
      <c r="I532" s="16" t="s">
        <v>3247</v>
      </c>
      <c r="J532" s="16" t="s">
        <v>5995</v>
      </c>
      <c r="K532" s="16" t="s">
        <v>3042</v>
      </c>
      <c r="L532" s="16" t="s">
        <v>6759</v>
      </c>
      <c r="M532" s="16" t="s">
        <v>3767</v>
      </c>
      <c r="N532" s="56" t="s">
        <v>3047</v>
      </c>
    </row>
    <row r="533" spans="1:14">
      <c r="A533" s="13" t="s">
        <v>6760</v>
      </c>
      <c r="B533" s="16" t="s">
        <v>6761</v>
      </c>
      <c r="C533" s="55">
        <v>1.07E-4</v>
      </c>
      <c r="D533" s="16" t="s">
        <v>2093</v>
      </c>
      <c r="E533" s="16" t="s">
        <v>6762</v>
      </c>
      <c r="F533" s="16" t="s">
        <v>3475</v>
      </c>
      <c r="G533" s="16" t="s">
        <v>2576</v>
      </c>
      <c r="H533" s="16" t="s">
        <v>6535</v>
      </c>
      <c r="I533" s="16" t="s">
        <v>6763</v>
      </c>
      <c r="J533" s="16" t="s">
        <v>4776</v>
      </c>
      <c r="K533" s="16" t="s">
        <v>6764</v>
      </c>
      <c r="L533" s="16" t="s">
        <v>6765</v>
      </c>
      <c r="M533" s="16" t="s">
        <v>6766</v>
      </c>
      <c r="N533" s="56" t="s">
        <v>6767</v>
      </c>
    </row>
    <row r="534" spans="1:14">
      <c r="A534" s="13" t="s">
        <v>6768</v>
      </c>
      <c r="B534" s="16" t="s">
        <v>6769</v>
      </c>
      <c r="C534" s="55">
        <v>1.07E-4</v>
      </c>
      <c r="D534" s="16" t="s">
        <v>2093</v>
      </c>
      <c r="E534" s="16" t="s">
        <v>6770</v>
      </c>
      <c r="F534" s="16" t="s">
        <v>6771</v>
      </c>
      <c r="G534" s="16" t="s">
        <v>6772</v>
      </c>
      <c r="H534" s="16" t="s">
        <v>6773</v>
      </c>
      <c r="I534" s="16" t="s">
        <v>2680</v>
      </c>
      <c r="J534" s="16" t="s">
        <v>6774</v>
      </c>
      <c r="K534" s="16" t="s">
        <v>2682</v>
      </c>
      <c r="L534" s="16" t="s">
        <v>6061</v>
      </c>
      <c r="M534" s="16" t="s">
        <v>3567</v>
      </c>
      <c r="N534" s="56" t="s">
        <v>4292</v>
      </c>
    </row>
    <row r="535" spans="1:14">
      <c r="A535" s="13" t="s">
        <v>6775</v>
      </c>
      <c r="B535" s="16" t="s">
        <v>6776</v>
      </c>
      <c r="C535" s="55">
        <v>1.0900000000000001E-4</v>
      </c>
      <c r="D535" s="16" t="s">
        <v>2093</v>
      </c>
      <c r="E535" s="16" t="s">
        <v>6777</v>
      </c>
      <c r="F535" s="16" t="s">
        <v>6778</v>
      </c>
      <c r="G535" s="16" t="s">
        <v>5456</v>
      </c>
      <c r="H535" s="16" t="s">
        <v>2454</v>
      </c>
      <c r="I535" s="16" t="s">
        <v>4127</v>
      </c>
      <c r="J535" s="16" t="s">
        <v>6779</v>
      </c>
      <c r="K535" s="16" t="s">
        <v>6780</v>
      </c>
      <c r="L535" s="16" t="s">
        <v>4473</v>
      </c>
      <c r="M535" s="16" t="s">
        <v>6781</v>
      </c>
      <c r="N535" s="56" t="s">
        <v>6782</v>
      </c>
    </row>
    <row r="536" spans="1:14">
      <c r="A536" s="13" t="s">
        <v>6783</v>
      </c>
      <c r="B536" s="16" t="s">
        <v>6784</v>
      </c>
      <c r="C536" s="55">
        <v>1.1E-4</v>
      </c>
      <c r="D536" s="16" t="s">
        <v>2093</v>
      </c>
      <c r="E536" s="16" t="s">
        <v>6707</v>
      </c>
      <c r="F536" s="16" t="s">
        <v>3191</v>
      </c>
      <c r="G536" s="16" t="s">
        <v>6785</v>
      </c>
      <c r="H536" s="16" t="s">
        <v>4338</v>
      </c>
      <c r="I536" s="16" t="s">
        <v>6786</v>
      </c>
      <c r="J536" s="16" t="s">
        <v>6787</v>
      </c>
      <c r="K536" s="16" t="s">
        <v>6788</v>
      </c>
      <c r="L536" s="16" t="s">
        <v>6789</v>
      </c>
      <c r="M536" s="16" t="s">
        <v>6790</v>
      </c>
      <c r="N536" s="56" t="s">
        <v>6791</v>
      </c>
    </row>
    <row r="537" spans="1:14">
      <c r="A537" s="13" t="s">
        <v>6811</v>
      </c>
      <c r="B537" s="16" t="s">
        <v>6812</v>
      </c>
      <c r="C537" s="55">
        <v>1.11E-4</v>
      </c>
      <c r="D537" s="16" t="s">
        <v>2093</v>
      </c>
      <c r="E537" s="16" t="s">
        <v>6813</v>
      </c>
      <c r="F537" s="16" t="s">
        <v>5856</v>
      </c>
      <c r="G537" s="16" t="s">
        <v>6814</v>
      </c>
      <c r="H537" s="16" t="s">
        <v>6294</v>
      </c>
      <c r="I537" s="16" t="s">
        <v>6815</v>
      </c>
      <c r="J537" s="16" t="s">
        <v>6816</v>
      </c>
      <c r="K537" s="16" t="s">
        <v>6817</v>
      </c>
      <c r="L537" s="16" t="s">
        <v>6569</v>
      </c>
      <c r="M537" s="16" t="s">
        <v>6818</v>
      </c>
      <c r="N537" s="56" t="s">
        <v>6819</v>
      </c>
    </row>
    <row r="538" spans="1:14">
      <c r="A538" s="13" t="s">
        <v>6802</v>
      </c>
      <c r="B538" s="16" t="s">
        <v>6803</v>
      </c>
      <c r="C538" s="55">
        <v>1.11E-4</v>
      </c>
      <c r="D538" s="16" t="s">
        <v>2093</v>
      </c>
      <c r="E538" s="16" t="s">
        <v>6804</v>
      </c>
      <c r="F538" s="16" t="s">
        <v>6805</v>
      </c>
      <c r="G538" s="16" t="s">
        <v>6806</v>
      </c>
      <c r="H538" s="16" t="s">
        <v>3134</v>
      </c>
      <c r="I538" s="16" t="s">
        <v>6807</v>
      </c>
      <c r="J538" s="16" t="s">
        <v>6808</v>
      </c>
      <c r="K538" s="16" t="s">
        <v>6809</v>
      </c>
      <c r="L538" s="16" t="s">
        <v>5716</v>
      </c>
      <c r="M538" s="16" t="s">
        <v>6810</v>
      </c>
      <c r="N538" s="56" t="s">
        <v>3390</v>
      </c>
    </row>
    <row r="539" spans="1:14">
      <c r="A539" s="13" t="s">
        <v>6792</v>
      </c>
      <c r="B539" s="16" t="s">
        <v>6793</v>
      </c>
      <c r="C539" s="55">
        <v>1.11E-4</v>
      </c>
      <c r="D539" s="16" t="s">
        <v>2093</v>
      </c>
      <c r="E539" s="16" t="s">
        <v>6794</v>
      </c>
      <c r="F539" s="16" t="s">
        <v>6795</v>
      </c>
      <c r="G539" s="16" t="s">
        <v>6796</v>
      </c>
      <c r="H539" s="16" t="s">
        <v>6797</v>
      </c>
      <c r="I539" s="16" t="s">
        <v>6798</v>
      </c>
      <c r="J539" s="16" t="s">
        <v>2868</v>
      </c>
      <c r="K539" s="16" t="s">
        <v>2241</v>
      </c>
      <c r="L539" s="16" t="s">
        <v>6799</v>
      </c>
      <c r="M539" s="16" t="s">
        <v>6800</v>
      </c>
      <c r="N539" s="56" t="s">
        <v>6801</v>
      </c>
    </row>
    <row r="540" spans="1:14">
      <c r="A540" s="13" t="s">
        <v>6820</v>
      </c>
      <c r="B540" s="16" t="s">
        <v>6821</v>
      </c>
      <c r="C540" s="55">
        <v>1.1400000000000001E-4</v>
      </c>
      <c r="D540" s="16" t="s">
        <v>2093</v>
      </c>
      <c r="E540" s="16" t="s">
        <v>6822</v>
      </c>
      <c r="F540" s="16" t="s">
        <v>6823</v>
      </c>
      <c r="G540" s="16" t="s">
        <v>6824</v>
      </c>
      <c r="H540" s="16" t="s">
        <v>6240</v>
      </c>
      <c r="I540" s="16" t="s">
        <v>6825</v>
      </c>
      <c r="J540" s="16" t="s">
        <v>6826</v>
      </c>
      <c r="K540" s="16" t="s">
        <v>4259</v>
      </c>
      <c r="L540" s="16" t="s">
        <v>2788</v>
      </c>
      <c r="M540" s="16" t="s">
        <v>4565</v>
      </c>
      <c r="N540" s="56" t="s">
        <v>6827</v>
      </c>
    </row>
    <row r="541" spans="1:14">
      <c r="A541" s="13" t="s">
        <v>6828</v>
      </c>
      <c r="B541" s="16" t="s">
        <v>6829</v>
      </c>
      <c r="C541" s="55">
        <v>1.16E-4</v>
      </c>
      <c r="D541" s="16" t="s">
        <v>2093</v>
      </c>
      <c r="E541" s="16" t="s">
        <v>6830</v>
      </c>
      <c r="F541" s="16" t="s">
        <v>6831</v>
      </c>
      <c r="G541" s="16" t="s">
        <v>2708</v>
      </c>
      <c r="H541" s="16" t="s">
        <v>4568</v>
      </c>
      <c r="I541" s="16" t="s">
        <v>6832</v>
      </c>
      <c r="J541" s="16" t="s">
        <v>5157</v>
      </c>
      <c r="K541" s="16" t="s">
        <v>4324</v>
      </c>
      <c r="L541" s="16" t="s">
        <v>6833</v>
      </c>
      <c r="M541" s="16" t="s">
        <v>6834</v>
      </c>
      <c r="N541" s="56" t="s">
        <v>3480</v>
      </c>
    </row>
    <row r="542" spans="1:14">
      <c r="A542" s="13" t="s">
        <v>6839</v>
      </c>
      <c r="B542" s="16" t="s">
        <v>6840</v>
      </c>
      <c r="C542" s="55">
        <v>1.17E-4</v>
      </c>
      <c r="D542" s="16" t="s">
        <v>2093</v>
      </c>
      <c r="E542" s="16" t="s">
        <v>6841</v>
      </c>
      <c r="F542" s="16" t="s">
        <v>4521</v>
      </c>
      <c r="G542" s="16" t="s">
        <v>6842</v>
      </c>
      <c r="H542" s="16" t="s">
        <v>6843</v>
      </c>
      <c r="I542" s="16" t="s">
        <v>3103</v>
      </c>
      <c r="J542" s="16" t="s">
        <v>6844</v>
      </c>
      <c r="K542" s="16" t="s">
        <v>3677</v>
      </c>
      <c r="L542" s="16" t="s">
        <v>3882</v>
      </c>
      <c r="M542" s="16" t="s">
        <v>4339</v>
      </c>
      <c r="N542" s="56" t="s">
        <v>6845</v>
      </c>
    </row>
    <row r="543" spans="1:14">
      <c r="A543" s="13" t="s">
        <v>6835</v>
      </c>
      <c r="B543" s="16" t="s">
        <v>6835</v>
      </c>
      <c r="C543" s="55">
        <v>1.17E-4</v>
      </c>
      <c r="D543" s="16" t="s">
        <v>2093</v>
      </c>
      <c r="E543" s="16" t="s">
        <v>6836</v>
      </c>
      <c r="F543" s="16" t="s">
        <v>2460</v>
      </c>
      <c r="G543" s="16" t="s">
        <v>3877</v>
      </c>
      <c r="H543" s="16" t="s">
        <v>4174</v>
      </c>
      <c r="I543" s="16" t="s">
        <v>3041</v>
      </c>
      <c r="J543" s="16" t="s">
        <v>2491</v>
      </c>
      <c r="K543" s="16" t="s">
        <v>4949</v>
      </c>
      <c r="L543" s="16" t="s">
        <v>6837</v>
      </c>
      <c r="M543" s="16" t="s">
        <v>5633</v>
      </c>
      <c r="N543" s="56" t="s">
        <v>6838</v>
      </c>
    </row>
    <row r="544" spans="1:14">
      <c r="A544" s="13" t="s">
        <v>6846</v>
      </c>
      <c r="B544" s="16" t="s">
        <v>6847</v>
      </c>
      <c r="C544" s="55">
        <v>1.18E-4</v>
      </c>
      <c r="D544" s="16" t="s">
        <v>2093</v>
      </c>
      <c r="E544" s="16" t="s">
        <v>6848</v>
      </c>
      <c r="F544" s="16" t="s">
        <v>6849</v>
      </c>
      <c r="G544" s="16" t="s">
        <v>6850</v>
      </c>
      <c r="H544" s="16" t="s">
        <v>6851</v>
      </c>
      <c r="I544" s="16" t="s">
        <v>6852</v>
      </c>
      <c r="J544" s="16" t="s">
        <v>3067</v>
      </c>
      <c r="K544" s="16" t="s">
        <v>6853</v>
      </c>
      <c r="L544" s="16" t="s">
        <v>4544</v>
      </c>
      <c r="M544" s="16" t="s">
        <v>3451</v>
      </c>
      <c r="N544" s="56" t="s">
        <v>5886</v>
      </c>
    </row>
    <row r="545" spans="1:14">
      <c r="A545" s="13" t="s">
        <v>6854</v>
      </c>
      <c r="B545" s="16" t="s">
        <v>6855</v>
      </c>
      <c r="C545" s="55">
        <v>1.1900000000000001E-4</v>
      </c>
      <c r="D545" s="16" t="s">
        <v>2093</v>
      </c>
      <c r="E545" s="16" t="s">
        <v>6856</v>
      </c>
      <c r="F545" s="16" t="s">
        <v>6857</v>
      </c>
      <c r="G545" s="16" t="s">
        <v>2665</v>
      </c>
      <c r="H545" s="16" t="s">
        <v>6090</v>
      </c>
      <c r="I545" s="16" t="s">
        <v>6858</v>
      </c>
      <c r="J545" s="16" t="s">
        <v>6859</v>
      </c>
      <c r="K545" s="16" t="s">
        <v>6860</v>
      </c>
      <c r="L545" s="16" t="s">
        <v>6861</v>
      </c>
      <c r="M545" s="16" t="s">
        <v>3421</v>
      </c>
      <c r="N545" s="56" t="s">
        <v>2438</v>
      </c>
    </row>
    <row r="546" spans="1:14">
      <c r="A546" s="13" t="s">
        <v>6862</v>
      </c>
      <c r="B546" s="16" t="s">
        <v>6863</v>
      </c>
      <c r="C546" s="55">
        <v>1.2E-4</v>
      </c>
      <c r="D546" s="16" t="s">
        <v>2093</v>
      </c>
      <c r="E546" s="16" t="s">
        <v>6864</v>
      </c>
      <c r="F546" s="16" t="s">
        <v>3895</v>
      </c>
      <c r="G546" s="16" t="s">
        <v>6865</v>
      </c>
      <c r="H546" s="16" t="s">
        <v>6483</v>
      </c>
      <c r="I546" s="16" t="s">
        <v>6866</v>
      </c>
      <c r="J546" s="16" t="s">
        <v>6710</v>
      </c>
      <c r="K546" s="16" t="s">
        <v>4416</v>
      </c>
      <c r="L546" s="16" t="s">
        <v>6867</v>
      </c>
      <c r="M546" s="16" t="s">
        <v>2373</v>
      </c>
      <c r="N546" s="56" t="s">
        <v>6868</v>
      </c>
    </row>
    <row r="547" spans="1:14">
      <c r="A547" s="13" t="s">
        <v>6879</v>
      </c>
      <c r="B547" s="16" t="s">
        <v>6880</v>
      </c>
      <c r="C547" s="55">
        <v>1.21E-4</v>
      </c>
      <c r="D547" s="16" t="s">
        <v>2093</v>
      </c>
      <c r="E547" s="16" t="s">
        <v>6881</v>
      </c>
      <c r="F547" s="16" t="s">
        <v>5596</v>
      </c>
      <c r="G547" s="16" t="s">
        <v>6041</v>
      </c>
      <c r="H547" s="16" t="s">
        <v>6882</v>
      </c>
      <c r="I547" s="16" t="s">
        <v>6883</v>
      </c>
      <c r="J547" s="16" t="s">
        <v>6884</v>
      </c>
      <c r="K547" s="16" t="s">
        <v>6885</v>
      </c>
      <c r="L547" s="16" t="s">
        <v>4405</v>
      </c>
      <c r="M547" s="16" t="s">
        <v>6886</v>
      </c>
      <c r="N547" s="56" t="s">
        <v>6887</v>
      </c>
    </row>
    <row r="548" spans="1:14">
      <c r="A548" s="13" t="s">
        <v>6869</v>
      </c>
      <c r="B548" s="16" t="s">
        <v>6870</v>
      </c>
      <c r="C548" s="55">
        <v>1.21E-4</v>
      </c>
      <c r="D548" s="16" t="s">
        <v>2093</v>
      </c>
      <c r="E548" s="16" t="s">
        <v>6871</v>
      </c>
      <c r="F548" s="16" t="s">
        <v>6872</v>
      </c>
      <c r="G548" s="16" t="s">
        <v>6873</v>
      </c>
      <c r="H548" s="16" t="s">
        <v>6874</v>
      </c>
      <c r="I548" s="16" t="s">
        <v>4695</v>
      </c>
      <c r="J548" s="16" t="s">
        <v>6875</v>
      </c>
      <c r="K548" s="16" t="s">
        <v>2632</v>
      </c>
      <c r="L548" s="16" t="s">
        <v>6876</v>
      </c>
      <c r="M548" s="16" t="s">
        <v>6877</v>
      </c>
      <c r="N548" s="56" t="s">
        <v>6878</v>
      </c>
    </row>
    <row r="549" spans="1:14">
      <c r="A549" s="13" t="s">
        <v>6888</v>
      </c>
      <c r="B549" s="16" t="s">
        <v>6889</v>
      </c>
      <c r="C549" s="55">
        <v>1.22E-4</v>
      </c>
      <c r="D549" s="16" t="s">
        <v>2093</v>
      </c>
      <c r="E549" s="16" t="s">
        <v>6364</v>
      </c>
      <c r="F549" s="16" t="s">
        <v>6890</v>
      </c>
      <c r="G549" s="16" t="s">
        <v>6891</v>
      </c>
      <c r="H549" s="16" t="s">
        <v>6892</v>
      </c>
      <c r="I549" s="16" t="s">
        <v>3547</v>
      </c>
      <c r="J549" s="16" t="s">
        <v>2535</v>
      </c>
      <c r="K549" s="16" t="s">
        <v>4507</v>
      </c>
      <c r="L549" s="16" t="s">
        <v>6893</v>
      </c>
      <c r="M549" s="16" t="s">
        <v>6894</v>
      </c>
      <c r="N549" s="56" t="s">
        <v>6895</v>
      </c>
    </row>
    <row r="550" spans="1:14">
      <c r="A550" s="13" t="s">
        <v>6896</v>
      </c>
      <c r="B550" s="16" t="s">
        <v>6897</v>
      </c>
      <c r="C550" s="55">
        <v>1.2300000000000001E-4</v>
      </c>
      <c r="D550" s="16" t="s">
        <v>2093</v>
      </c>
      <c r="E550" s="16" t="s">
        <v>6898</v>
      </c>
      <c r="F550" s="16" t="s">
        <v>6263</v>
      </c>
      <c r="G550" s="16" t="s">
        <v>6899</v>
      </c>
      <c r="H550" s="16" t="s">
        <v>6900</v>
      </c>
      <c r="I550" s="16" t="s">
        <v>6901</v>
      </c>
      <c r="J550" s="16" t="s">
        <v>6902</v>
      </c>
      <c r="K550" s="16" t="s">
        <v>3951</v>
      </c>
      <c r="L550" s="16" t="s">
        <v>2383</v>
      </c>
      <c r="M550" s="16" t="s">
        <v>4733</v>
      </c>
      <c r="N550" s="56" t="s">
        <v>3263</v>
      </c>
    </row>
    <row r="551" spans="1:14">
      <c r="A551" s="13" t="s">
        <v>6903</v>
      </c>
      <c r="B551" s="16" t="s">
        <v>6904</v>
      </c>
      <c r="C551" s="55">
        <v>1.26E-4</v>
      </c>
      <c r="D551" s="16" t="s">
        <v>2093</v>
      </c>
      <c r="E551" s="16" t="s">
        <v>5573</v>
      </c>
      <c r="F551" s="16" t="s">
        <v>6905</v>
      </c>
      <c r="G551" s="16" t="s">
        <v>6906</v>
      </c>
      <c r="H551" s="16" t="s">
        <v>6907</v>
      </c>
      <c r="I551" s="16" t="s">
        <v>6908</v>
      </c>
      <c r="J551" s="16" t="s">
        <v>6808</v>
      </c>
      <c r="K551" s="16" t="s">
        <v>5575</v>
      </c>
      <c r="L551" s="16" t="s">
        <v>6909</v>
      </c>
      <c r="M551" s="16" t="s">
        <v>5577</v>
      </c>
      <c r="N551" s="56" t="s">
        <v>5423</v>
      </c>
    </row>
    <row r="552" spans="1:14">
      <c r="A552" s="13" t="s">
        <v>6917</v>
      </c>
      <c r="B552" s="16" t="s">
        <v>6918</v>
      </c>
      <c r="C552" s="55">
        <v>1.27E-4</v>
      </c>
      <c r="D552" s="16" t="s">
        <v>2093</v>
      </c>
      <c r="E552" s="16" t="s">
        <v>6919</v>
      </c>
      <c r="F552" s="16" t="s">
        <v>6920</v>
      </c>
      <c r="G552" s="16" t="s">
        <v>4362</v>
      </c>
      <c r="H552" s="16" t="s">
        <v>6921</v>
      </c>
      <c r="I552" s="16" t="s">
        <v>2439</v>
      </c>
      <c r="J552" s="16" t="s">
        <v>6922</v>
      </c>
      <c r="K552" s="16" t="s">
        <v>6923</v>
      </c>
      <c r="L552" s="16" t="s">
        <v>6924</v>
      </c>
      <c r="M552" s="16" t="s">
        <v>6925</v>
      </c>
      <c r="N552" s="56" t="s">
        <v>6926</v>
      </c>
    </row>
    <row r="553" spans="1:14">
      <c r="A553" s="13" t="s">
        <v>6910</v>
      </c>
      <c r="B553" s="16" t="s">
        <v>6911</v>
      </c>
      <c r="C553" s="55">
        <v>1.27E-4</v>
      </c>
      <c r="D553" s="16" t="s">
        <v>2093</v>
      </c>
      <c r="E553" s="16" t="s">
        <v>6912</v>
      </c>
      <c r="F553" s="16" t="s">
        <v>6913</v>
      </c>
      <c r="G553" s="16" t="s">
        <v>6914</v>
      </c>
      <c r="H553" s="16" t="s">
        <v>2933</v>
      </c>
      <c r="I553" s="16" t="s">
        <v>4379</v>
      </c>
      <c r="J553" s="16" t="s">
        <v>5158</v>
      </c>
      <c r="K553" s="16" t="s">
        <v>4324</v>
      </c>
      <c r="L553" s="16" t="s">
        <v>6915</v>
      </c>
      <c r="M553" s="16" t="s">
        <v>3821</v>
      </c>
      <c r="N553" s="56" t="s">
        <v>6916</v>
      </c>
    </row>
    <row r="554" spans="1:14">
      <c r="A554" s="13" t="s">
        <v>6927</v>
      </c>
      <c r="B554" s="16" t="s">
        <v>6928</v>
      </c>
      <c r="C554" s="55">
        <v>1.2799999999999999E-4</v>
      </c>
      <c r="D554" s="16" t="s">
        <v>2093</v>
      </c>
      <c r="E554" s="16" t="s">
        <v>6929</v>
      </c>
      <c r="F554" s="16" t="s">
        <v>6930</v>
      </c>
      <c r="G554" s="16" t="s">
        <v>6931</v>
      </c>
      <c r="H554" s="16" t="s">
        <v>6932</v>
      </c>
      <c r="I554" s="16" t="s">
        <v>6933</v>
      </c>
      <c r="J554" s="16" t="s">
        <v>6934</v>
      </c>
      <c r="K554" s="16" t="s">
        <v>6935</v>
      </c>
      <c r="L554" s="16" t="s">
        <v>6936</v>
      </c>
      <c r="M554" s="16" t="s">
        <v>6937</v>
      </c>
      <c r="N554" s="56" t="s">
        <v>6938</v>
      </c>
    </row>
    <row r="555" spans="1:14">
      <c r="A555" s="13" t="s">
        <v>6939</v>
      </c>
      <c r="B555" s="16" t="s">
        <v>6940</v>
      </c>
      <c r="C555" s="55">
        <v>1.2799999999999999E-4</v>
      </c>
      <c r="D555" s="16" t="s">
        <v>2093</v>
      </c>
      <c r="E555" s="16" t="s">
        <v>6941</v>
      </c>
      <c r="F555" s="16" t="s">
        <v>6942</v>
      </c>
      <c r="G555" s="16" t="s">
        <v>3118</v>
      </c>
      <c r="H555" s="16" t="s">
        <v>6943</v>
      </c>
      <c r="I555" s="16" t="s">
        <v>3234</v>
      </c>
      <c r="J555" s="16" t="s">
        <v>2351</v>
      </c>
      <c r="K555" s="16" t="s">
        <v>2315</v>
      </c>
      <c r="L555" s="16" t="s">
        <v>4431</v>
      </c>
      <c r="M555" s="16" t="s">
        <v>6944</v>
      </c>
      <c r="N555" s="56" t="s">
        <v>6945</v>
      </c>
    </row>
    <row r="556" spans="1:14">
      <c r="A556" s="13" t="s">
        <v>6946</v>
      </c>
      <c r="B556" s="16" t="s">
        <v>6947</v>
      </c>
      <c r="C556" s="55">
        <v>1.2899999999999999E-4</v>
      </c>
      <c r="D556" s="16" t="s">
        <v>2093</v>
      </c>
      <c r="E556" s="16" t="s">
        <v>4614</v>
      </c>
      <c r="F556" s="16" t="s">
        <v>3150</v>
      </c>
      <c r="G556" s="16" t="s">
        <v>6948</v>
      </c>
      <c r="H556" s="16" t="s">
        <v>6949</v>
      </c>
      <c r="I556" s="16" t="s">
        <v>6950</v>
      </c>
      <c r="J556" s="16" t="s">
        <v>5697</v>
      </c>
      <c r="K556" s="16" t="s">
        <v>6951</v>
      </c>
      <c r="L556" s="16" t="s">
        <v>2577</v>
      </c>
      <c r="M556" s="16" t="s">
        <v>6952</v>
      </c>
      <c r="N556" s="56" t="s">
        <v>6953</v>
      </c>
    </row>
    <row r="557" spans="1:14">
      <c r="A557" s="13" t="s">
        <v>6954</v>
      </c>
      <c r="B557" s="16" t="s">
        <v>6955</v>
      </c>
      <c r="C557" s="55">
        <v>1.2999999999999999E-4</v>
      </c>
      <c r="D557" s="16" t="s">
        <v>2093</v>
      </c>
      <c r="E557" s="16" t="s">
        <v>6956</v>
      </c>
      <c r="F557" s="16" t="s">
        <v>3006</v>
      </c>
      <c r="G557" s="16" t="s">
        <v>6957</v>
      </c>
      <c r="H557" s="16" t="s">
        <v>6958</v>
      </c>
      <c r="I557" s="16" t="s">
        <v>6959</v>
      </c>
      <c r="J557" s="16" t="s">
        <v>5072</v>
      </c>
      <c r="K557" s="16" t="s">
        <v>6960</v>
      </c>
      <c r="L557" s="16" t="s">
        <v>2564</v>
      </c>
      <c r="M557" s="16" t="s">
        <v>6961</v>
      </c>
      <c r="N557" s="56" t="s">
        <v>6962</v>
      </c>
    </row>
    <row r="558" spans="1:14">
      <c r="A558" s="13" t="s">
        <v>6963</v>
      </c>
      <c r="B558" s="16" t="s">
        <v>6964</v>
      </c>
      <c r="C558" s="55">
        <v>1.35E-4</v>
      </c>
      <c r="D558" s="16" t="s">
        <v>2093</v>
      </c>
      <c r="E558" s="16" t="s">
        <v>6965</v>
      </c>
      <c r="F558" s="16" t="s">
        <v>6966</v>
      </c>
      <c r="G558" s="16" t="s">
        <v>6967</v>
      </c>
      <c r="H558" s="16" t="s">
        <v>6968</v>
      </c>
      <c r="I558" s="16" t="s">
        <v>4464</v>
      </c>
      <c r="J558" s="16" t="s">
        <v>6969</v>
      </c>
      <c r="K558" s="16" t="s">
        <v>2236</v>
      </c>
      <c r="L558" s="16" t="s">
        <v>6215</v>
      </c>
      <c r="M558" s="16" t="s">
        <v>5310</v>
      </c>
      <c r="N558" s="56" t="s">
        <v>6970</v>
      </c>
    </row>
    <row r="559" spans="1:14">
      <c r="A559" s="13" t="s">
        <v>6982</v>
      </c>
      <c r="B559" s="16" t="s">
        <v>6983</v>
      </c>
      <c r="C559" s="55">
        <v>1.36E-4</v>
      </c>
      <c r="D559" s="16" t="s">
        <v>2093</v>
      </c>
      <c r="E559" s="16" t="s">
        <v>6984</v>
      </c>
      <c r="F559" s="16" t="s">
        <v>6743</v>
      </c>
      <c r="G559" s="16" t="s">
        <v>2665</v>
      </c>
      <c r="H559" s="16" t="s">
        <v>5800</v>
      </c>
      <c r="I559" s="16" t="s">
        <v>6985</v>
      </c>
      <c r="J559" s="16" t="s">
        <v>4846</v>
      </c>
      <c r="K559" s="16" t="s">
        <v>6094</v>
      </c>
      <c r="L559" s="16" t="s">
        <v>5717</v>
      </c>
      <c r="M559" s="16" t="s">
        <v>6095</v>
      </c>
      <c r="N559" s="56" t="s">
        <v>4298</v>
      </c>
    </row>
    <row r="560" spans="1:14">
      <c r="A560" s="13" t="s">
        <v>6977</v>
      </c>
      <c r="B560" s="16" t="s">
        <v>6978</v>
      </c>
      <c r="C560" s="55">
        <v>1.36E-4</v>
      </c>
      <c r="D560" s="16" t="s">
        <v>2093</v>
      </c>
      <c r="E560" s="16" t="s">
        <v>5660</v>
      </c>
      <c r="F560" s="16" t="s">
        <v>5405</v>
      </c>
      <c r="G560" s="16" t="s">
        <v>6979</v>
      </c>
      <c r="H560" s="16" t="s">
        <v>6980</v>
      </c>
      <c r="I560" s="16" t="s">
        <v>5663</v>
      </c>
      <c r="J560" s="16" t="s">
        <v>3576</v>
      </c>
      <c r="K560" s="16" t="s">
        <v>4993</v>
      </c>
      <c r="L560" s="16" t="s">
        <v>6981</v>
      </c>
      <c r="M560" s="16" t="s">
        <v>3578</v>
      </c>
      <c r="N560" s="56" t="s">
        <v>5051</v>
      </c>
    </row>
    <row r="561" spans="1:14">
      <c r="A561" s="13" t="s">
        <v>6971</v>
      </c>
      <c r="B561" s="16" t="s">
        <v>6972</v>
      </c>
      <c r="C561" s="55">
        <v>1.36E-4</v>
      </c>
      <c r="D561" s="16" t="s">
        <v>2093</v>
      </c>
      <c r="E561" s="16" t="s">
        <v>6973</v>
      </c>
      <c r="F561" s="16" t="s">
        <v>6974</v>
      </c>
      <c r="G561" s="16" t="s">
        <v>2603</v>
      </c>
      <c r="H561" s="16" t="s">
        <v>6975</v>
      </c>
      <c r="I561" s="16" t="s">
        <v>4035</v>
      </c>
      <c r="J561" s="16" t="s">
        <v>6180</v>
      </c>
      <c r="K561" s="16" t="s">
        <v>6899</v>
      </c>
      <c r="L561" s="16" t="s">
        <v>5969</v>
      </c>
      <c r="M561" s="16" t="s">
        <v>6976</v>
      </c>
      <c r="N561" s="56" t="s">
        <v>5806</v>
      </c>
    </row>
    <row r="562" spans="1:14">
      <c r="A562" s="13" t="s">
        <v>6986</v>
      </c>
      <c r="B562" s="16" t="s">
        <v>6987</v>
      </c>
      <c r="C562" s="55">
        <v>1.36E-4</v>
      </c>
      <c r="D562" s="16" t="s">
        <v>2093</v>
      </c>
      <c r="E562" s="16" t="s">
        <v>6988</v>
      </c>
      <c r="F562" s="16" t="s">
        <v>6989</v>
      </c>
      <c r="G562" s="16" t="s">
        <v>2734</v>
      </c>
      <c r="H562" s="16" t="s">
        <v>3118</v>
      </c>
      <c r="I562" s="16" t="s">
        <v>4223</v>
      </c>
      <c r="J562" s="16" t="s">
        <v>3054</v>
      </c>
      <c r="K562" s="16" t="s">
        <v>6881</v>
      </c>
      <c r="L562" s="16" t="s">
        <v>6990</v>
      </c>
      <c r="M562" s="16" t="s">
        <v>5494</v>
      </c>
      <c r="N562" s="56" t="s">
        <v>6991</v>
      </c>
    </row>
    <row r="563" spans="1:14">
      <c r="A563" s="13" t="s">
        <v>6992</v>
      </c>
      <c r="B563" s="16" t="s">
        <v>6993</v>
      </c>
      <c r="C563" s="55">
        <v>1.36E-4</v>
      </c>
      <c r="D563" s="16" t="s">
        <v>2093</v>
      </c>
      <c r="E563" s="16" t="s">
        <v>6994</v>
      </c>
      <c r="F563" s="16" t="s">
        <v>6995</v>
      </c>
      <c r="G563" s="16" t="s">
        <v>6996</v>
      </c>
      <c r="H563" s="16" t="s">
        <v>2550</v>
      </c>
      <c r="I563" s="16" t="s">
        <v>6115</v>
      </c>
      <c r="J563" s="16" t="s">
        <v>3871</v>
      </c>
      <c r="K563" s="16" t="s">
        <v>2780</v>
      </c>
      <c r="L563" s="16" t="s">
        <v>2801</v>
      </c>
      <c r="M563" s="16" t="s">
        <v>2553</v>
      </c>
      <c r="N563" s="56" t="s">
        <v>6997</v>
      </c>
    </row>
    <row r="564" spans="1:14">
      <c r="A564" s="13" t="s">
        <v>7006</v>
      </c>
      <c r="B564" s="16" t="s">
        <v>7007</v>
      </c>
      <c r="C564" s="55">
        <v>1.3899999999999999E-4</v>
      </c>
      <c r="D564" s="16" t="s">
        <v>2093</v>
      </c>
      <c r="E564" s="16" t="s">
        <v>7008</v>
      </c>
      <c r="F564" s="16" t="s">
        <v>7009</v>
      </c>
      <c r="G564" s="16" t="s">
        <v>2553</v>
      </c>
      <c r="H564" s="16" t="s">
        <v>7010</v>
      </c>
      <c r="I564" s="16" t="s">
        <v>7011</v>
      </c>
      <c r="J564" s="16" t="s">
        <v>2535</v>
      </c>
      <c r="K564" s="16" t="s">
        <v>4685</v>
      </c>
      <c r="L564" s="16" t="s">
        <v>6294</v>
      </c>
      <c r="M564" s="16" t="s">
        <v>2326</v>
      </c>
      <c r="N564" s="56" t="s">
        <v>2329</v>
      </c>
    </row>
    <row r="565" spans="1:14">
      <c r="A565" s="13" t="s">
        <v>6998</v>
      </c>
      <c r="B565" s="16" t="s">
        <v>6999</v>
      </c>
      <c r="C565" s="55">
        <v>1.3899999999999999E-4</v>
      </c>
      <c r="D565" s="16" t="s">
        <v>2093</v>
      </c>
      <c r="E565" s="16" t="s">
        <v>6733</v>
      </c>
      <c r="F565" s="16" t="s">
        <v>6891</v>
      </c>
      <c r="G565" s="16" t="s">
        <v>5822</v>
      </c>
      <c r="H565" s="16" t="s">
        <v>7000</v>
      </c>
      <c r="I565" s="16" t="s">
        <v>7001</v>
      </c>
      <c r="J565" s="16" t="s">
        <v>2673</v>
      </c>
      <c r="K565" s="16" t="s">
        <v>7002</v>
      </c>
      <c r="L565" s="16" t="s">
        <v>7003</v>
      </c>
      <c r="M565" s="16" t="s">
        <v>7004</v>
      </c>
      <c r="N565" s="56" t="s">
        <v>7005</v>
      </c>
    </row>
    <row r="566" spans="1:14">
      <c r="A566" s="13" t="s">
        <v>7016</v>
      </c>
      <c r="B566" s="16" t="s">
        <v>7017</v>
      </c>
      <c r="C566" s="55">
        <v>1.4100000000000001E-4</v>
      </c>
      <c r="D566" s="16" t="s">
        <v>2093</v>
      </c>
      <c r="E566" s="16" t="s">
        <v>7018</v>
      </c>
      <c r="F566" s="16" t="s">
        <v>7019</v>
      </c>
      <c r="G566" s="16" t="s">
        <v>7020</v>
      </c>
      <c r="H566" s="16" t="s">
        <v>7021</v>
      </c>
      <c r="I566" s="16" t="s">
        <v>6713</v>
      </c>
      <c r="J566" s="16" t="s">
        <v>5304</v>
      </c>
      <c r="K566" s="16" t="s">
        <v>7022</v>
      </c>
      <c r="L566" s="16" t="s">
        <v>5147</v>
      </c>
      <c r="M566" s="16" t="s">
        <v>7023</v>
      </c>
      <c r="N566" s="56" t="s">
        <v>7024</v>
      </c>
    </row>
    <row r="567" spans="1:14">
      <c r="A567" s="13" t="s">
        <v>7012</v>
      </c>
      <c r="B567" s="16" t="s">
        <v>7013</v>
      </c>
      <c r="C567" s="55">
        <v>1.4100000000000001E-4</v>
      </c>
      <c r="D567" s="16" t="s">
        <v>2093</v>
      </c>
      <c r="E567" s="16" t="s">
        <v>3151</v>
      </c>
      <c r="F567" s="16" t="s">
        <v>6501</v>
      </c>
      <c r="G567" s="16" t="s">
        <v>6635</v>
      </c>
      <c r="H567" s="16" t="s">
        <v>3715</v>
      </c>
      <c r="I567" s="16" t="s">
        <v>2454</v>
      </c>
      <c r="J567" s="16" t="s">
        <v>2553</v>
      </c>
      <c r="K567" s="16" t="s">
        <v>7014</v>
      </c>
      <c r="L567" s="16" t="s">
        <v>7015</v>
      </c>
      <c r="M567" s="16" t="s">
        <v>6639</v>
      </c>
      <c r="N567" s="56" t="s">
        <v>2882</v>
      </c>
    </row>
    <row r="568" spans="1:14">
      <c r="A568" s="13" t="s">
        <v>7030</v>
      </c>
      <c r="B568" s="16" t="s">
        <v>7031</v>
      </c>
      <c r="C568" s="55">
        <v>1.4200000000000001E-4</v>
      </c>
      <c r="D568" s="16" t="s">
        <v>2093</v>
      </c>
      <c r="E568" s="16" t="s">
        <v>2998</v>
      </c>
      <c r="F568" s="16" t="s">
        <v>7032</v>
      </c>
      <c r="G568" s="16" t="s">
        <v>2532</v>
      </c>
      <c r="H568" s="16" t="s">
        <v>2533</v>
      </c>
      <c r="I568" s="16" t="s">
        <v>7033</v>
      </c>
      <c r="J568" s="16" t="s">
        <v>7034</v>
      </c>
      <c r="K568" s="16" t="s">
        <v>7035</v>
      </c>
      <c r="L568" s="16" t="s">
        <v>2282</v>
      </c>
      <c r="M568" s="16" t="s">
        <v>7036</v>
      </c>
      <c r="N568" s="56" t="s">
        <v>6015</v>
      </c>
    </row>
    <row r="569" spans="1:14">
      <c r="A569" s="13" t="s">
        <v>7025</v>
      </c>
      <c r="B569" s="16" t="s">
        <v>7026</v>
      </c>
      <c r="C569" s="55">
        <v>1.4200000000000001E-4</v>
      </c>
      <c r="D569" s="16" t="s">
        <v>2093</v>
      </c>
      <c r="E569" s="16" t="s">
        <v>4723</v>
      </c>
      <c r="F569" s="16" t="s">
        <v>7027</v>
      </c>
      <c r="G569" s="16" t="s">
        <v>6984</v>
      </c>
      <c r="H569" s="16" t="s">
        <v>2665</v>
      </c>
      <c r="I569" s="16" t="s">
        <v>7028</v>
      </c>
      <c r="J569" s="16" t="s">
        <v>6858</v>
      </c>
      <c r="K569" s="16" t="s">
        <v>4846</v>
      </c>
      <c r="L569" s="16" t="s">
        <v>6859</v>
      </c>
      <c r="M569" s="16" t="s">
        <v>7029</v>
      </c>
      <c r="N569" s="56" t="s">
        <v>6095</v>
      </c>
    </row>
    <row r="570" spans="1:14">
      <c r="A570" s="13" t="s">
        <v>7037</v>
      </c>
      <c r="B570" s="16" t="s">
        <v>7038</v>
      </c>
      <c r="C570" s="55">
        <v>1.4300000000000001E-4</v>
      </c>
      <c r="D570" s="16" t="s">
        <v>2093</v>
      </c>
      <c r="E570" s="16" t="s">
        <v>7039</v>
      </c>
      <c r="F570" s="16" t="s">
        <v>7040</v>
      </c>
      <c r="G570" s="16" t="s">
        <v>3066</v>
      </c>
      <c r="H570" s="16" t="s">
        <v>3725</v>
      </c>
      <c r="I570" s="16" t="s">
        <v>2410</v>
      </c>
      <c r="J570" s="16" t="s">
        <v>2386</v>
      </c>
      <c r="K570" s="16" t="s">
        <v>7041</v>
      </c>
      <c r="L570" s="16" t="s">
        <v>7042</v>
      </c>
      <c r="M570" s="16" t="s">
        <v>7043</v>
      </c>
      <c r="N570" s="56" t="s">
        <v>7044</v>
      </c>
    </row>
    <row r="571" spans="1:14">
      <c r="A571" s="13" t="s">
        <v>7055</v>
      </c>
      <c r="B571" s="16" t="s">
        <v>7056</v>
      </c>
      <c r="C571" s="55">
        <v>1.44E-4</v>
      </c>
      <c r="D571" s="16" t="s">
        <v>2093</v>
      </c>
      <c r="E571" s="16" t="s">
        <v>7057</v>
      </c>
      <c r="F571" s="16" t="s">
        <v>7058</v>
      </c>
      <c r="G571" s="16" t="s">
        <v>4900</v>
      </c>
      <c r="H571" s="16" t="s">
        <v>7059</v>
      </c>
      <c r="I571" s="16" t="s">
        <v>5742</v>
      </c>
      <c r="J571" s="16" t="s">
        <v>7060</v>
      </c>
      <c r="K571" s="16" t="s">
        <v>7061</v>
      </c>
      <c r="L571" s="16" t="s">
        <v>3883</v>
      </c>
      <c r="M571" s="16" t="s">
        <v>7062</v>
      </c>
      <c r="N571" s="56" t="s">
        <v>7063</v>
      </c>
    </row>
    <row r="572" spans="1:14">
      <c r="A572" s="13" t="s">
        <v>7051</v>
      </c>
      <c r="B572" s="16" t="s">
        <v>7052</v>
      </c>
      <c r="C572" s="55">
        <v>1.44E-4</v>
      </c>
      <c r="D572" s="16" t="s">
        <v>2093</v>
      </c>
      <c r="E572" s="16" t="s">
        <v>6223</v>
      </c>
      <c r="F572" s="16" t="s">
        <v>7053</v>
      </c>
      <c r="G572" s="16" t="s">
        <v>4374</v>
      </c>
      <c r="H572" s="16" t="s">
        <v>4064</v>
      </c>
      <c r="I572" s="16" t="s">
        <v>3809</v>
      </c>
      <c r="J572" s="16" t="s">
        <v>3095</v>
      </c>
      <c r="K572" s="16" t="s">
        <v>7054</v>
      </c>
      <c r="L572" s="16" t="s">
        <v>5276</v>
      </c>
      <c r="M572" s="16" t="s">
        <v>6059</v>
      </c>
      <c r="N572" s="56" t="s">
        <v>6320</v>
      </c>
    </row>
    <row r="573" spans="1:14">
      <c r="A573" s="13" t="s">
        <v>7045</v>
      </c>
      <c r="B573" s="16" t="s">
        <v>7046</v>
      </c>
      <c r="C573" s="55">
        <v>1.44E-4</v>
      </c>
      <c r="D573" s="16" t="s">
        <v>2093</v>
      </c>
      <c r="E573" s="16" t="s">
        <v>7047</v>
      </c>
      <c r="F573" s="16" t="s">
        <v>7048</v>
      </c>
      <c r="G573" s="16" t="s">
        <v>7049</v>
      </c>
      <c r="H573" s="16" t="s">
        <v>3457</v>
      </c>
      <c r="I573" s="16" t="s">
        <v>5377</v>
      </c>
      <c r="J573" s="16" t="s">
        <v>4072</v>
      </c>
      <c r="K573" s="16" t="s">
        <v>2360</v>
      </c>
      <c r="L573" s="16" t="s">
        <v>7050</v>
      </c>
      <c r="M573" s="16" t="s">
        <v>2895</v>
      </c>
      <c r="N573" s="56" t="s">
        <v>4430</v>
      </c>
    </row>
    <row r="574" spans="1:14">
      <c r="A574" s="13" t="s">
        <v>7069</v>
      </c>
      <c r="B574" s="16" t="s">
        <v>7070</v>
      </c>
      <c r="C574" s="55">
        <v>1.45E-4</v>
      </c>
      <c r="D574" s="16" t="s">
        <v>2093</v>
      </c>
      <c r="E574" s="16" t="s">
        <v>7071</v>
      </c>
      <c r="F574" s="16" t="s">
        <v>6851</v>
      </c>
      <c r="G574" s="16" t="s">
        <v>7072</v>
      </c>
      <c r="H574" s="16" t="s">
        <v>7073</v>
      </c>
      <c r="I574" s="16" t="s">
        <v>7074</v>
      </c>
      <c r="J574" s="16" t="s">
        <v>7075</v>
      </c>
      <c r="K574" s="16" t="s">
        <v>7076</v>
      </c>
      <c r="L574" s="16" t="s">
        <v>7077</v>
      </c>
      <c r="M574" s="16" t="s">
        <v>7078</v>
      </c>
      <c r="N574" s="56" t="s">
        <v>7079</v>
      </c>
    </row>
    <row r="575" spans="1:14">
      <c r="A575" s="13" t="s">
        <v>7064</v>
      </c>
      <c r="B575" s="16" t="s">
        <v>7065</v>
      </c>
      <c r="C575" s="55">
        <v>1.45E-4</v>
      </c>
      <c r="D575" s="16" t="s">
        <v>2093</v>
      </c>
      <c r="E575" s="16" t="s">
        <v>7066</v>
      </c>
      <c r="F575" s="16" t="s">
        <v>3151</v>
      </c>
      <c r="G575" s="16" t="s">
        <v>6635</v>
      </c>
      <c r="H575" s="16" t="s">
        <v>5456</v>
      </c>
      <c r="I575" s="16" t="s">
        <v>2454</v>
      </c>
      <c r="J575" s="16" t="s">
        <v>2553</v>
      </c>
      <c r="K575" s="16" t="s">
        <v>7067</v>
      </c>
      <c r="L575" s="16" t="s">
        <v>6505</v>
      </c>
      <c r="M575" s="16" t="s">
        <v>7068</v>
      </c>
      <c r="N575" s="56" t="s">
        <v>6606</v>
      </c>
    </row>
    <row r="576" spans="1:14">
      <c r="A576" s="13" t="s">
        <v>7080</v>
      </c>
      <c r="B576" s="16" t="s">
        <v>7081</v>
      </c>
      <c r="C576" s="55">
        <v>1.46E-4</v>
      </c>
      <c r="D576" s="16" t="s">
        <v>2093</v>
      </c>
      <c r="E576" s="16" t="s">
        <v>6857</v>
      </c>
      <c r="F576" s="16" t="s">
        <v>2665</v>
      </c>
      <c r="G576" s="16" t="s">
        <v>2264</v>
      </c>
      <c r="H576" s="16" t="s">
        <v>6090</v>
      </c>
      <c r="I576" s="16" t="s">
        <v>6985</v>
      </c>
      <c r="J576" s="16" t="s">
        <v>7082</v>
      </c>
      <c r="K576" s="16" t="s">
        <v>3721</v>
      </c>
      <c r="L576" s="16" t="s">
        <v>6859</v>
      </c>
      <c r="M576" s="16" t="s">
        <v>5717</v>
      </c>
      <c r="N576" s="56" t="s">
        <v>7029</v>
      </c>
    </row>
    <row r="577" spans="1:14">
      <c r="A577" s="13" t="s">
        <v>7087</v>
      </c>
      <c r="B577" s="16" t="s">
        <v>7088</v>
      </c>
      <c r="C577" s="55">
        <v>1.46E-4</v>
      </c>
      <c r="D577" s="16" t="s">
        <v>2093</v>
      </c>
      <c r="E577" s="16" t="s">
        <v>7089</v>
      </c>
      <c r="F577" s="16" t="s">
        <v>7090</v>
      </c>
      <c r="G577" s="16" t="s">
        <v>7091</v>
      </c>
      <c r="H577" s="16" t="s">
        <v>7092</v>
      </c>
      <c r="I577" s="16" t="s">
        <v>3137</v>
      </c>
      <c r="J577" s="16" t="s">
        <v>7093</v>
      </c>
      <c r="K577" s="16" t="s">
        <v>4444</v>
      </c>
      <c r="L577" s="16" t="s">
        <v>7094</v>
      </c>
      <c r="M577" s="16" t="s">
        <v>7095</v>
      </c>
      <c r="N577" s="56" t="s">
        <v>3071</v>
      </c>
    </row>
    <row r="578" spans="1:14">
      <c r="A578" s="13" t="s">
        <v>7083</v>
      </c>
      <c r="B578" s="16" t="s">
        <v>7084</v>
      </c>
      <c r="C578" s="55">
        <v>1.46E-4</v>
      </c>
      <c r="D578" s="16" t="s">
        <v>2093</v>
      </c>
      <c r="E578" s="16" t="s">
        <v>7066</v>
      </c>
      <c r="F578" s="16" t="s">
        <v>3151</v>
      </c>
      <c r="G578" s="16" t="s">
        <v>7085</v>
      </c>
      <c r="H578" s="16" t="s">
        <v>2454</v>
      </c>
      <c r="I578" s="16" t="s">
        <v>7014</v>
      </c>
      <c r="J578" s="16" t="s">
        <v>2267</v>
      </c>
      <c r="K578" s="16" t="s">
        <v>6408</v>
      </c>
      <c r="L578" s="16" t="s">
        <v>2882</v>
      </c>
      <c r="M578" s="16" t="s">
        <v>3203</v>
      </c>
      <c r="N578" s="56" t="s">
        <v>7086</v>
      </c>
    </row>
    <row r="579" spans="1:14">
      <c r="A579" s="13" t="s">
        <v>7096</v>
      </c>
      <c r="B579" s="16" t="s">
        <v>7097</v>
      </c>
      <c r="C579" s="55">
        <v>1.47E-4</v>
      </c>
      <c r="D579" s="16" t="s">
        <v>2093</v>
      </c>
      <c r="E579" s="16" t="s">
        <v>7098</v>
      </c>
      <c r="F579" s="16" t="s">
        <v>3546</v>
      </c>
      <c r="G579" s="16" t="s">
        <v>7099</v>
      </c>
      <c r="H579" s="16" t="s">
        <v>3725</v>
      </c>
      <c r="I579" s="16" t="s">
        <v>6763</v>
      </c>
      <c r="J579" s="16" t="s">
        <v>2386</v>
      </c>
      <c r="K579" s="16" t="s">
        <v>7041</v>
      </c>
      <c r="L579" s="16" t="s">
        <v>7042</v>
      </c>
      <c r="M579" s="16" t="s">
        <v>7043</v>
      </c>
      <c r="N579" s="56" t="s">
        <v>7100</v>
      </c>
    </row>
    <row r="580" spans="1:14">
      <c r="A580" s="13" t="s">
        <v>7109</v>
      </c>
      <c r="B580" s="16" t="s">
        <v>7110</v>
      </c>
      <c r="C580" s="55">
        <v>1.4799999999999999E-4</v>
      </c>
      <c r="D580" s="16" t="s">
        <v>2093</v>
      </c>
      <c r="E580" s="16" t="s">
        <v>7111</v>
      </c>
      <c r="F580" s="16" t="s">
        <v>7112</v>
      </c>
      <c r="G580" s="16" t="s">
        <v>7113</v>
      </c>
      <c r="H580" s="16" t="s">
        <v>7114</v>
      </c>
      <c r="I580" s="16" t="s">
        <v>5574</v>
      </c>
      <c r="J580" s="16" t="s">
        <v>3530</v>
      </c>
      <c r="K580" s="16" t="s">
        <v>7115</v>
      </c>
      <c r="L580" s="16" t="s">
        <v>4733</v>
      </c>
      <c r="M580" s="16" t="s">
        <v>2304</v>
      </c>
      <c r="N580" s="56" t="s">
        <v>5577</v>
      </c>
    </row>
    <row r="581" spans="1:14">
      <c r="A581" s="13" t="s">
        <v>7101</v>
      </c>
      <c r="B581" s="16" t="s">
        <v>7102</v>
      </c>
      <c r="C581" s="55">
        <v>1.4799999999999999E-4</v>
      </c>
      <c r="D581" s="16" t="s">
        <v>2093</v>
      </c>
      <c r="E581" s="16" t="s">
        <v>2389</v>
      </c>
      <c r="F581" s="16" t="s">
        <v>2770</v>
      </c>
      <c r="G581" s="16" t="s">
        <v>7103</v>
      </c>
      <c r="H581" s="16" t="s">
        <v>7104</v>
      </c>
      <c r="I581" s="16" t="s">
        <v>4657</v>
      </c>
      <c r="J581" s="16" t="s">
        <v>7105</v>
      </c>
      <c r="K581" s="16" t="s">
        <v>7106</v>
      </c>
      <c r="L581" s="16" t="s">
        <v>7107</v>
      </c>
      <c r="M581" s="16" t="s">
        <v>6096</v>
      </c>
      <c r="N581" s="56" t="s">
        <v>7108</v>
      </c>
    </row>
    <row r="582" spans="1:14">
      <c r="A582" s="13" t="s">
        <v>7116</v>
      </c>
      <c r="B582" s="16" t="s">
        <v>7117</v>
      </c>
      <c r="C582" s="55">
        <v>1.4999999999999999E-4</v>
      </c>
      <c r="D582" s="16" t="s">
        <v>2093</v>
      </c>
      <c r="E582" s="16" t="s">
        <v>6832</v>
      </c>
      <c r="F582" s="16" t="s">
        <v>5477</v>
      </c>
      <c r="G582" s="16" t="s">
        <v>7118</v>
      </c>
      <c r="H582" s="16" t="s">
        <v>7119</v>
      </c>
      <c r="I582" s="16" t="s">
        <v>5638</v>
      </c>
      <c r="J582" s="16" t="s">
        <v>7120</v>
      </c>
      <c r="K582" s="16" t="s">
        <v>2883</v>
      </c>
      <c r="L582" s="16" t="s">
        <v>3255</v>
      </c>
      <c r="M582" s="16" t="s">
        <v>6688</v>
      </c>
      <c r="N582" s="56" t="s">
        <v>5729</v>
      </c>
    </row>
    <row r="583" spans="1:14">
      <c r="A583" s="13" t="s">
        <v>7121</v>
      </c>
      <c r="B583" s="16" t="s">
        <v>7122</v>
      </c>
      <c r="C583" s="55">
        <v>1.4999999999999999E-4</v>
      </c>
      <c r="D583" s="16" t="s">
        <v>2093</v>
      </c>
      <c r="E583" s="16" t="s">
        <v>7123</v>
      </c>
      <c r="F583" s="16" t="s">
        <v>2329</v>
      </c>
      <c r="G583" s="16" t="s">
        <v>7124</v>
      </c>
      <c r="H583" s="16" t="s">
        <v>7125</v>
      </c>
      <c r="I583" s="16" t="s">
        <v>7126</v>
      </c>
      <c r="J583" s="16" t="s">
        <v>2826</v>
      </c>
      <c r="K583" s="16" t="s">
        <v>7127</v>
      </c>
      <c r="L583" s="16" t="s">
        <v>7128</v>
      </c>
      <c r="M583" s="16" t="s">
        <v>5544</v>
      </c>
      <c r="N583" s="56" t="s">
        <v>7129</v>
      </c>
    </row>
    <row r="584" spans="1:14">
      <c r="A584" s="13" t="s">
        <v>7130</v>
      </c>
      <c r="B584" s="16" t="s">
        <v>7131</v>
      </c>
      <c r="C584" s="55">
        <v>1.5100000000000001E-4</v>
      </c>
      <c r="D584" s="16" t="s">
        <v>2093</v>
      </c>
      <c r="E584" s="16" t="s">
        <v>6856</v>
      </c>
      <c r="F584" s="16" t="s">
        <v>7132</v>
      </c>
      <c r="G584" s="16" t="s">
        <v>5188</v>
      </c>
      <c r="H584" s="16" t="s">
        <v>7133</v>
      </c>
      <c r="I584" s="16" t="s">
        <v>7134</v>
      </c>
      <c r="J584" s="16" t="s">
        <v>7135</v>
      </c>
      <c r="K584" s="16" t="s">
        <v>7136</v>
      </c>
      <c r="L584" s="16" t="s">
        <v>3197</v>
      </c>
      <c r="M584" s="16" t="s">
        <v>4017</v>
      </c>
      <c r="N584" s="56" t="s">
        <v>7137</v>
      </c>
    </row>
    <row r="585" spans="1:14">
      <c r="A585" s="13" t="s">
        <v>7138</v>
      </c>
      <c r="B585" s="16" t="s">
        <v>7139</v>
      </c>
      <c r="C585" s="55">
        <v>1.5699999999999999E-4</v>
      </c>
      <c r="D585" s="16" t="s">
        <v>2093</v>
      </c>
      <c r="E585" s="16" t="s">
        <v>7140</v>
      </c>
      <c r="F585" s="16" t="s">
        <v>7141</v>
      </c>
      <c r="G585" s="16" t="s">
        <v>2137</v>
      </c>
      <c r="H585" s="16" t="s">
        <v>7142</v>
      </c>
      <c r="I585" s="16" t="s">
        <v>7143</v>
      </c>
      <c r="J585" s="16" t="s">
        <v>7144</v>
      </c>
      <c r="K585" s="16" t="s">
        <v>7145</v>
      </c>
      <c r="L585" s="16" t="s">
        <v>7146</v>
      </c>
      <c r="M585" s="16" t="s">
        <v>7147</v>
      </c>
      <c r="N585" s="56" t="s">
        <v>7148</v>
      </c>
    </row>
    <row r="586" spans="1:14">
      <c r="A586" s="13" t="s">
        <v>7149</v>
      </c>
      <c r="B586" s="16" t="s">
        <v>7150</v>
      </c>
      <c r="C586" s="55">
        <v>1.5799999999999999E-4</v>
      </c>
      <c r="D586" s="16" t="s">
        <v>2093</v>
      </c>
      <c r="E586" s="16" t="s">
        <v>3480</v>
      </c>
      <c r="F586" s="16" t="s">
        <v>7151</v>
      </c>
      <c r="G586" s="16" t="s">
        <v>7152</v>
      </c>
      <c r="H586" s="16" t="s">
        <v>3943</v>
      </c>
      <c r="I586" s="16" t="s">
        <v>7153</v>
      </c>
      <c r="J586" s="16" t="s">
        <v>3277</v>
      </c>
      <c r="K586" s="16" t="s">
        <v>7154</v>
      </c>
      <c r="L586" s="16" t="s">
        <v>4912</v>
      </c>
      <c r="M586" s="16" t="s">
        <v>7155</v>
      </c>
      <c r="N586" s="56" t="s">
        <v>7156</v>
      </c>
    </row>
    <row r="587" spans="1:14">
      <c r="A587" s="13" t="s">
        <v>7166</v>
      </c>
      <c r="B587" s="16" t="s">
        <v>7167</v>
      </c>
      <c r="C587" s="55">
        <v>1.5899999999999999E-4</v>
      </c>
      <c r="D587" s="16" t="s">
        <v>2093</v>
      </c>
      <c r="E587" s="16" t="s">
        <v>7168</v>
      </c>
      <c r="F587" s="16" t="s">
        <v>5573</v>
      </c>
      <c r="G587" s="16" t="s">
        <v>4050</v>
      </c>
      <c r="H587" s="16" t="s">
        <v>7169</v>
      </c>
      <c r="I587" s="16" t="s">
        <v>4052</v>
      </c>
      <c r="J587" s="16" t="s">
        <v>7170</v>
      </c>
      <c r="K587" s="16" t="s">
        <v>7171</v>
      </c>
      <c r="L587" s="16" t="s">
        <v>4055</v>
      </c>
      <c r="M587" s="16" t="s">
        <v>7172</v>
      </c>
      <c r="N587" s="56" t="s">
        <v>2926</v>
      </c>
    </row>
    <row r="588" spans="1:14">
      <c r="A588" s="13" t="s">
        <v>7157</v>
      </c>
      <c r="B588" s="16" t="s">
        <v>7158</v>
      </c>
      <c r="C588" s="55">
        <v>1.5899999999999999E-4</v>
      </c>
      <c r="D588" s="16" t="s">
        <v>2093</v>
      </c>
      <c r="E588" s="16" t="s">
        <v>7159</v>
      </c>
      <c r="F588" s="16" t="s">
        <v>3775</v>
      </c>
      <c r="G588" s="16" t="s">
        <v>7160</v>
      </c>
      <c r="H588" s="16" t="s">
        <v>7161</v>
      </c>
      <c r="I588" s="16" t="s">
        <v>7162</v>
      </c>
      <c r="J588" s="16" t="s">
        <v>3843</v>
      </c>
      <c r="K588" s="16" t="s">
        <v>2114</v>
      </c>
      <c r="L588" s="16" t="s">
        <v>7163</v>
      </c>
      <c r="M588" s="16" t="s">
        <v>7164</v>
      </c>
      <c r="N588" s="56" t="s">
        <v>7165</v>
      </c>
    </row>
    <row r="589" spans="1:14">
      <c r="A589" s="13" t="s">
        <v>7173</v>
      </c>
      <c r="B589" s="16" t="s">
        <v>7174</v>
      </c>
      <c r="C589" s="55">
        <v>1.63E-4</v>
      </c>
      <c r="D589" s="16" t="s">
        <v>2093</v>
      </c>
      <c r="E589" s="16" t="s">
        <v>7175</v>
      </c>
      <c r="F589" s="16" t="s">
        <v>7176</v>
      </c>
      <c r="G589" s="16" t="s">
        <v>7177</v>
      </c>
      <c r="H589" s="16" t="s">
        <v>7178</v>
      </c>
      <c r="I589" s="16" t="s">
        <v>7179</v>
      </c>
      <c r="J589" s="16" t="s">
        <v>7180</v>
      </c>
      <c r="K589" s="16" t="s">
        <v>3495</v>
      </c>
      <c r="L589" s="16" t="s">
        <v>7181</v>
      </c>
      <c r="M589" s="16" t="s">
        <v>7182</v>
      </c>
      <c r="N589" s="56" t="s">
        <v>7183</v>
      </c>
    </row>
    <row r="590" spans="1:14">
      <c r="A590" s="13" t="s">
        <v>7184</v>
      </c>
      <c r="B590" s="16" t="s">
        <v>7185</v>
      </c>
      <c r="C590" s="55">
        <v>1.64E-4</v>
      </c>
      <c r="D590" s="16" t="s">
        <v>2093</v>
      </c>
      <c r="E590" s="16" t="s">
        <v>2611</v>
      </c>
      <c r="F590" s="16" t="s">
        <v>7186</v>
      </c>
      <c r="G590" s="16" t="s">
        <v>7187</v>
      </c>
      <c r="H590" s="16" t="s">
        <v>4639</v>
      </c>
      <c r="I590" s="16" t="s">
        <v>7188</v>
      </c>
      <c r="J590" s="16" t="s">
        <v>6891</v>
      </c>
      <c r="K590" s="16" t="s">
        <v>2617</v>
      </c>
      <c r="L590" s="16" t="s">
        <v>5644</v>
      </c>
      <c r="M590" s="16" t="s">
        <v>2801</v>
      </c>
      <c r="N590" s="56" t="s">
        <v>2538</v>
      </c>
    </row>
    <row r="591" spans="1:14">
      <c r="A591" s="13" t="s">
        <v>7189</v>
      </c>
      <c r="B591" s="16" t="s">
        <v>7190</v>
      </c>
      <c r="C591" s="55">
        <v>1.6699999999999999E-4</v>
      </c>
      <c r="D591" s="16" t="s">
        <v>2093</v>
      </c>
      <c r="E591" s="16" t="s">
        <v>2743</v>
      </c>
      <c r="F591" s="16" t="s">
        <v>7191</v>
      </c>
      <c r="G591" s="16" t="s">
        <v>2270</v>
      </c>
      <c r="H591" s="16" t="s">
        <v>6301</v>
      </c>
      <c r="I591" s="16" t="s">
        <v>4559</v>
      </c>
      <c r="J591" s="16" t="s">
        <v>7192</v>
      </c>
      <c r="K591" s="16" t="s">
        <v>7193</v>
      </c>
      <c r="L591" s="16" t="s">
        <v>6479</v>
      </c>
      <c r="M591" s="16" t="s">
        <v>3668</v>
      </c>
      <c r="N591" s="56" t="s">
        <v>5008</v>
      </c>
    </row>
    <row r="592" spans="1:14">
      <c r="A592" s="13" t="s">
        <v>7194</v>
      </c>
      <c r="B592" s="16" t="s">
        <v>7195</v>
      </c>
      <c r="C592" s="55">
        <v>1.6899999999999999E-4</v>
      </c>
      <c r="D592" s="16" t="s">
        <v>2093</v>
      </c>
      <c r="E592" s="16" t="s">
        <v>7196</v>
      </c>
      <c r="F592" s="16" t="s">
        <v>5341</v>
      </c>
      <c r="G592" s="16" t="s">
        <v>2452</v>
      </c>
      <c r="H592" s="16" t="s">
        <v>6067</v>
      </c>
      <c r="I592" s="16" t="s">
        <v>4022</v>
      </c>
      <c r="J592" s="16" t="s">
        <v>7197</v>
      </c>
      <c r="K592" s="16" t="s">
        <v>4559</v>
      </c>
      <c r="L592" s="16" t="s">
        <v>2784</v>
      </c>
      <c r="M592" s="16" t="s">
        <v>3665</v>
      </c>
      <c r="N592" s="56" t="s">
        <v>7198</v>
      </c>
    </row>
    <row r="593" spans="1:14">
      <c r="A593" s="13" t="s">
        <v>7199</v>
      </c>
      <c r="B593" s="16" t="s">
        <v>7200</v>
      </c>
      <c r="C593" s="55">
        <v>1.7000000000000001E-4</v>
      </c>
      <c r="D593" s="16" t="s">
        <v>2093</v>
      </c>
      <c r="E593" s="16" t="s">
        <v>4711</v>
      </c>
      <c r="F593" s="16" t="s">
        <v>7201</v>
      </c>
      <c r="G593" s="16" t="s">
        <v>7202</v>
      </c>
      <c r="H593" s="16" t="s">
        <v>6670</v>
      </c>
      <c r="I593" s="16" t="s">
        <v>4713</v>
      </c>
      <c r="J593" s="16" t="s">
        <v>7203</v>
      </c>
      <c r="K593" s="16" t="s">
        <v>7204</v>
      </c>
      <c r="L593" s="16" t="s">
        <v>4716</v>
      </c>
      <c r="M593" s="16" t="s">
        <v>7205</v>
      </c>
      <c r="N593" s="56" t="s">
        <v>7206</v>
      </c>
    </row>
    <row r="594" spans="1:14">
      <c r="A594" s="13" t="s">
        <v>7207</v>
      </c>
      <c r="B594" s="16" t="s">
        <v>7208</v>
      </c>
      <c r="C594" s="55">
        <v>1.7000000000000001E-4</v>
      </c>
      <c r="D594" s="16" t="s">
        <v>2093</v>
      </c>
      <c r="E594" s="16" t="s">
        <v>7209</v>
      </c>
      <c r="F594" s="16" t="s">
        <v>4709</v>
      </c>
      <c r="G594" s="16" t="s">
        <v>7210</v>
      </c>
      <c r="H594" s="16" t="s">
        <v>5111</v>
      </c>
      <c r="I594" s="16" t="s">
        <v>3594</v>
      </c>
      <c r="J594" s="16" t="s">
        <v>6155</v>
      </c>
      <c r="K594" s="16" t="s">
        <v>7211</v>
      </c>
      <c r="L594" s="16" t="s">
        <v>7212</v>
      </c>
      <c r="M594" s="16" t="s">
        <v>6156</v>
      </c>
      <c r="N594" s="56" t="s">
        <v>7213</v>
      </c>
    </row>
    <row r="595" spans="1:14">
      <c r="A595" s="13" t="s">
        <v>7214</v>
      </c>
      <c r="B595" s="16" t="s">
        <v>7215</v>
      </c>
      <c r="C595" s="55">
        <v>1.7000000000000001E-4</v>
      </c>
      <c r="D595" s="16" t="s">
        <v>2093</v>
      </c>
      <c r="E595" s="16" t="s">
        <v>5002</v>
      </c>
      <c r="F595" s="16" t="s">
        <v>4380</v>
      </c>
      <c r="G595" s="16" t="s">
        <v>6398</v>
      </c>
      <c r="H595" s="16" t="s">
        <v>3469</v>
      </c>
      <c r="I595" s="16" t="s">
        <v>7216</v>
      </c>
      <c r="J595" s="16" t="s">
        <v>7217</v>
      </c>
      <c r="K595" s="16" t="s">
        <v>7218</v>
      </c>
      <c r="L595" s="16" t="s">
        <v>7219</v>
      </c>
      <c r="M595" s="16" t="s">
        <v>7220</v>
      </c>
      <c r="N595" s="56" t="s">
        <v>7221</v>
      </c>
    </row>
    <row r="596" spans="1:14">
      <c r="A596" s="13" t="s">
        <v>7231</v>
      </c>
      <c r="B596" s="16" t="s">
        <v>7232</v>
      </c>
      <c r="C596" s="55">
        <v>1.7000000000000001E-4</v>
      </c>
      <c r="D596" s="16" t="s">
        <v>2093</v>
      </c>
      <c r="E596" s="16" t="s">
        <v>4793</v>
      </c>
      <c r="F596" s="16" t="s">
        <v>2533</v>
      </c>
      <c r="G596" s="16" t="s">
        <v>3343</v>
      </c>
      <c r="H596" s="16" t="s">
        <v>7233</v>
      </c>
      <c r="I596" s="16" t="s">
        <v>7234</v>
      </c>
      <c r="J596" s="16" t="s">
        <v>7235</v>
      </c>
      <c r="K596" s="16" t="s">
        <v>7236</v>
      </c>
      <c r="L596" s="16" t="s">
        <v>6615</v>
      </c>
      <c r="M596" s="16" t="s">
        <v>5614</v>
      </c>
      <c r="N596" s="56" t="s">
        <v>5071</v>
      </c>
    </row>
    <row r="597" spans="1:14">
      <c r="A597" s="13" t="s">
        <v>7222</v>
      </c>
      <c r="B597" s="16" t="s">
        <v>7223</v>
      </c>
      <c r="C597" s="55">
        <v>1.7000000000000001E-4</v>
      </c>
      <c r="D597" s="16" t="s">
        <v>2093</v>
      </c>
      <c r="E597" s="16" t="s">
        <v>7224</v>
      </c>
      <c r="F597" s="16" t="s">
        <v>7225</v>
      </c>
      <c r="G597" s="16" t="s">
        <v>7226</v>
      </c>
      <c r="H597" s="16" t="s">
        <v>6395</v>
      </c>
      <c r="I597" s="16" t="s">
        <v>7227</v>
      </c>
      <c r="J597" s="16" t="s">
        <v>7228</v>
      </c>
      <c r="K597" s="16" t="s">
        <v>2145</v>
      </c>
      <c r="L597" s="16" t="s">
        <v>7229</v>
      </c>
      <c r="M597" s="16" t="s">
        <v>7230</v>
      </c>
      <c r="N597" s="56" t="s">
        <v>4610</v>
      </c>
    </row>
    <row r="598" spans="1:14">
      <c r="A598" s="13" t="s">
        <v>7237</v>
      </c>
      <c r="B598" s="16" t="s">
        <v>7238</v>
      </c>
      <c r="C598" s="55">
        <v>1.7799999999999999E-4</v>
      </c>
      <c r="D598" s="16" t="s">
        <v>2093</v>
      </c>
      <c r="E598" s="16" t="s">
        <v>2808</v>
      </c>
      <c r="F598" s="16" t="s">
        <v>3634</v>
      </c>
      <c r="G598" s="16" t="s">
        <v>5451</v>
      </c>
      <c r="H598" s="16" t="s">
        <v>7239</v>
      </c>
      <c r="I598" s="16" t="s">
        <v>7240</v>
      </c>
      <c r="J598" s="16" t="s">
        <v>7241</v>
      </c>
      <c r="K598" s="16" t="s">
        <v>6028</v>
      </c>
      <c r="L598" s="16" t="s">
        <v>4270</v>
      </c>
      <c r="M598" s="16" t="s">
        <v>7242</v>
      </c>
      <c r="N598" s="56" t="s">
        <v>7077</v>
      </c>
    </row>
    <row r="599" spans="1:14">
      <c r="A599" s="13" t="s">
        <v>7243</v>
      </c>
      <c r="B599" s="16" t="s">
        <v>7244</v>
      </c>
      <c r="C599" s="55">
        <v>1.8000000000000001E-4</v>
      </c>
      <c r="D599" s="16" t="s">
        <v>2093</v>
      </c>
      <c r="E599" s="16" t="s">
        <v>2309</v>
      </c>
      <c r="F599" s="16" t="s">
        <v>6196</v>
      </c>
      <c r="G599" s="16" t="s">
        <v>5199</v>
      </c>
      <c r="H599" s="16" t="s">
        <v>3390</v>
      </c>
      <c r="I599" s="16" t="s">
        <v>7245</v>
      </c>
      <c r="J599" s="16" t="s">
        <v>7246</v>
      </c>
      <c r="K599" s="16" t="s">
        <v>7247</v>
      </c>
      <c r="L599" s="16" t="s">
        <v>2385</v>
      </c>
      <c r="M599" s="16" t="s">
        <v>6104</v>
      </c>
      <c r="N599" s="56" t="s">
        <v>7248</v>
      </c>
    </row>
    <row r="600" spans="1:14">
      <c r="A600" s="13" t="s">
        <v>7249</v>
      </c>
      <c r="B600" s="16" t="s">
        <v>7250</v>
      </c>
      <c r="C600" s="55">
        <v>1.83E-4</v>
      </c>
      <c r="D600" s="16" t="s">
        <v>2093</v>
      </c>
      <c r="E600" s="16" t="s">
        <v>3027</v>
      </c>
      <c r="F600" s="16" t="s">
        <v>4568</v>
      </c>
      <c r="G600" s="16" t="s">
        <v>7251</v>
      </c>
      <c r="H600" s="16" t="s">
        <v>7252</v>
      </c>
      <c r="I600" s="16" t="s">
        <v>4840</v>
      </c>
      <c r="J600" s="16" t="s">
        <v>7253</v>
      </c>
      <c r="K600" s="16" t="s">
        <v>7254</v>
      </c>
      <c r="L600" s="16" t="s">
        <v>7255</v>
      </c>
      <c r="M600" s="16" t="s">
        <v>7256</v>
      </c>
      <c r="N600" s="56" t="s">
        <v>7257</v>
      </c>
    </row>
    <row r="601" spans="1:14">
      <c r="A601" s="13" t="s">
        <v>7258</v>
      </c>
      <c r="B601" s="16" t="s">
        <v>7259</v>
      </c>
      <c r="C601" s="55">
        <v>1.84E-4</v>
      </c>
      <c r="D601" s="16" t="s">
        <v>2093</v>
      </c>
      <c r="E601" s="16" t="s">
        <v>7260</v>
      </c>
      <c r="F601" s="16" t="s">
        <v>7261</v>
      </c>
      <c r="G601" s="16" t="s">
        <v>7262</v>
      </c>
      <c r="H601" s="16" t="s">
        <v>7263</v>
      </c>
      <c r="I601" s="16" t="s">
        <v>3143</v>
      </c>
      <c r="J601" s="16" t="s">
        <v>2533</v>
      </c>
      <c r="K601" s="16" t="s">
        <v>7021</v>
      </c>
      <c r="L601" s="16" t="s">
        <v>7264</v>
      </c>
      <c r="M601" s="16" t="s">
        <v>5823</v>
      </c>
      <c r="N601" s="56" t="s">
        <v>3914</v>
      </c>
    </row>
    <row r="602" spans="1:14">
      <c r="A602" s="13" t="s">
        <v>7265</v>
      </c>
      <c r="B602" s="16" t="s">
        <v>7266</v>
      </c>
      <c r="C602" s="55">
        <v>1.85E-4</v>
      </c>
      <c r="D602" s="16" t="s">
        <v>2093</v>
      </c>
      <c r="E602" s="16" t="s">
        <v>6034</v>
      </c>
      <c r="F602" s="16" t="s">
        <v>3354</v>
      </c>
      <c r="G602" s="16" t="s">
        <v>2328</v>
      </c>
      <c r="H602" s="16" t="s">
        <v>7267</v>
      </c>
      <c r="I602" s="16" t="s">
        <v>7268</v>
      </c>
      <c r="J602" s="16" t="s">
        <v>7269</v>
      </c>
      <c r="K602" s="16" t="s">
        <v>4460</v>
      </c>
      <c r="L602" s="16" t="s">
        <v>7270</v>
      </c>
      <c r="M602" s="16" t="s">
        <v>7271</v>
      </c>
      <c r="N602" s="56" t="s">
        <v>7272</v>
      </c>
    </row>
    <row r="603" spans="1:14">
      <c r="A603" s="13" t="s">
        <v>7281</v>
      </c>
      <c r="B603" s="16" t="s">
        <v>7282</v>
      </c>
      <c r="C603" s="55">
        <v>1.8599999999999999E-4</v>
      </c>
      <c r="D603" s="16" t="s">
        <v>2093</v>
      </c>
      <c r="E603" s="16" t="s">
        <v>7283</v>
      </c>
      <c r="F603" s="16" t="s">
        <v>7284</v>
      </c>
      <c r="G603" s="16" t="s">
        <v>7285</v>
      </c>
      <c r="H603" s="16" t="s">
        <v>3009</v>
      </c>
      <c r="I603" s="16" t="s">
        <v>4748</v>
      </c>
      <c r="J603" s="16" t="s">
        <v>7286</v>
      </c>
      <c r="K603" s="16" t="s">
        <v>7287</v>
      </c>
      <c r="L603" s="16" t="s">
        <v>7288</v>
      </c>
      <c r="M603" s="16" t="s">
        <v>7289</v>
      </c>
      <c r="N603" s="56" t="s">
        <v>7290</v>
      </c>
    </row>
    <row r="604" spans="1:14">
      <c r="A604" s="13" t="s">
        <v>7291</v>
      </c>
      <c r="B604" s="16" t="s">
        <v>7292</v>
      </c>
      <c r="C604" s="55">
        <v>1.8599999999999999E-4</v>
      </c>
      <c r="D604" s="16" t="s">
        <v>2093</v>
      </c>
      <c r="E604" s="16" t="s">
        <v>7283</v>
      </c>
      <c r="F604" s="16" t="s">
        <v>7284</v>
      </c>
      <c r="G604" s="16" t="s">
        <v>7285</v>
      </c>
      <c r="H604" s="16" t="s">
        <v>3009</v>
      </c>
      <c r="I604" s="16" t="s">
        <v>4748</v>
      </c>
      <c r="J604" s="16" t="s">
        <v>7286</v>
      </c>
      <c r="K604" s="16" t="s">
        <v>7287</v>
      </c>
      <c r="L604" s="16" t="s">
        <v>7288</v>
      </c>
      <c r="M604" s="16" t="s">
        <v>7289</v>
      </c>
      <c r="N604" s="56" t="s">
        <v>7290</v>
      </c>
    </row>
    <row r="605" spans="1:14">
      <c r="A605" s="13" t="s">
        <v>7273</v>
      </c>
      <c r="B605" s="16" t="s">
        <v>7274</v>
      </c>
      <c r="C605" s="55">
        <v>1.8599999999999999E-4</v>
      </c>
      <c r="D605" s="16" t="s">
        <v>2093</v>
      </c>
      <c r="E605" s="16" t="s">
        <v>7275</v>
      </c>
      <c r="F605" s="16" t="s">
        <v>3350</v>
      </c>
      <c r="G605" s="16" t="s">
        <v>4465</v>
      </c>
      <c r="H605" s="16" t="s">
        <v>7276</v>
      </c>
      <c r="I605" s="16" t="s">
        <v>7277</v>
      </c>
      <c r="J605" s="16" t="s">
        <v>7278</v>
      </c>
      <c r="K605" s="16" t="s">
        <v>7279</v>
      </c>
      <c r="L605" s="16" t="s">
        <v>7280</v>
      </c>
      <c r="M605" s="16" t="s">
        <v>6312</v>
      </c>
      <c r="N605" s="56" t="s">
        <v>4186</v>
      </c>
    </row>
    <row r="606" spans="1:14">
      <c r="A606" s="13" t="s">
        <v>7301</v>
      </c>
      <c r="B606" s="16" t="s">
        <v>7302</v>
      </c>
      <c r="C606" s="55">
        <v>1.8699999999999999E-4</v>
      </c>
      <c r="D606" s="16" t="s">
        <v>2093</v>
      </c>
      <c r="E606" s="16" t="s">
        <v>3131</v>
      </c>
      <c r="F606" s="16" t="s">
        <v>7303</v>
      </c>
      <c r="G606" s="16" t="s">
        <v>7304</v>
      </c>
      <c r="H606" s="16" t="s">
        <v>7305</v>
      </c>
      <c r="I606" s="16" t="s">
        <v>5488</v>
      </c>
      <c r="J606" s="16" t="s">
        <v>7306</v>
      </c>
      <c r="K606" s="16" t="s">
        <v>7307</v>
      </c>
      <c r="L606" s="16" t="s">
        <v>7308</v>
      </c>
      <c r="M606" s="16" t="s">
        <v>7309</v>
      </c>
      <c r="N606" s="56" t="s">
        <v>7310</v>
      </c>
    </row>
    <row r="607" spans="1:14">
      <c r="A607" s="13" t="s">
        <v>7299</v>
      </c>
      <c r="B607" s="16" t="s">
        <v>7300</v>
      </c>
      <c r="C607" s="55">
        <v>1.8699999999999999E-4</v>
      </c>
      <c r="D607" s="16" t="s">
        <v>2093</v>
      </c>
      <c r="E607" s="16" t="s">
        <v>3816</v>
      </c>
      <c r="F607" s="16" t="s">
        <v>7295</v>
      </c>
      <c r="G607" s="16" t="s">
        <v>6266</v>
      </c>
      <c r="H607" s="16" t="s">
        <v>7296</v>
      </c>
      <c r="I607" s="16" t="s">
        <v>7010</v>
      </c>
      <c r="J607" s="16" t="s">
        <v>5460</v>
      </c>
      <c r="K607" s="16" t="s">
        <v>2864</v>
      </c>
      <c r="L607" s="16" t="s">
        <v>3408</v>
      </c>
      <c r="M607" s="16" t="s">
        <v>7297</v>
      </c>
      <c r="N607" s="56" t="s">
        <v>7298</v>
      </c>
    </row>
    <row r="608" spans="1:14">
      <c r="A608" s="13" t="s">
        <v>7293</v>
      </c>
      <c r="B608" s="16" t="s">
        <v>7294</v>
      </c>
      <c r="C608" s="55">
        <v>1.8699999999999999E-4</v>
      </c>
      <c r="D608" s="16" t="s">
        <v>2093</v>
      </c>
      <c r="E608" s="16" t="s">
        <v>3816</v>
      </c>
      <c r="F608" s="16" t="s">
        <v>7295</v>
      </c>
      <c r="G608" s="16" t="s">
        <v>6266</v>
      </c>
      <c r="H608" s="16" t="s">
        <v>7296</v>
      </c>
      <c r="I608" s="16" t="s">
        <v>7010</v>
      </c>
      <c r="J608" s="16" t="s">
        <v>5460</v>
      </c>
      <c r="K608" s="16" t="s">
        <v>2864</v>
      </c>
      <c r="L608" s="16" t="s">
        <v>3408</v>
      </c>
      <c r="M608" s="16" t="s">
        <v>7297</v>
      </c>
      <c r="N608" s="56" t="s">
        <v>7298</v>
      </c>
    </row>
    <row r="609" spans="1:14">
      <c r="A609" s="13" t="s">
        <v>7311</v>
      </c>
      <c r="B609" s="16" t="s">
        <v>7312</v>
      </c>
      <c r="C609" s="55">
        <v>1.8699999999999999E-4</v>
      </c>
      <c r="D609" s="16" t="s">
        <v>2093</v>
      </c>
      <c r="E609" s="16" t="s">
        <v>7313</v>
      </c>
      <c r="F609" s="16" t="s">
        <v>7314</v>
      </c>
      <c r="G609" s="16" t="s">
        <v>7315</v>
      </c>
      <c r="H609" s="16" t="s">
        <v>7316</v>
      </c>
      <c r="I609" s="16" t="s">
        <v>6564</v>
      </c>
      <c r="J609" s="16" t="s">
        <v>6275</v>
      </c>
      <c r="K609" s="16" t="s">
        <v>7317</v>
      </c>
      <c r="L609" s="16" t="s">
        <v>7318</v>
      </c>
      <c r="M609" s="16" t="s">
        <v>6567</v>
      </c>
      <c r="N609" s="56" t="s">
        <v>7290</v>
      </c>
    </row>
    <row r="610" spans="1:14">
      <c r="A610" s="13" t="s">
        <v>7331</v>
      </c>
      <c r="B610" s="16" t="s">
        <v>7332</v>
      </c>
      <c r="C610" s="55">
        <v>1.8799999999999999E-4</v>
      </c>
      <c r="D610" s="16" t="s">
        <v>2093</v>
      </c>
      <c r="E610" s="16" t="s">
        <v>7221</v>
      </c>
      <c r="F610" s="16" t="s">
        <v>7333</v>
      </c>
      <c r="G610" s="16" t="s">
        <v>7334</v>
      </c>
      <c r="H610" s="16" t="s">
        <v>7335</v>
      </c>
      <c r="I610" s="16" t="s">
        <v>6514</v>
      </c>
      <c r="J610" s="16" t="s">
        <v>7336</v>
      </c>
      <c r="K610" s="16" t="s">
        <v>7337</v>
      </c>
      <c r="L610" s="16" t="s">
        <v>7338</v>
      </c>
      <c r="M610" s="16" t="s">
        <v>7339</v>
      </c>
      <c r="N610" s="56" t="s">
        <v>7340</v>
      </c>
    </row>
    <row r="611" spans="1:14">
      <c r="A611" s="13" t="s">
        <v>7319</v>
      </c>
      <c r="B611" s="16" t="s">
        <v>7320</v>
      </c>
      <c r="C611" s="55">
        <v>1.8799999999999999E-4</v>
      </c>
      <c r="D611" s="16" t="s">
        <v>2093</v>
      </c>
      <c r="E611" s="16" t="s">
        <v>7321</v>
      </c>
      <c r="F611" s="16" t="s">
        <v>7322</v>
      </c>
      <c r="G611" s="16" t="s">
        <v>7323</v>
      </c>
      <c r="H611" s="16" t="s">
        <v>7324</v>
      </c>
      <c r="I611" s="16" t="s">
        <v>7325</v>
      </c>
      <c r="J611" s="16" t="s">
        <v>7326</v>
      </c>
      <c r="K611" s="16" t="s">
        <v>7327</v>
      </c>
      <c r="L611" s="16" t="s">
        <v>7328</v>
      </c>
      <c r="M611" s="16" t="s">
        <v>7329</v>
      </c>
      <c r="N611" s="56" t="s">
        <v>7330</v>
      </c>
    </row>
    <row r="612" spans="1:14">
      <c r="A612" s="13" t="s">
        <v>7341</v>
      </c>
      <c r="B612" s="16" t="s">
        <v>7342</v>
      </c>
      <c r="C612" s="55">
        <v>1.8900000000000001E-4</v>
      </c>
      <c r="D612" s="16" t="s">
        <v>2093</v>
      </c>
      <c r="E612" s="16" t="s">
        <v>7343</v>
      </c>
      <c r="F612" s="16" t="s">
        <v>7344</v>
      </c>
      <c r="G612" s="16" t="s">
        <v>7345</v>
      </c>
      <c r="H612" s="16" t="s">
        <v>3464</v>
      </c>
      <c r="I612" s="16" t="s">
        <v>4631</v>
      </c>
      <c r="J612" s="16" t="s">
        <v>7346</v>
      </c>
      <c r="K612" s="16" t="s">
        <v>7347</v>
      </c>
      <c r="L612" s="16" t="s">
        <v>7348</v>
      </c>
      <c r="M612" s="16" t="s">
        <v>7349</v>
      </c>
      <c r="N612" s="56" t="s">
        <v>4854</v>
      </c>
    </row>
    <row r="613" spans="1:14">
      <c r="A613" s="13" t="s">
        <v>7350</v>
      </c>
      <c r="B613" s="16" t="s">
        <v>7351</v>
      </c>
      <c r="C613" s="55">
        <v>1.9000000000000001E-4</v>
      </c>
      <c r="D613" s="16" t="s">
        <v>2093</v>
      </c>
      <c r="E613" s="16" t="s">
        <v>3534</v>
      </c>
      <c r="F613" s="16" t="s">
        <v>5154</v>
      </c>
      <c r="G613" s="16" t="s">
        <v>3077</v>
      </c>
      <c r="H613" s="16" t="s">
        <v>2713</v>
      </c>
      <c r="I613" s="16" t="s">
        <v>4524</v>
      </c>
      <c r="J613" s="16" t="s">
        <v>7352</v>
      </c>
      <c r="K613" s="16" t="s">
        <v>3826</v>
      </c>
      <c r="L613" s="16" t="s">
        <v>6090</v>
      </c>
      <c r="M613" s="16" t="s">
        <v>7353</v>
      </c>
      <c r="N613" s="56" t="s">
        <v>5127</v>
      </c>
    </row>
    <row r="614" spans="1:14">
      <c r="A614" s="13" t="s">
        <v>7354</v>
      </c>
      <c r="B614" s="16" t="s">
        <v>7355</v>
      </c>
      <c r="C614" s="55">
        <v>1.92E-4</v>
      </c>
      <c r="D614" s="16" t="s">
        <v>2093</v>
      </c>
      <c r="E614" s="16" t="s">
        <v>6848</v>
      </c>
      <c r="F614" s="16" t="s">
        <v>7356</v>
      </c>
      <c r="G614" s="16" t="s">
        <v>7357</v>
      </c>
      <c r="H614" s="16" t="s">
        <v>6852</v>
      </c>
      <c r="I614" s="16" t="s">
        <v>7358</v>
      </c>
      <c r="J614" s="16" t="s">
        <v>6853</v>
      </c>
      <c r="K614" s="16" t="s">
        <v>4544</v>
      </c>
      <c r="L614" s="16" t="s">
        <v>3067</v>
      </c>
      <c r="M614" s="16" t="s">
        <v>7359</v>
      </c>
      <c r="N614" s="56" t="s">
        <v>7330</v>
      </c>
    </row>
    <row r="615" spans="1:14">
      <c r="A615" s="13" t="s">
        <v>7360</v>
      </c>
      <c r="B615" s="16" t="s">
        <v>7361</v>
      </c>
      <c r="C615" s="55">
        <v>1.93E-4</v>
      </c>
      <c r="D615" s="16" t="s">
        <v>2093</v>
      </c>
      <c r="E615" s="16" t="s">
        <v>7362</v>
      </c>
      <c r="F615" s="16" t="s">
        <v>7363</v>
      </c>
      <c r="G615" s="16" t="s">
        <v>7364</v>
      </c>
      <c r="H615" s="16" t="s">
        <v>5093</v>
      </c>
      <c r="I615" s="16" t="s">
        <v>7365</v>
      </c>
      <c r="J615" s="16" t="s">
        <v>7366</v>
      </c>
      <c r="K615" s="16" t="s">
        <v>7367</v>
      </c>
      <c r="L615" s="16" t="s">
        <v>7368</v>
      </c>
      <c r="M615" s="16" t="s">
        <v>7369</v>
      </c>
      <c r="N615" s="56" t="s">
        <v>7370</v>
      </c>
    </row>
    <row r="616" spans="1:14">
      <c r="A616" s="13" t="s">
        <v>7371</v>
      </c>
      <c r="B616" s="16" t="s">
        <v>7372</v>
      </c>
      <c r="C616" s="55">
        <v>1.95E-4</v>
      </c>
      <c r="D616" s="16" t="s">
        <v>2093</v>
      </c>
      <c r="E616" s="16" t="s">
        <v>7373</v>
      </c>
      <c r="F616" s="16" t="s">
        <v>7374</v>
      </c>
      <c r="G616" s="16" t="s">
        <v>7375</v>
      </c>
      <c r="H616" s="16" t="s">
        <v>7376</v>
      </c>
      <c r="I616" s="16" t="s">
        <v>7377</v>
      </c>
      <c r="J616" s="16" t="s">
        <v>2626</v>
      </c>
      <c r="K616" s="16" t="s">
        <v>4232</v>
      </c>
      <c r="L616" s="16" t="s">
        <v>7378</v>
      </c>
      <c r="M616" s="16" t="s">
        <v>6456</v>
      </c>
      <c r="N616" s="56" t="s">
        <v>7379</v>
      </c>
    </row>
    <row r="617" spans="1:14">
      <c r="A617" s="13" t="s">
        <v>7380</v>
      </c>
      <c r="B617" s="16" t="s">
        <v>7380</v>
      </c>
      <c r="C617" s="55">
        <v>1.9699999999999999E-4</v>
      </c>
      <c r="D617" s="16" t="s">
        <v>2093</v>
      </c>
      <c r="E617" s="16" t="s">
        <v>6079</v>
      </c>
      <c r="F617" s="16" t="s">
        <v>7381</v>
      </c>
      <c r="G617" s="16" t="s">
        <v>7382</v>
      </c>
      <c r="H617" s="16" t="s">
        <v>7383</v>
      </c>
      <c r="I617" s="16" t="s">
        <v>7384</v>
      </c>
      <c r="J617" s="16" t="s">
        <v>2279</v>
      </c>
      <c r="K617" s="16" t="s">
        <v>7385</v>
      </c>
      <c r="L617" s="16" t="s">
        <v>3512</v>
      </c>
      <c r="M617" s="16" t="s">
        <v>3214</v>
      </c>
      <c r="N617" s="56" t="s">
        <v>3019</v>
      </c>
    </row>
    <row r="618" spans="1:14">
      <c r="A618" s="13" t="s">
        <v>7386</v>
      </c>
      <c r="B618" s="16" t="s">
        <v>7387</v>
      </c>
      <c r="C618" s="55">
        <v>1.9799999999999999E-4</v>
      </c>
      <c r="D618" s="16" t="s">
        <v>2093</v>
      </c>
      <c r="E618" s="16" t="s">
        <v>2774</v>
      </c>
      <c r="F618" s="16" t="s">
        <v>3852</v>
      </c>
      <c r="G618" s="16" t="s">
        <v>6443</v>
      </c>
      <c r="H618" s="16" t="s">
        <v>7388</v>
      </c>
      <c r="I618" s="16" t="s">
        <v>7389</v>
      </c>
      <c r="J618" s="16" t="s">
        <v>7390</v>
      </c>
      <c r="K618" s="16" t="s">
        <v>7391</v>
      </c>
      <c r="L618" s="16" t="s">
        <v>6209</v>
      </c>
      <c r="M618" s="16" t="s">
        <v>5072</v>
      </c>
      <c r="N618" s="56" t="s">
        <v>7392</v>
      </c>
    </row>
    <row r="619" spans="1:14">
      <c r="A619" s="13" t="s">
        <v>7420</v>
      </c>
      <c r="B619" s="16" t="s">
        <v>7421</v>
      </c>
      <c r="C619" s="55">
        <v>1.9900000000000001E-4</v>
      </c>
      <c r="D619" s="16" t="s">
        <v>2093</v>
      </c>
      <c r="E619" s="16" t="s">
        <v>7422</v>
      </c>
      <c r="F619" s="16" t="s">
        <v>7423</v>
      </c>
      <c r="G619" s="16" t="s">
        <v>7424</v>
      </c>
      <c r="H619" s="16" t="s">
        <v>2425</v>
      </c>
      <c r="I619" s="16" t="s">
        <v>7425</v>
      </c>
      <c r="J619" s="16" t="s">
        <v>7426</v>
      </c>
      <c r="K619" s="16" t="s">
        <v>6213</v>
      </c>
      <c r="L619" s="16" t="s">
        <v>7427</v>
      </c>
      <c r="M619" s="16" t="s">
        <v>7428</v>
      </c>
      <c r="N619" s="56" t="s">
        <v>7429</v>
      </c>
    </row>
    <row r="620" spans="1:14">
      <c r="A620" s="13" t="s">
        <v>7402</v>
      </c>
      <c r="B620" s="16" t="s">
        <v>7403</v>
      </c>
      <c r="C620" s="55">
        <v>1.9900000000000001E-4</v>
      </c>
      <c r="D620" s="16" t="s">
        <v>2093</v>
      </c>
      <c r="E620" s="16" t="s">
        <v>7404</v>
      </c>
      <c r="F620" s="16" t="s">
        <v>7405</v>
      </c>
      <c r="G620" s="16" t="s">
        <v>7406</v>
      </c>
      <c r="H620" s="16" t="s">
        <v>7407</v>
      </c>
      <c r="I620" s="16" t="s">
        <v>7408</v>
      </c>
      <c r="J620" s="16" t="s">
        <v>6936</v>
      </c>
      <c r="K620" s="16" t="s">
        <v>7409</v>
      </c>
      <c r="L620" s="16" t="s">
        <v>7410</v>
      </c>
      <c r="M620" s="16" t="s">
        <v>4587</v>
      </c>
      <c r="N620" s="56" t="s">
        <v>7411</v>
      </c>
    </row>
    <row r="621" spans="1:14">
      <c r="A621" s="13" t="s">
        <v>7412</v>
      </c>
      <c r="B621" s="16" t="s">
        <v>7413</v>
      </c>
      <c r="C621" s="55">
        <v>1.9900000000000001E-4</v>
      </c>
      <c r="D621" s="16" t="s">
        <v>2093</v>
      </c>
      <c r="E621" s="16" t="s">
        <v>7414</v>
      </c>
      <c r="F621" s="16" t="s">
        <v>5624</v>
      </c>
      <c r="G621" s="16" t="s">
        <v>5516</v>
      </c>
      <c r="H621" s="16" t="s">
        <v>7415</v>
      </c>
      <c r="I621" s="16" t="s">
        <v>7416</v>
      </c>
      <c r="J621" s="16" t="s">
        <v>7417</v>
      </c>
      <c r="K621" s="16" t="s">
        <v>6787</v>
      </c>
      <c r="L621" s="16" t="s">
        <v>7418</v>
      </c>
      <c r="M621" s="16" t="s">
        <v>4444</v>
      </c>
      <c r="N621" s="56" t="s">
        <v>7419</v>
      </c>
    </row>
    <row r="622" spans="1:14">
      <c r="A622" s="13" t="s">
        <v>7393</v>
      </c>
      <c r="B622" s="16" t="s">
        <v>7394</v>
      </c>
      <c r="C622" s="55">
        <v>1.9900000000000001E-4</v>
      </c>
      <c r="D622" s="16" t="s">
        <v>2093</v>
      </c>
      <c r="E622" s="16" t="s">
        <v>5167</v>
      </c>
      <c r="F622" s="16" t="s">
        <v>5168</v>
      </c>
      <c r="G622" s="16" t="s">
        <v>7395</v>
      </c>
      <c r="H622" s="16" t="s">
        <v>7396</v>
      </c>
      <c r="I622" s="16" t="s">
        <v>7397</v>
      </c>
      <c r="J622" s="16" t="s">
        <v>7398</v>
      </c>
      <c r="K622" s="16" t="s">
        <v>3789</v>
      </c>
      <c r="L622" s="16" t="s">
        <v>7399</v>
      </c>
      <c r="M622" s="16" t="s">
        <v>7400</v>
      </c>
      <c r="N622" s="56" t="s">
        <v>7401</v>
      </c>
    </row>
    <row r="623" spans="1:14">
      <c r="A623" s="13" t="s">
        <v>7430</v>
      </c>
      <c r="B623" s="16" t="s">
        <v>7431</v>
      </c>
      <c r="C623" s="55">
        <v>2.03E-4</v>
      </c>
      <c r="D623" s="16" t="s">
        <v>2093</v>
      </c>
      <c r="E623" s="16" t="s">
        <v>7432</v>
      </c>
      <c r="F623" s="16" t="s">
        <v>7433</v>
      </c>
      <c r="G623" s="16" t="s">
        <v>7434</v>
      </c>
      <c r="H623" s="16" t="s">
        <v>7435</v>
      </c>
      <c r="I623" s="16" t="s">
        <v>7436</v>
      </c>
      <c r="J623" s="16" t="s">
        <v>7437</v>
      </c>
      <c r="K623" s="16" t="s">
        <v>7438</v>
      </c>
      <c r="L623" s="16" t="s">
        <v>7439</v>
      </c>
      <c r="M623" s="16" t="s">
        <v>7440</v>
      </c>
      <c r="N623" s="56" t="s">
        <v>5898</v>
      </c>
    </row>
    <row r="624" spans="1:14">
      <c r="A624" s="13" t="s">
        <v>7441</v>
      </c>
      <c r="B624" s="16" t="s">
        <v>7442</v>
      </c>
      <c r="C624" s="55">
        <v>2.0599999999999999E-4</v>
      </c>
      <c r="D624" s="16" t="s">
        <v>2093</v>
      </c>
      <c r="E624" s="16" t="s">
        <v>7443</v>
      </c>
      <c r="F624" s="16" t="s">
        <v>3395</v>
      </c>
      <c r="G624" s="16" t="s">
        <v>2755</v>
      </c>
      <c r="H624" s="16" t="s">
        <v>2657</v>
      </c>
      <c r="I624" s="16" t="s">
        <v>7444</v>
      </c>
      <c r="J624" s="16" t="s">
        <v>4999</v>
      </c>
      <c r="K624" s="16" t="s">
        <v>6757</v>
      </c>
      <c r="L624" s="16" t="s">
        <v>3805</v>
      </c>
      <c r="M624" s="16" t="s">
        <v>3031</v>
      </c>
      <c r="N624" s="56" t="s">
        <v>7445</v>
      </c>
    </row>
    <row r="625" spans="1:14">
      <c r="A625" s="13" t="s">
        <v>7446</v>
      </c>
      <c r="B625" s="16" t="s">
        <v>7446</v>
      </c>
      <c r="C625" s="55">
        <v>2.0599999999999999E-4</v>
      </c>
      <c r="D625" s="16" t="s">
        <v>2093</v>
      </c>
      <c r="E625" s="16" t="s">
        <v>7447</v>
      </c>
      <c r="F625" s="16" t="s">
        <v>7448</v>
      </c>
      <c r="G625" s="16" t="s">
        <v>6462</v>
      </c>
      <c r="H625" s="16" t="s">
        <v>7449</v>
      </c>
      <c r="I625" s="16" t="s">
        <v>3137</v>
      </c>
      <c r="J625" s="16" t="s">
        <v>7450</v>
      </c>
      <c r="K625" s="16" t="s">
        <v>2820</v>
      </c>
      <c r="L625" s="16" t="s">
        <v>7451</v>
      </c>
      <c r="M625" s="16" t="s">
        <v>7452</v>
      </c>
      <c r="N625" s="56" t="s">
        <v>7453</v>
      </c>
    </row>
    <row r="626" spans="1:14">
      <c r="A626" s="13" t="s">
        <v>7471</v>
      </c>
      <c r="B626" s="16" t="s">
        <v>7472</v>
      </c>
      <c r="C626" s="55">
        <v>2.0699999999999999E-4</v>
      </c>
      <c r="D626" s="16" t="s">
        <v>2093</v>
      </c>
      <c r="E626" s="16" t="s">
        <v>7404</v>
      </c>
      <c r="F626" s="16" t="s">
        <v>7405</v>
      </c>
      <c r="G626" s="16" t="s">
        <v>7406</v>
      </c>
      <c r="H626" s="16" t="s">
        <v>7473</v>
      </c>
      <c r="I626" s="16" t="s">
        <v>7474</v>
      </c>
      <c r="J626" s="16" t="s">
        <v>7475</v>
      </c>
      <c r="K626" s="16" t="s">
        <v>7476</v>
      </c>
      <c r="L626" s="16" t="s">
        <v>3612</v>
      </c>
      <c r="M626" s="16" t="s">
        <v>7477</v>
      </c>
      <c r="N626" s="56" t="s">
        <v>5782</v>
      </c>
    </row>
    <row r="627" spans="1:14">
      <c r="A627" s="13" t="s">
        <v>7462</v>
      </c>
      <c r="B627" s="16" t="s">
        <v>7463</v>
      </c>
      <c r="C627" s="55">
        <v>2.0699999999999999E-4</v>
      </c>
      <c r="D627" s="16" t="s">
        <v>2093</v>
      </c>
      <c r="E627" s="16" t="s">
        <v>7464</v>
      </c>
      <c r="F627" s="16" t="s">
        <v>7465</v>
      </c>
      <c r="G627" s="16" t="s">
        <v>5770</v>
      </c>
      <c r="H627" s="16" t="s">
        <v>3091</v>
      </c>
      <c r="I627" s="16" t="s">
        <v>7466</v>
      </c>
      <c r="J627" s="16" t="s">
        <v>7075</v>
      </c>
      <c r="K627" s="16" t="s">
        <v>7467</v>
      </c>
      <c r="L627" s="16" t="s">
        <v>7468</v>
      </c>
      <c r="M627" s="16" t="s">
        <v>7469</v>
      </c>
      <c r="N627" s="56" t="s">
        <v>7470</v>
      </c>
    </row>
    <row r="628" spans="1:14">
      <c r="A628" s="13" t="s">
        <v>7454</v>
      </c>
      <c r="B628" s="16" t="s">
        <v>7455</v>
      </c>
      <c r="C628" s="55">
        <v>2.0699999999999999E-4</v>
      </c>
      <c r="D628" s="16" t="s">
        <v>2093</v>
      </c>
      <c r="E628" s="16" t="s">
        <v>7456</v>
      </c>
      <c r="F628" s="16" t="s">
        <v>3568</v>
      </c>
      <c r="G628" s="16" t="s">
        <v>7457</v>
      </c>
      <c r="H628" s="16" t="s">
        <v>7458</v>
      </c>
      <c r="I628" s="16" t="s">
        <v>7459</v>
      </c>
      <c r="J628" s="16" t="s">
        <v>5720</v>
      </c>
      <c r="K628" s="16" t="s">
        <v>7460</v>
      </c>
      <c r="L628" s="16" t="s">
        <v>6962</v>
      </c>
      <c r="M628" s="16" t="s">
        <v>2565</v>
      </c>
      <c r="N628" s="56" t="s">
        <v>7461</v>
      </c>
    </row>
    <row r="629" spans="1:14">
      <c r="A629" s="13" t="s">
        <v>7478</v>
      </c>
      <c r="B629" s="16" t="s">
        <v>7479</v>
      </c>
      <c r="C629" s="55">
        <v>2.0900000000000001E-4</v>
      </c>
      <c r="D629" s="16" t="s">
        <v>2093</v>
      </c>
      <c r="E629" s="16" t="s">
        <v>5661</v>
      </c>
      <c r="F629" s="16" t="s">
        <v>7480</v>
      </c>
      <c r="G629" s="16" t="s">
        <v>7481</v>
      </c>
      <c r="H629" s="16" t="s">
        <v>7482</v>
      </c>
      <c r="I629" s="16" t="s">
        <v>2750</v>
      </c>
      <c r="J629" s="16" t="s">
        <v>7483</v>
      </c>
      <c r="K629" s="16" t="s">
        <v>3745</v>
      </c>
      <c r="L629" s="16" t="s">
        <v>4590</v>
      </c>
      <c r="M629" s="16" t="s">
        <v>5018</v>
      </c>
      <c r="N629" s="56" t="s">
        <v>7484</v>
      </c>
    </row>
    <row r="630" spans="1:14">
      <c r="A630" s="13" t="s">
        <v>7485</v>
      </c>
      <c r="B630" s="16" t="s">
        <v>7486</v>
      </c>
      <c r="C630" s="55">
        <v>2.13E-4</v>
      </c>
      <c r="D630" s="16" t="s">
        <v>2093</v>
      </c>
      <c r="E630" s="16" t="s">
        <v>7487</v>
      </c>
      <c r="F630" s="16" t="s">
        <v>2514</v>
      </c>
      <c r="G630" s="16" t="s">
        <v>7488</v>
      </c>
      <c r="H630" s="16" t="s">
        <v>7092</v>
      </c>
      <c r="I630" s="16" t="s">
        <v>2375</v>
      </c>
      <c r="J630" s="16" t="s">
        <v>2351</v>
      </c>
      <c r="K630" s="16" t="s">
        <v>5858</v>
      </c>
      <c r="L630" s="16" t="s">
        <v>7489</v>
      </c>
      <c r="M630" s="16" t="s">
        <v>2353</v>
      </c>
      <c r="N630" s="56" t="s">
        <v>6612</v>
      </c>
    </row>
    <row r="631" spans="1:14">
      <c r="A631" s="13" t="s">
        <v>7490</v>
      </c>
      <c r="B631" s="16" t="s">
        <v>7491</v>
      </c>
      <c r="C631" s="55">
        <v>2.14E-4</v>
      </c>
      <c r="D631" s="16" t="s">
        <v>2093</v>
      </c>
      <c r="E631" s="16" t="s">
        <v>7492</v>
      </c>
      <c r="F631" s="16" t="s">
        <v>7493</v>
      </c>
      <c r="G631" s="16" t="s">
        <v>7494</v>
      </c>
      <c r="H631" s="16" t="s">
        <v>7495</v>
      </c>
      <c r="I631" s="16" t="s">
        <v>3448</v>
      </c>
      <c r="J631" s="16" t="s">
        <v>7496</v>
      </c>
      <c r="K631" s="16" t="s">
        <v>4873</v>
      </c>
      <c r="L631" s="16" t="s">
        <v>7497</v>
      </c>
      <c r="M631" s="16" t="s">
        <v>7498</v>
      </c>
      <c r="N631" s="56" t="s">
        <v>2564</v>
      </c>
    </row>
    <row r="632" spans="1:14">
      <c r="A632" s="13" t="s">
        <v>7499</v>
      </c>
      <c r="B632" s="16" t="s">
        <v>7500</v>
      </c>
      <c r="C632" s="55">
        <v>2.14E-4</v>
      </c>
      <c r="D632" s="16" t="s">
        <v>2093</v>
      </c>
      <c r="E632" s="16" t="s">
        <v>7501</v>
      </c>
      <c r="F632" s="16" t="s">
        <v>6984</v>
      </c>
      <c r="G632" s="16" t="s">
        <v>7502</v>
      </c>
      <c r="H632" s="16" t="s">
        <v>5800</v>
      </c>
      <c r="I632" s="16" t="s">
        <v>2555</v>
      </c>
      <c r="J632" s="16" t="s">
        <v>7503</v>
      </c>
      <c r="K632" s="16" t="s">
        <v>3383</v>
      </c>
      <c r="L632" s="16" t="s">
        <v>7388</v>
      </c>
      <c r="M632" s="16" t="s">
        <v>3421</v>
      </c>
      <c r="N632" s="56" t="s">
        <v>7504</v>
      </c>
    </row>
    <row r="633" spans="1:14">
      <c r="A633" s="13" t="s">
        <v>7505</v>
      </c>
      <c r="B633" s="16" t="s">
        <v>7506</v>
      </c>
      <c r="C633" s="55">
        <v>2.1599999999999999E-4</v>
      </c>
      <c r="D633" s="16" t="s">
        <v>2093</v>
      </c>
      <c r="E633" s="16" t="s">
        <v>6915</v>
      </c>
      <c r="F633" s="16" t="s">
        <v>6865</v>
      </c>
      <c r="G633" s="16" t="s">
        <v>3459</v>
      </c>
      <c r="H633" s="16" t="s">
        <v>2350</v>
      </c>
      <c r="I633" s="16" t="s">
        <v>3664</v>
      </c>
      <c r="J633" s="16" t="s">
        <v>4831</v>
      </c>
      <c r="K633" s="16" t="s">
        <v>7495</v>
      </c>
      <c r="L633" s="16" t="s">
        <v>7507</v>
      </c>
      <c r="M633" s="16" t="s">
        <v>7508</v>
      </c>
      <c r="N633" s="56" t="s">
        <v>7509</v>
      </c>
    </row>
    <row r="634" spans="1:14">
      <c r="A634" s="13" t="s">
        <v>7510</v>
      </c>
      <c r="B634" s="16" t="s">
        <v>7511</v>
      </c>
      <c r="C634" s="55">
        <v>2.1699999999999999E-4</v>
      </c>
      <c r="D634" s="16" t="s">
        <v>2093</v>
      </c>
      <c r="E634" s="16" t="s">
        <v>7512</v>
      </c>
      <c r="F634" s="16" t="s">
        <v>7513</v>
      </c>
      <c r="G634" s="16" t="s">
        <v>7514</v>
      </c>
      <c r="H634" s="16" t="s">
        <v>7515</v>
      </c>
      <c r="I634" s="16" t="s">
        <v>2322</v>
      </c>
      <c r="J634" s="16" t="s">
        <v>4204</v>
      </c>
      <c r="K634" s="16" t="s">
        <v>6471</v>
      </c>
      <c r="L634" s="16" t="s">
        <v>7516</v>
      </c>
      <c r="M634" s="16" t="s">
        <v>3680</v>
      </c>
      <c r="N634" s="56" t="s">
        <v>7517</v>
      </c>
    </row>
    <row r="635" spans="1:14">
      <c r="A635" s="13" t="s">
        <v>7518</v>
      </c>
      <c r="B635" s="16" t="s">
        <v>7519</v>
      </c>
      <c r="C635" s="55">
        <v>2.2000000000000001E-4</v>
      </c>
      <c r="D635" s="16" t="s">
        <v>2093</v>
      </c>
      <c r="E635" s="16" t="s">
        <v>7520</v>
      </c>
      <c r="F635" s="16" t="s">
        <v>5188</v>
      </c>
      <c r="G635" s="16" t="s">
        <v>6476</v>
      </c>
      <c r="H635" s="16" t="s">
        <v>3816</v>
      </c>
      <c r="I635" s="16" t="s">
        <v>3234</v>
      </c>
      <c r="J635" s="16" t="s">
        <v>2322</v>
      </c>
      <c r="K635" s="16" t="s">
        <v>7521</v>
      </c>
      <c r="L635" s="16" t="s">
        <v>7522</v>
      </c>
      <c r="M635" s="16" t="s">
        <v>7523</v>
      </c>
      <c r="N635" s="56" t="s">
        <v>3265</v>
      </c>
    </row>
    <row r="636" spans="1:14">
      <c r="A636" s="13" t="s">
        <v>7524</v>
      </c>
      <c r="B636" s="16" t="s">
        <v>7525</v>
      </c>
      <c r="C636" s="55">
        <v>2.2100000000000001E-4</v>
      </c>
      <c r="D636" s="16" t="s">
        <v>2093</v>
      </c>
      <c r="E636" s="16" t="s">
        <v>7526</v>
      </c>
      <c r="F636" s="16" t="s">
        <v>5173</v>
      </c>
      <c r="G636" s="16" t="s">
        <v>3064</v>
      </c>
      <c r="H636" s="16" t="s">
        <v>3151</v>
      </c>
      <c r="I636" s="16" t="s">
        <v>7501</v>
      </c>
      <c r="J636" s="16" t="s">
        <v>7527</v>
      </c>
      <c r="K636" s="16" t="s">
        <v>7528</v>
      </c>
      <c r="L636" s="16" t="s">
        <v>6948</v>
      </c>
      <c r="M636" s="16" t="s">
        <v>7529</v>
      </c>
      <c r="N636" s="56" t="s">
        <v>2553</v>
      </c>
    </row>
    <row r="637" spans="1:14">
      <c r="A637" s="13" t="s">
        <v>7530</v>
      </c>
      <c r="B637" s="16" t="s">
        <v>7531</v>
      </c>
      <c r="C637" s="55">
        <v>2.22E-4</v>
      </c>
      <c r="D637" s="16" t="s">
        <v>2093</v>
      </c>
      <c r="E637" s="16" t="s">
        <v>7532</v>
      </c>
      <c r="F637" s="16" t="s">
        <v>3429</v>
      </c>
      <c r="G637" s="16" t="s">
        <v>4725</v>
      </c>
      <c r="H637" s="16" t="s">
        <v>2604</v>
      </c>
      <c r="I637" s="16" t="s">
        <v>2972</v>
      </c>
      <c r="J637" s="16" t="s">
        <v>7533</v>
      </c>
      <c r="K637" s="16" t="s">
        <v>4904</v>
      </c>
      <c r="L637" s="16" t="s">
        <v>3952</v>
      </c>
      <c r="M637" s="16" t="s">
        <v>7534</v>
      </c>
      <c r="N637" s="56" t="s">
        <v>2696</v>
      </c>
    </row>
    <row r="638" spans="1:14">
      <c r="A638" s="13" t="s">
        <v>7535</v>
      </c>
      <c r="B638" s="16" t="s">
        <v>7536</v>
      </c>
      <c r="C638" s="55">
        <v>2.24E-4</v>
      </c>
      <c r="D638" s="16" t="s">
        <v>2093</v>
      </c>
      <c r="E638" s="16" t="s">
        <v>4378</v>
      </c>
      <c r="F638" s="16" t="s">
        <v>2290</v>
      </c>
      <c r="G638" s="16" t="s">
        <v>5416</v>
      </c>
      <c r="H638" s="16" t="s">
        <v>3970</v>
      </c>
      <c r="I638" s="16" t="s">
        <v>3897</v>
      </c>
      <c r="J638" s="16" t="s">
        <v>3644</v>
      </c>
      <c r="K638" s="16" t="s">
        <v>7537</v>
      </c>
      <c r="L638" s="16" t="s">
        <v>7538</v>
      </c>
      <c r="M638" s="16" t="s">
        <v>3049</v>
      </c>
      <c r="N638" s="56" t="s">
        <v>7539</v>
      </c>
    </row>
    <row r="639" spans="1:14">
      <c r="A639" s="13" t="s">
        <v>7540</v>
      </c>
      <c r="B639" s="16" t="s">
        <v>7541</v>
      </c>
      <c r="C639" s="55">
        <v>2.2699999999999999E-4</v>
      </c>
      <c r="D639" s="16" t="s">
        <v>2093</v>
      </c>
      <c r="E639" s="16" t="s">
        <v>7542</v>
      </c>
      <c r="F639" s="16" t="s">
        <v>7543</v>
      </c>
      <c r="G639" s="16" t="s">
        <v>3587</v>
      </c>
      <c r="H639" s="16" t="s">
        <v>7544</v>
      </c>
      <c r="I639" s="16" t="s">
        <v>4017</v>
      </c>
      <c r="J639" s="16" t="s">
        <v>7271</v>
      </c>
      <c r="K639" s="16" t="s">
        <v>7545</v>
      </c>
      <c r="L639" s="16" t="s">
        <v>7546</v>
      </c>
      <c r="M639" s="16" t="s">
        <v>7547</v>
      </c>
      <c r="N639" s="56" t="s">
        <v>7548</v>
      </c>
    </row>
    <row r="640" spans="1:14">
      <c r="A640" s="13" t="s">
        <v>7558</v>
      </c>
      <c r="B640" s="16" t="s">
        <v>7558</v>
      </c>
      <c r="C640" s="55">
        <v>2.2800000000000001E-4</v>
      </c>
      <c r="D640" s="16" t="s">
        <v>2093</v>
      </c>
      <c r="E640" s="16" t="s">
        <v>7550</v>
      </c>
      <c r="F640" s="16" t="s">
        <v>7551</v>
      </c>
      <c r="G640" s="16" t="s">
        <v>7552</v>
      </c>
      <c r="H640" s="16" t="s">
        <v>7553</v>
      </c>
      <c r="I640" s="16" t="s">
        <v>7554</v>
      </c>
      <c r="J640" s="16" t="s">
        <v>6702</v>
      </c>
      <c r="K640" s="16" t="s">
        <v>7555</v>
      </c>
      <c r="L640" s="16" t="s">
        <v>7556</v>
      </c>
      <c r="M640" s="16" t="s">
        <v>7557</v>
      </c>
      <c r="N640" s="56" t="s">
        <v>7429</v>
      </c>
    </row>
    <row r="641" spans="1:14">
      <c r="A641" s="13" t="s">
        <v>7549</v>
      </c>
      <c r="B641" s="16" t="s">
        <v>7549</v>
      </c>
      <c r="C641" s="55">
        <v>2.2800000000000001E-4</v>
      </c>
      <c r="D641" s="16" t="s">
        <v>2093</v>
      </c>
      <c r="E641" s="16" t="s">
        <v>7550</v>
      </c>
      <c r="F641" s="16" t="s">
        <v>7551</v>
      </c>
      <c r="G641" s="16" t="s">
        <v>7552</v>
      </c>
      <c r="H641" s="16" t="s">
        <v>7553</v>
      </c>
      <c r="I641" s="16" t="s">
        <v>7554</v>
      </c>
      <c r="J641" s="16" t="s">
        <v>6702</v>
      </c>
      <c r="K641" s="16" t="s">
        <v>7555</v>
      </c>
      <c r="L641" s="16" t="s">
        <v>7556</v>
      </c>
      <c r="M641" s="16" t="s">
        <v>7557</v>
      </c>
      <c r="N641" s="56" t="s">
        <v>7429</v>
      </c>
    </row>
    <row r="642" spans="1:14">
      <c r="A642" s="13" t="s">
        <v>7559</v>
      </c>
      <c r="B642" s="16" t="s">
        <v>7560</v>
      </c>
      <c r="C642" s="55">
        <v>2.32E-4</v>
      </c>
      <c r="D642" s="16" t="s">
        <v>2093</v>
      </c>
      <c r="E642" s="16" t="s">
        <v>5646</v>
      </c>
      <c r="F642" s="16" t="s">
        <v>7561</v>
      </c>
      <c r="G642" s="16" t="s">
        <v>2312</v>
      </c>
      <c r="H642" s="16" t="s">
        <v>6564</v>
      </c>
      <c r="I642" s="16" t="s">
        <v>6380</v>
      </c>
      <c r="J642" s="16" t="s">
        <v>7562</v>
      </c>
      <c r="K642" s="16" t="s">
        <v>3392</v>
      </c>
      <c r="L642" s="16" t="s">
        <v>3056</v>
      </c>
      <c r="M642" s="16" t="s">
        <v>5504</v>
      </c>
      <c r="N642" s="56" t="s">
        <v>7563</v>
      </c>
    </row>
    <row r="643" spans="1:14">
      <c r="A643" s="13" t="s">
        <v>7564</v>
      </c>
      <c r="B643" s="16" t="s">
        <v>7565</v>
      </c>
      <c r="C643" s="55">
        <v>2.32E-4</v>
      </c>
      <c r="D643" s="16" t="s">
        <v>2093</v>
      </c>
      <c r="E643" s="16" t="s">
        <v>7566</v>
      </c>
      <c r="F643" s="16" t="s">
        <v>6644</v>
      </c>
      <c r="G643" s="16" t="s">
        <v>7567</v>
      </c>
      <c r="H643" s="16" t="s">
        <v>7568</v>
      </c>
      <c r="I643" s="16" t="s">
        <v>7569</v>
      </c>
      <c r="J643" s="16" t="s">
        <v>7570</v>
      </c>
      <c r="K643" s="16" t="s">
        <v>7571</v>
      </c>
      <c r="L643" s="16" t="s">
        <v>7572</v>
      </c>
      <c r="M643" s="16" t="s">
        <v>7573</v>
      </c>
      <c r="N643" s="56" t="s">
        <v>7574</v>
      </c>
    </row>
    <row r="644" spans="1:14">
      <c r="A644" s="13" t="s">
        <v>7575</v>
      </c>
      <c r="B644" s="16" t="s">
        <v>7576</v>
      </c>
      <c r="C644" s="55">
        <v>2.33E-4</v>
      </c>
      <c r="D644" s="16" t="s">
        <v>2093</v>
      </c>
      <c r="E644" s="16" t="s">
        <v>7577</v>
      </c>
      <c r="F644" s="16" t="s">
        <v>7578</v>
      </c>
      <c r="G644" s="16" t="s">
        <v>7579</v>
      </c>
      <c r="H644" s="16" t="s">
        <v>6564</v>
      </c>
      <c r="I644" s="16" t="s">
        <v>7580</v>
      </c>
      <c r="J644" s="16" t="s">
        <v>7581</v>
      </c>
      <c r="K644" s="16" t="s">
        <v>7582</v>
      </c>
      <c r="L644" s="16" t="s">
        <v>7583</v>
      </c>
      <c r="M644" s="16" t="s">
        <v>7584</v>
      </c>
      <c r="N644" s="56" t="s">
        <v>7585</v>
      </c>
    </row>
    <row r="645" spans="1:14">
      <c r="A645" s="13" t="s">
        <v>7586</v>
      </c>
      <c r="B645" s="16" t="s">
        <v>7587</v>
      </c>
      <c r="C645" s="55">
        <v>2.3699999999999999E-4</v>
      </c>
      <c r="D645" s="16" t="s">
        <v>2093</v>
      </c>
      <c r="E645" s="16" t="s">
        <v>4524</v>
      </c>
      <c r="F645" s="16" t="s">
        <v>7588</v>
      </c>
      <c r="G645" s="16" t="s">
        <v>7589</v>
      </c>
      <c r="H645" s="16" t="s">
        <v>7590</v>
      </c>
      <c r="I645" s="16" t="s">
        <v>7591</v>
      </c>
      <c r="J645" s="16" t="s">
        <v>7592</v>
      </c>
      <c r="K645" s="16" t="s">
        <v>7593</v>
      </c>
      <c r="L645" s="16" t="s">
        <v>5873</v>
      </c>
      <c r="M645" s="16" t="s">
        <v>7594</v>
      </c>
      <c r="N645" s="56" t="s">
        <v>7595</v>
      </c>
    </row>
    <row r="646" spans="1:14">
      <c r="A646" s="13" t="s">
        <v>7596</v>
      </c>
      <c r="B646" s="16" t="s">
        <v>7597</v>
      </c>
      <c r="C646" s="55">
        <v>2.3800000000000001E-4</v>
      </c>
      <c r="D646" s="16" t="s">
        <v>2093</v>
      </c>
      <c r="E646" s="16" t="s">
        <v>7598</v>
      </c>
      <c r="F646" s="16" t="s">
        <v>2111</v>
      </c>
      <c r="G646" s="16" t="s">
        <v>2160</v>
      </c>
      <c r="H646" s="16" t="s">
        <v>2136</v>
      </c>
      <c r="I646" s="16" t="s">
        <v>7599</v>
      </c>
      <c r="J646" s="16" t="s">
        <v>7600</v>
      </c>
      <c r="K646" s="16" t="s">
        <v>2934</v>
      </c>
      <c r="L646" s="16" t="s">
        <v>5276</v>
      </c>
      <c r="M646" s="16" t="s">
        <v>2716</v>
      </c>
      <c r="N646" s="56" t="s">
        <v>2491</v>
      </c>
    </row>
    <row r="647" spans="1:14">
      <c r="A647" s="13" t="s">
        <v>7601</v>
      </c>
      <c r="B647" s="16" t="s">
        <v>7602</v>
      </c>
      <c r="C647" s="55">
        <v>2.42E-4</v>
      </c>
      <c r="D647" s="16" t="s">
        <v>2093</v>
      </c>
      <c r="E647" s="16" t="s">
        <v>6931</v>
      </c>
      <c r="F647" s="16" t="s">
        <v>4984</v>
      </c>
      <c r="G647" s="16" t="s">
        <v>7603</v>
      </c>
      <c r="H647" s="16" t="s">
        <v>7604</v>
      </c>
      <c r="I647" s="16" t="s">
        <v>7605</v>
      </c>
      <c r="J647" s="16" t="s">
        <v>7606</v>
      </c>
      <c r="K647" s="16" t="s">
        <v>7607</v>
      </c>
      <c r="L647" s="16" t="s">
        <v>7608</v>
      </c>
      <c r="M647" s="16" t="s">
        <v>7473</v>
      </c>
      <c r="N647" s="56" t="s">
        <v>7609</v>
      </c>
    </row>
    <row r="648" spans="1:14">
      <c r="A648" s="13" t="s">
        <v>7610</v>
      </c>
      <c r="B648" s="16" t="s">
        <v>7611</v>
      </c>
      <c r="C648" s="55">
        <v>2.4399999999999999E-4</v>
      </c>
      <c r="D648" s="16" t="s">
        <v>2093</v>
      </c>
      <c r="E648" s="16" t="s">
        <v>7123</v>
      </c>
      <c r="F648" s="16" t="s">
        <v>2398</v>
      </c>
      <c r="G648" s="16" t="s">
        <v>5199</v>
      </c>
      <c r="H648" s="16" t="s">
        <v>3855</v>
      </c>
      <c r="I648" s="16" t="s">
        <v>6367</v>
      </c>
      <c r="J648" s="16" t="s">
        <v>7612</v>
      </c>
      <c r="K648" s="16" t="s">
        <v>3856</v>
      </c>
      <c r="L648" s="16" t="s">
        <v>7613</v>
      </c>
      <c r="M648" s="16" t="s">
        <v>7614</v>
      </c>
      <c r="N648" s="56" t="s">
        <v>7615</v>
      </c>
    </row>
    <row r="649" spans="1:14">
      <c r="A649" s="13" t="s">
        <v>7616</v>
      </c>
      <c r="B649" s="16" t="s">
        <v>7617</v>
      </c>
      <c r="C649" s="55">
        <v>2.4699999999999999E-4</v>
      </c>
      <c r="D649" s="16" t="s">
        <v>2093</v>
      </c>
      <c r="E649" s="16" t="s">
        <v>7618</v>
      </c>
      <c r="F649" s="16" t="s">
        <v>6092</v>
      </c>
      <c r="G649" s="16" t="s">
        <v>7619</v>
      </c>
      <c r="H649" s="16" t="s">
        <v>7620</v>
      </c>
      <c r="I649" s="16" t="s">
        <v>2315</v>
      </c>
      <c r="J649" s="16" t="s">
        <v>3656</v>
      </c>
      <c r="K649" s="16" t="s">
        <v>7621</v>
      </c>
      <c r="L649" s="16" t="s">
        <v>7622</v>
      </c>
      <c r="M649" s="16" t="s">
        <v>4278</v>
      </c>
      <c r="N649" s="56" t="s">
        <v>7623</v>
      </c>
    </row>
    <row r="650" spans="1:14">
      <c r="A650" s="13" t="s">
        <v>7633</v>
      </c>
      <c r="B650" s="16" t="s">
        <v>7634</v>
      </c>
      <c r="C650" s="55">
        <v>2.5099999999999998E-4</v>
      </c>
      <c r="D650" s="16" t="s">
        <v>2093</v>
      </c>
      <c r="E650" s="16" t="s">
        <v>7635</v>
      </c>
      <c r="F650" s="16" t="s">
        <v>7636</v>
      </c>
      <c r="G650" s="16" t="s">
        <v>7637</v>
      </c>
      <c r="H650" s="16" t="s">
        <v>7638</v>
      </c>
      <c r="I650" s="16" t="s">
        <v>7639</v>
      </c>
      <c r="J650" s="16" t="s">
        <v>7640</v>
      </c>
      <c r="K650" s="16" t="s">
        <v>7641</v>
      </c>
      <c r="L650" s="16" t="s">
        <v>6512</v>
      </c>
      <c r="M650" s="16" t="s">
        <v>7642</v>
      </c>
      <c r="N650" s="56" t="s">
        <v>7643</v>
      </c>
    </row>
    <row r="651" spans="1:14">
      <c r="A651" s="13" t="s">
        <v>7644</v>
      </c>
      <c r="B651" s="16" t="s">
        <v>7645</v>
      </c>
      <c r="C651" s="55">
        <v>2.5099999999999998E-4</v>
      </c>
      <c r="D651" s="16" t="s">
        <v>2093</v>
      </c>
      <c r="E651" s="16" t="s">
        <v>4329</v>
      </c>
      <c r="F651" s="16" t="s">
        <v>3121</v>
      </c>
      <c r="G651" s="16" t="s">
        <v>3254</v>
      </c>
      <c r="H651" s="16" t="s">
        <v>2387</v>
      </c>
      <c r="I651" s="16" t="s">
        <v>7646</v>
      </c>
      <c r="J651" s="16" t="s">
        <v>2323</v>
      </c>
      <c r="K651" s="16" t="s">
        <v>7647</v>
      </c>
      <c r="L651" s="16" t="s">
        <v>7648</v>
      </c>
      <c r="M651" s="16" t="s">
        <v>7649</v>
      </c>
      <c r="N651" s="56" t="s">
        <v>7650</v>
      </c>
    </row>
    <row r="652" spans="1:14">
      <c r="A652" s="13" t="s">
        <v>7624</v>
      </c>
      <c r="B652" s="16" t="s">
        <v>7625</v>
      </c>
      <c r="C652" s="55">
        <v>2.5099999999999998E-4</v>
      </c>
      <c r="D652" s="16" t="s">
        <v>2093</v>
      </c>
      <c r="E652" s="16" t="s">
        <v>7626</v>
      </c>
      <c r="F652" s="16" t="s">
        <v>7627</v>
      </c>
      <c r="G652" s="16" t="s">
        <v>7628</v>
      </c>
      <c r="H652" s="16" t="s">
        <v>7629</v>
      </c>
      <c r="I652" s="16" t="s">
        <v>7630</v>
      </c>
      <c r="J652" s="16" t="s">
        <v>2512</v>
      </c>
      <c r="K652" s="16" t="s">
        <v>7631</v>
      </c>
      <c r="L652" s="16" t="s">
        <v>7632</v>
      </c>
      <c r="M652" s="16" t="s">
        <v>4244</v>
      </c>
      <c r="N652" s="56" t="s">
        <v>5520</v>
      </c>
    </row>
    <row r="653" spans="1:14">
      <c r="A653" s="13" t="s">
        <v>7651</v>
      </c>
      <c r="B653" s="16" t="s">
        <v>7652</v>
      </c>
      <c r="C653" s="55">
        <v>2.52E-4</v>
      </c>
      <c r="D653" s="16" t="s">
        <v>2093</v>
      </c>
      <c r="E653" s="16" t="s">
        <v>7653</v>
      </c>
      <c r="F653" s="16" t="s">
        <v>7654</v>
      </c>
      <c r="G653" s="16" t="s">
        <v>7655</v>
      </c>
      <c r="H653" s="16" t="s">
        <v>7656</v>
      </c>
      <c r="I653" s="16" t="s">
        <v>7657</v>
      </c>
      <c r="J653" s="16" t="s">
        <v>7658</v>
      </c>
      <c r="K653" s="16" t="s">
        <v>7659</v>
      </c>
      <c r="L653" s="16" t="s">
        <v>7660</v>
      </c>
      <c r="M653" s="16" t="s">
        <v>7661</v>
      </c>
      <c r="N653" s="56" t="s">
        <v>7662</v>
      </c>
    </row>
    <row r="654" spans="1:14">
      <c r="A654" s="13" t="s">
        <v>7670</v>
      </c>
      <c r="B654" s="16" t="s">
        <v>7671</v>
      </c>
      <c r="C654" s="55">
        <v>2.5300000000000002E-4</v>
      </c>
      <c r="D654" s="16" t="s">
        <v>2093</v>
      </c>
      <c r="E654" s="16" t="s">
        <v>5661</v>
      </c>
      <c r="F654" s="16" t="s">
        <v>3571</v>
      </c>
      <c r="G654" s="16" t="s">
        <v>6980</v>
      </c>
      <c r="H654" s="16" t="s">
        <v>7672</v>
      </c>
      <c r="I654" s="16" t="s">
        <v>7673</v>
      </c>
      <c r="J654" s="16" t="s">
        <v>2908</v>
      </c>
      <c r="K654" s="16" t="s">
        <v>7674</v>
      </c>
      <c r="L654" s="16" t="s">
        <v>7141</v>
      </c>
      <c r="M654" s="16" t="s">
        <v>7675</v>
      </c>
      <c r="N654" s="56" t="s">
        <v>7676</v>
      </c>
    </row>
    <row r="655" spans="1:14">
      <c r="A655" s="13" t="s">
        <v>7677</v>
      </c>
      <c r="B655" s="16" t="s">
        <v>7678</v>
      </c>
      <c r="C655" s="55">
        <v>2.5300000000000002E-4</v>
      </c>
      <c r="D655" s="16" t="s">
        <v>2093</v>
      </c>
      <c r="E655" s="16" t="s">
        <v>7679</v>
      </c>
      <c r="F655" s="16" t="s">
        <v>7680</v>
      </c>
      <c r="G655" s="16" t="s">
        <v>7681</v>
      </c>
      <c r="H655" s="16" t="s">
        <v>7682</v>
      </c>
      <c r="I655" s="16" t="s">
        <v>7683</v>
      </c>
      <c r="J655" s="16" t="s">
        <v>7684</v>
      </c>
      <c r="K655" s="16" t="s">
        <v>7685</v>
      </c>
      <c r="L655" s="16" t="s">
        <v>3371</v>
      </c>
      <c r="M655" s="16" t="s">
        <v>7686</v>
      </c>
      <c r="N655" s="56" t="s">
        <v>6312</v>
      </c>
    </row>
    <row r="656" spans="1:14">
      <c r="A656" s="13" t="s">
        <v>7663</v>
      </c>
      <c r="B656" s="16" t="s">
        <v>7664</v>
      </c>
      <c r="C656" s="55">
        <v>2.5300000000000002E-4</v>
      </c>
      <c r="D656" s="16" t="s">
        <v>2093</v>
      </c>
      <c r="E656" s="16" t="s">
        <v>6637</v>
      </c>
      <c r="F656" s="16" t="s">
        <v>2990</v>
      </c>
      <c r="G656" s="16" t="s">
        <v>7665</v>
      </c>
      <c r="H656" s="16" t="s">
        <v>7666</v>
      </c>
      <c r="I656" s="16" t="s">
        <v>3872</v>
      </c>
      <c r="J656" s="16" t="s">
        <v>7667</v>
      </c>
      <c r="K656" s="16" t="s">
        <v>2608</v>
      </c>
      <c r="L656" s="16" t="s">
        <v>7668</v>
      </c>
      <c r="M656" s="16" t="s">
        <v>3086</v>
      </c>
      <c r="N656" s="56" t="s">
        <v>7669</v>
      </c>
    </row>
    <row r="657" spans="1:14">
      <c r="A657" s="13" t="s">
        <v>7707</v>
      </c>
      <c r="B657" s="16" t="s">
        <v>7708</v>
      </c>
      <c r="C657" s="55">
        <v>2.5500000000000002E-4</v>
      </c>
      <c r="D657" s="16" t="s">
        <v>2093</v>
      </c>
      <c r="E657" s="16" t="s">
        <v>2406</v>
      </c>
      <c r="F657" s="16" t="s">
        <v>2677</v>
      </c>
      <c r="G657" s="16" t="s">
        <v>7709</v>
      </c>
      <c r="H657" s="16" t="s">
        <v>6056</v>
      </c>
      <c r="I657" s="16" t="s">
        <v>7710</v>
      </c>
      <c r="J657" s="16" t="s">
        <v>7711</v>
      </c>
      <c r="K657" s="16" t="s">
        <v>4301</v>
      </c>
      <c r="L657" s="16" t="s">
        <v>7712</v>
      </c>
      <c r="M657" s="16" t="s">
        <v>5707</v>
      </c>
      <c r="N657" s="56" t="s">
        <v>7713</v>
      </c>
    </row>
    <row r="658" spans="1:14">
      <c r="A658" s="13" t="s">
        <v>7687</v>
      </c>
      <c r="B658" s="16" t="s">
        <v>7688</v>
      </c>
      <c r="C658" s="55">
        <v>2.5500000000000002E-4</v>
      </c>
      <c r="D658" s="16" t="s">
        <v>2093</v>
      </c>
      <c r="E658" s="16" t="s">
        <v>7689</v>
      </c>
      <c r="F658" s="16" t="s">
        <v>7690</v>
      </c>
      <c r="G658" s="16" t="s">
        <v>5875</v>
      </c>
      <c r="H658" s="16" t="s">
        <v>7691</v>
      </c>
      <c r="I658" s="16" t="s">
        <v>7692</v>
      </c>
      <c r="J658" s="16" t="s">
        <v>7693</v>
      </c>
      <c r="K658" s="16" t="s">
        <v>7694</v>
      </c>
      <c r="L658" s="16" t="s">
        <v>7695</v>
      </c>
      <c r="M658" s="16" t="s">
        <v>7696</v>
      </c>
      <c r="N658" s="56" t="s">
        <v>7697</v>
      </c>
    </row>
    <row r="659" spans="1:14">
      <c r="A659" s="13" t="s">
        <v>7698</v>
      </c>
      <c r="B659" s="16" t="s">
        <v>7699</v>
      </c>
      <c r="C659" s="55">
        <v>2.5500000000000002E-4</v>
      </c>
      <c r="D659" s="16" t="s">
        <v>2093</v>
      </c>
      <c r="E659" s="16" t="s">
        <v>7700</v>
      </c>
      <c r="F659" s="16" t="s">
        <v>7701</v>
      </c>
      <c r="G659" s="16" t="s">
        <v>6721</v>
      </c>
      <c r="H659" s="16" t="s">
        <v>7702</v>
      </c>
      <c r="I659" s="16" t="s">
        <v>4912</v>
      </c>
      <c r="J659" s="16" t="s">
        <v>7703</v>
      </c>
      <c r="K659" s="16" t="s">
        <v>7509</v>
      </c>
      <c r="L659" s="16" t="s">
        <v>7704</v>
      </c>
      <c r="M659" s="16" t="s">
        <v>7705</v>
      </c>
      <c r="N659" s="56" t="s">
        <v>7706</v>
      </c>
    </row>
    <row r="660" spans="1:14">
      <c r="A660" s="13" t="s">
        <v>7714</v>
      </c>
      <c r="B660" s="16" t="s">
        <v>7715</v>
      </c>
      <c r="C660" s="55">
        <v>2.5999999999999998E-4</v>
      </c>
      <c r="D660" s="16" t="s">
        <v>2093</v>
      </c>
      <c r="E660" s="16" t="s">
        <v>7716</v>
      </c>
      <c r="F660" s="16" t="s">
        <v>7717</v>
      </c>
      <c r="G660" s="16" t="s">
        <v>7718</v>
      </c>
      <c r="H660" s="16" t="s">
        <v>2498</v>
      </c>
      <c r="I660" s="16" t="s">
        <v>3134</v>
      </c>
      <c r="J660" s="16" t="s">
        <v>6785</v>
      </c>
      <c r="K660" s="16" t="s">
        <v>7719</v>
      </c>
      <c r="L660" s="16" t="s">
        <v>3855</v>
      </c>
      <c r="M660" s="16" t="s">
        <v>4503</v>
      </c>
      <c r="N660" s="56" t="s">
        <v>7720</v>
      </c>
    </row>
    <row r="661" spans="1:14">
      <c r="A661" s="13" t="s">
        <v>7721</v>
      </c>
      <c r="B661" s="16" t="s">
        <v>7722</v>
      </c>
      <c r="C661" s="55">
        <v>2.63E-4</v>
      </c>
      <c r="D661" s="16" t="s">
        <v>2093</v>
      </c>
      <c r="E661" s="16" t="s">
        <v>6842</v>
      </c>
      <c r="F661" s="16" t="s">
        <v>6440</v>
      </c>
      <c r="G661" s="16" t="s">
        <v>3677</v>
      </c>
      <c r="H661" s="16" t="s">
        <v>5399</v>
      </c>
      <c r="I661" s="16" t="s">
        <v>3799</v>
      </c>
      <c r="J661" s="16" t="s">
        <v>3018</v>
      </c>
      <c r="K661" s="16" t="s">
        <v>3520</v>
      </c>
      <c r="L661" s="16" t="s">
        <v>5082</v>
      </c>
      <c r="M661" s="16" t="s">
        <v>5131</v>
      </c>
      <c r="N661" s="56" t="s">
        <v>7723</v>
      </c>
    </row>
    <row r="662" spans="1:14">
      <c r="A662" s="13" t="s">
        <v>7724</v>
      </c>
      <c r="B662" s="16" t="s">
        <v>7725</v>
      </c>
      <c r="C662" s="55">
        <v>2.6600000000000001E-4</v>
      </c>
      <c r="D662" s="16" t="s">
        <v>2093</v>
      </c>
      <c r="E662" s="16" t="s">
        <v>7726</v>
      </c>
      <c r="F662" s="16" t="s">
        <v>2676</v>
      </c>
      <c r="G662" s="16" t="s">
        <v>6041</v>
      </c>
      <c r="H662" s="16" t="s">
        <v>7727</v>
      </c>
      <c r="I662" s="16" t="s">
        <v>7728</v>
      </c>
      <c r="J662" s="16" t="s">
        <v>2479</v>
      </c>
      <c r="K662" s="16" t="s">
        <v>7729</v>
      </c>
      <c r="L662" s="16" t="s">
        <v>3520</v>
      </c>
      <c r="M662" s="16" t="s">
        <v>7730</v>
      </c>
      <c r="N662" s="56" t="s">
        <v>4917</v>
      </c>
    </row>
    <row r="663" spans="1:14">
      <c r="A663" s="13" t="s">
        <v>7731</v>
      </c>
      <c r="B663" s="16" t="s">
        <v>7732</v>
      </c>
      <c r="C663" s="55">
        <v>2.6899999999999998E-4</v>
      </c>
      <c r="D663" s="16" t="s">
        <v>2093</v>
      </c>
      <c r="E663" s="16" t="s">
        <v>7733</v>
      </c>
      <c r="F663" s="16" t="s">
        <v>7734</v>
      </c>
      <c r="G663" s="16" t="s">
        <v>7735</v>
      </c>
      <c r="H663" s="16" t="s">
        <v>7736</v>
      </c>
      <c r="I663" s="16" t="s">
        <v>7737</v>
      </c>
      <c r="J663" s="16" t="s">
        <v>7738</v>
      </c>
      <c r="K663" s="16" t="s">
        <v>4530</v>
      </c>
      <c r="L663" s="16" t="s">
        <v>7739</v>
      </c>
      <c r="M663" s="16" t="s">
        <v>7563</v>
      </c>
      <c r="N663" s="56" t="s">
        <v>7740</v>
      </c>
    </row>
    <row r="664" spans="1:14">
      <c r="A664" s="13" t="s">
        <v>7747</v>
      </c>
      <c r="B664" s="16" t="s">
        <v>7748</v>
      </c>
      <c r="C664" s="55">
        <v>2.7E-4</v>
      </c>
      <c r="D664" s="16" t="s">
        <v>2093</v>
      </c>
      <c r="E664" s="16" t="s">
        <v>3029</v>
      </c>
      <c r="F664" s="16" t="s">
        <v>7749</v>
      </c>
      <c r="G664" s="16" t="s">
        <v>2712</v>
      </c>
      <c r="H664" s="16" t="s">
        <v>3077</v>
      </c>
      <c r="I664" s="16" t="s">
        <v>7750</v>
      </c>
      <c r="J664" s="16" t="s">
        <v>3957</v>
      </c>
      <c r="K664" s="16" t="s">
        <v>4757</v>
      </c>
      <c r="L664" s="16" t="s">
        <v>3330</v>
      </c>
      <c r="M664" s="16" t="s">
        <v>7682</v>
      </c>
      <c r="N664" s="56" t="s">
        <v>7751</v>
      </c>
    </row>
    <row r="665" spans="1:14">
      <c r="A665" s="13" t="s">
        <v>7741</v>
      </c>
      <c r="B665" s="16" t="s">
        <v>7742</v>
      </c>
      <c r="C665" s="55">
        <v>2.7E-4</v>
      </c>
      <c r="D665" s="16" t="s">
        <v>2093</v>
      </c>
      <c r="E665" s="16" t="s">
        <v>7743</v>
      </c>
      <c r="F665" s="16" t="s">
        <v>7744</v>
      </c>
      <c r="G665" s="16" t="s">
        <v>3634</v>
      </c>
      <c r="H665" s="16" t="s">
        <v>7745</v>
      </c>
      <c r="I665" s="16" t="s">
        <v>7746</v>
      </c>
      <c r="J665" s="16" t="s">
        <v>5670</v>
      </c>
      <c r="K665" s="16" t="s">
        <v>2876</v>
      </c>
      <c r="L665" s="16" t="s">
        <v>7033</v>
      </c>
      <c r="M665" s="16" t="s">
        <v>7153</v>
      </c>
      <c r="N665" s="56" t="s">
        <v>4252</v>
      </c>
    </row>
    <row r="666" spans="1:14">
      <c r="A666" s="13" t="s">
        <v>7770</v>
      </c>
      <c r="B666" s="16" t="s">
        <v>7771</v>
      </c>
      <c r="C666" s="55">
        <v>2.7099999999999997E-4</v>
      </c>
      <c r="D666" s="16" t="s">
        <v>2093</v>
      </c>
      <c r="E666" s="16" t="s">
        <v>3717</v>
      </c>
      <c r="F666" s="16" t="s">
        <v>3655</v>
      </c>
      <c r="G666" s="16" t="s">
        <v>7772</v>
      </c>
      <c r="H666" s="16" t="s">
        <v>7647</v>
      </c>
      <c r="I666" s="16" t="s">
        <v>4738</v>
      </c>
      <c r="J666" s="16" t="s">
        <v>3754</v>
      </c>
      <c r="K666" s="16" t="s">
        <v>7773</v>
      </c>
      <c r="L666" s="16" t="s">
        <v>7774</v>
      </c>
      <c r="M666" s="16" t="s">
        <v>7775</v>
      </c>
      <c r="N666" s="56" t="s">
        <v>7776</v>
      </c>
    </row>
    <row r="667" spans="1:14">
      <c r="A667" s="13" t="s">
        <v>7763</v>
      </c>
      <c r="B667" s="16" t="s">
        <v>7764</v>
      </c>
      <c r="C667" s="55">
        <v>2.7099999999999997E-4</v>
      </c>
      <c r="D667" s="16" t="s">
        <v>2093</v>
      </c>
      <c r="E667" s="16" t="s">
        <v>7765</v>
      </c>
      <c r="F667" s="16" t="s">
        <v>7766</v>
      </c>
      <c r="G667" s="16" t="s">
        <v>5727</v>
      </c>
      <c r="H667" s="16" t="s">
        <v>7029</v>
      </c>
      <c r="I667" s="16" t="s">
        <v>7337</v>
      </c>
      <c r="J667" s="16" t="s">
        <v>7767</v>
      </c>
      <c r="K667" s="16" t="s">
        <v>7768</v>
      </c>
      <c r="L667" s="16" t="s">
        <v>2327</v>
      </c>
      <c r="M667" s="16" t="s">
        <v>5770</v>
      </c>
      <c r="N667" s="56" t="s">
        <v>7769</v>
      </c>
    </row>
    <row r="668" spans="1:14">
      <c r="A668" s="13" t="s">
        <v>7752</v>
      </c>
      <c r="B668" s="16" t="s">
        <v>7753</v>
      </c>
      <c r="C668" s="55">
        <v>2.7099999999999997E-4</v>
      </c>
      <c r="D668" s="16" t="s">
        <v>2093</v>
      </c>
      <c r="E668" s="16" t="s">
        <v>7754</v>
      </c>
      <c r="F668" s="16" t="s">
        <v>7755</v>
      </c>
      <c r="G668" s="16" t="s">
        <v>7756</v>
      </c>
      <c r="H668" s="16" t="s">
        <v>7757</v>
      </c>
      <c r="I668" s="16" t="s">
        <v>7758</v>
      </c>
      <c r="J668" s="16" t="s">
        <v>7759</v>
      </c>
      <c r="K668" s="16" t="s">
        <v>7760</v>
      </c>
      <c r="L668" s="16" t="s">
        <v>7761</v>
      </c>
      <c r="M668" s="16" t="s">
        <v>7762</v>
      </c>
      <c r="N668" s="56" t="s">
        <v>4511</v>
      </c>
    </row>
    <row r="669" spans="1:14">
      <c r="A669" s="13" t="s">
        <v>7777</v>
      </c>
      <c r="B669" s="16" t="s">
        <v>7778</v>
      </c>
      <c r="C669" s="55">
        <v>2.7300000000000002E-4</v>
      </c>
      <c r="D669" s="16" t="s">
        <v>2093</v>
      </c>
      <c r="E669" s="16" t="s">
        <v>7779</v>
      </c>
      <c r="F669" s="16" t="s">
        <v>2275</v>
      </c>
      <c r="G669" s="16" t="s">
        <v>7780</v>
      </c>
      <c r="H669" s="16" t="s">
        <v>7781</v>
      </c>
      <c r="I669" s="16" t="s">
        <v>7782</v>
      </c>
      <c r="J669" s="16" t="s">
        <v>3930</v>
      </c>
      <c r="K669" s="16" t="s">
        <v>2322</v>
      </c>
      <c r="L669" s="16" t="s">
        <v>7590</v>
      </c>
      <c r="M669" s="16" t="s">
        <v>4508</v>
      </c>
      <c r="N669" s="56" t="s">
        <v>7783</v>
      </c>
    </row>
    <row r="670" spans="1:14">
      <c r="A670" s="13" t="s">
        <v>7784</v>
      </c>
      <c r="B670" s="16" t="s">
        <v>7785</v>
      </c>
      <c r="C670" s="55">
        <v>2.7399999999999999E-4</v>
      </c>
      <c r="D670" s="16" t="s">
        <v>2093</v>
      </c>
      <c r="E670" s="16" t="s">
        <v>2903</v>
      </c>
      <c r="F670" s="16" t="s">
        <v>7786</v>
      </c>
      <c r="G670" s="16" t="s">
        <v>7672</v>
      </c>
      <c r="H670" s="16" t="s">
        <v>5407</v>
      </c>
      <c r="I670" s="16" t="s">
        <v>2908</v>
      </c>
      <c r="J670" s="16" t="s">
        <v>7787</v>
      </c>
      <c r="K670" s="16" t="s">
        <v>7141</v>
      </c>
      <c r="L670" s="16" t="s">
        <v>7788</v>
      </c>
      <c r="M670" s="16" t="s">
        <v>5606</v>
      </c>
      <c r="N670" s="56" t="s">
        <v>5607</v>
      </c>
    </row>
    <row r="671" spans="1:14">
      <c r="A671" s="13" t="s">
        <v>7789</v>
      </c>
      <c r="B671" s="16" t="s">
        <v>7790</v>
      </c>
      <c r="C671" s="55">
        <v>2.7500000000000002E-4</v>
      </c>
      <c r="D671" s="16" t="s">
        <v>2093</v>
      </c>
      <c r="E671" s="16" t="s">
        <v>7791</v>
      </c>
      <c r="F671" s="16" t="s">
        <v>7792</v>
      </c>
      <c r="G671" s="16" t="s">
        <v>7374</v>
      </c>
      <c r="H671" s="16" t="s">
        <v>4523</v>
      </c>
      <c r="I671" s="16" t="s">
        <v>7793</v>
      </c>
      <c r="J671" s="16" t="s">
        <v>7794</v>
      </c>
      <c r="K671" s="16" t="s">
        <v>7795</v>
      </c>
      <c r="L671" s="16" t="s">
        <v>4653</v>
      </c>
      <c r="M671" s="16" t="s">
        <v>7796</v>
      </c>
      <c r="N671" s="56" t="s">
        <v>7797</v>
      </c>
    </row>
    <row r="672" spans="1:14">
      <c r="A672" s="13" t="s">
        <v>7798</v>
      </c>
      <c r="B672" s="16" t="s">
        <v>7799</v>
      </c>
      <c r="C672" s="55">
        <v>2.7599999999999999E-4</v>
      </c>
      <c r="D672" s="16" t="s">
        <v>2093</v>
      </c>
      <c r="E672" s="16" t="s">
        <v>7800</v>
      </c>
      <c r="F672" s="16" t="s">
        <v>7801</v>
      </c>
      <c r="G672" s="16" t="s">
        <v>5173</v>
      </c>
      <c r="H672" s="16" t="s">
        <v>3456</v>
      </c>
      <c r="I672" s="16" t="s">
        <v>4550</v>
      </c>
      <c r="J672" s="16" t="s">
        <v>3429</v>
      </c>
      <c r="K672" s="16" t="s">
        <v>6635</v>
      </c>
      <c r="L672" s="16" t="s">
        <v>4346</v>
      </c>
      <c r="M672" s="16" t="s">
        <v>3440</v>
      </c>
      <c r="N672" s="56" t="s">
        <v>7802</v>
      </c>
    </row>
    <row r="673" spans="1:14">
      <c r="A673" s="13" t="s">
        <v>7803</v>
      </c>
      <c r="B673" s="16" t="s">
        <v>7804</v>
      </c>
      <c r="C673" s="55">
        <v>2.7599999999999999E-4</v>
      </c>
      <c r="D673" s="16" t="s">
        <v>2093</v>
      </c>
      <c r="E673" s="16" t="s">
        <v>4040</v>
      </c>
      <c r="F673" s="16" t="s">
        <v>3601</v>
      </c>
      <c r="G673" s="16" t="s">
        <v>2406</v>
      </c>
      <c r="H673" s="16" t="s">
        <v>2539</v>
      </c>
      <c r="I673" s="16" t="s">
        <v>5626</v>
      </c>
      <c r="J673" s="16" t="s">
        <v>3655</v>
      </c>
      <c r="K673" s="16" t="s">
        <v>5683</v>
      </c>
      <c r="L673" s="16" t="s">
        <v>7062</v>
      </c>
      <c r="M673" s="16" t="s">
        <v>7805</v>
      </c>
      <c r="N673" s="56" t="s">
        <v>5504</v>
      </c>
    </row>
    <row r="674" spans="1:14">
      <c r="A674" s="13" t="s">
        <v>7806</v>
      </c>
      <c r="B674" s="16" t="s">
        <v>7807</v>
      </c>
      <c r="C674" s="55">
        <v>2.8200000000000002E-4</v>
      </c>
      <c r="D674" s="16" t="s">
        <v>2093</v>
      </c>
      <c r="E674" s="16" t="s">
        <v>4523</v>
      </c>
      <c r="F674" s="16" t="s">
        <v>3219</v>
      </c>
      <c r="G674" s="16" t="s">
        <v>3956</v>
      </c>
      <c r="H674" s="16" t="s">
        <v>7808</v>
      </c>
      <c r="I674" s="16" t="s">
        <v>6320</v>
      </c>
      <c r="J674" s="16" t="s">
        <v>7682</v>
      </c>
      <c r="K674" s="16" t="s">
        <v>2418</v>
      </c>
      <c r="L674" s="16" t="s">
        <v>4415</v>
      </c>
      <c r="M674" s="16" t="s">
        <v>7809</v>
      </c>
      <c r="N674" s="56" t="s">
        <v>7810</v>
      </c>
    </row>
    <row r="675" spans="1:14">
      <c r="A675" s="13" t="s">
        <v>7811</v>
      </c>
      <c r="B675" s="16" t="s">
        <v>7812</v>
      </c>
      <c r="C675" s="55">
        <v>2.8499999999999999E-4</v>
      </c>
      <c r="D675" s="16" t="s">
        <v>2093</v>
      </c>
      <c r="E675" s="16" t="s">
        <v>3024</v>
      </c>
      <c r="F675" s="16" t="s">
        <v>2097</v>
      </c>
      <c r="G675" s="16" t="s">
        <v>7813</v>
      </c>
      <c r="H675" s="16" t="s">
        <v>5655</v>
      </c>
      <c r="I675" s="16" t="s">
        <v>2110</v>
      </c>
      <c r="J675" s="16" t="s">
        <v>2976</v>
      </c>
      <c r="K675" s="16" t="s">
        <v>2710</v>
      </c>
      <c r="L675" s="16" t="s">
        <v>7814</v>
      </c>
      <c r="M675" s="16" t="s">
        <v>7815</v>
      </c>
      <c r="N675" s="56" t="s">
        <v>3782</v>
      </c>
    </row>
    <row r="676" spans="1:14">
      <c r="A676" s="13" t="s">
        <v>7816</v>
      </c>
      <c r="B676" s="16" t="s">
        <v>7817</v>
      </c>
      <c r="C676" s="55">
        <v>2.9E-4</v>
      </c>
      <c r="D676" s="16" t="s">
        <v>2093</v>
      </c>
      <c r="E676" s="16" t="s">
        <v>7818</v>
      </c>
      <c r="F676" s="16" t="s">
        <v>4558</v>
      </c>
      <c r="G676" s="16" t="s">
        <v>2455</v>
      </c>
      <c r="H676" s="16" t="s">
        <v>4846</v>
      </c>
      <c r="I676" s="16" t="s">
        <v>7819</v>
      </c>
      <c r="J676" s="16" t="s">
        <v>4865</v>
      </c>
      <c r="K676" s="16" t="s">
        <v>7820</v>
      </c>
      <c r="L676" s="16" t="s">
        <v>7821</v>
      </c>
      <c r="M676" s="16" t="s">
        <v>4696</v>
      </c>
      <c r="N676" s="56" t="s">
        <v>7822</v>
      </c>
    </row>
    <row r="677" spans="1:14">
      <c r="A677" s="13" t="s">
        <v>7823</v>
      </c>
      <c r="B677" s="16" t="s">
        <v>7824</v>
      </c>
      <c r="C677" s="55">
        <v>2.92E-4</v>
      </c>
      <c r="D677" s="16" t="s">
        <v>2093</v>
      </c>
      <c r="E677" s="16" t="s">
        <v>7825</v>
      </c>
      <c r="F677" s="16" t="s">
        <v>7826</v>
      </c>
      <c r="G677" s="16" t="s">
        <v>7827</v>
      </c>
      <c r="H677" s="16" t="s">
        <v>2587</v>
      </c>
      <c r="I677" s="16" t="s">
        <v>7828</v>
      </c>
      <c r="J677" s="16" t="s">
        <v>7829</v>
      </c>
      <c r="K677" s="16" t="s">
        <v>7830</v>
      </c>
      <c r="L677" s="16" t="s">
        <v>4567</v>
      </c>
      <c r="M677" s="16" t="s">
        <v>7831</v>
      </c>
      <c r="N677" s="56" t="s">
        <v>4999</v>
      </c>
    </row>
    <row r="678" spans="1:14">
      <c r="A678" s="13" t="s">
        <v>7840</v>
      </c>
      <c r="B678" s="16" t="s">
        <v>7841</v>
      </c>
      <c r="C678" s="55">
        <v>2.92E-4</v>
      </c>
      <c r="D678" s="16" t="s">
        <v>2093</v>
      </c>
      <c r="E678" s="16" t="s">
        <v>7842</v>
      </c>
      <c r="F678" s="16" t="s">
        <v>7843</v>
      </c>
      <c r="G678" s="16" t="s">
        <v>7411</v>
      </c>
      <c r="H678" s="16" t="s">
        <v>7844</v>
      </c>
      <c r="I678" s="16" t="s">
        <v>7845</v>
      </c>
      <c r="J678" s="16" t="s">
        <v>3742</v>
      </c>
      <c r="K678" s="16" t="s">
        <v>3615</v>
      </c>
      <c r="L678" s="16" t="s">
        <v>5662</v>
      </c>
      <c r="M678" s="16" t="s">
        <v>6981</v>
      </c>
      <c r="N678" s="56" t="s">
        <v>4597</v>
      </c>
    </row>
    <row r="679" spans="1:14">
      <c r="A679" s="13" t="s">
        <v>7832</v>
      </c>
      <c r="B679" s="16" t="s">
        <v>7833</v>
      </c>
      <c r="C679" s="55">
        <v>2.92E-4</v>
      </c>
      <c r="D679" s="16" t="s">
        <v>2093</v>
      </c>
      <c r="E679" s="16" t="s">
        <v>7834</v>
      </c>
      <c r="F679" s="16" t="s">
        <v>7835</v>
      </c>
      <c r="G679" s="16" t="s">
        <v>5525</v>
      </c>
      <c r="H679" s="16" t="s">
        <v>7836</v>
      </c>
      <c r="I679" s="16" t="s">
        <v>7837</v>
      </c>
      <c r="J679" s="16" t="s">
        <v>7838</v>
      </c>
      <c r="K679" s="16" t="s">
        <v>4336</v>
      </c>
      <c r="L679" s="16" t="s">
        <v>4340</v>
      </c>
      <c r="M679" s="16" t="s">
        <v>7839</v>
      </c>
      <c r="N679" s="56" t="s">
        <v>7041</v>
      </c>
    </row>
    <row r="680" spans="1:14">
      <c r="A680" s="13" t="s">
        <v>7846</v>
      </c>
      <c r="B680" s="16" t="s">
        <v>7846</v>
      </c>
      <c r="C680" s="55">
        <v>2.92E-4</v>
      </c>
      <c r="D680" s="16" t="s">
        <v>2093</v>
      </c>
      <c r="E680" s="16" t="s">
        <v>7847</v>
      </c>
      <c r="F680" s="16" t="s">
        <v>7848</v>
      </c>
      <c r="G680" s="16" t="s">
        <v>7849</v>
      </c>
      <c r="H680" s="16" t="s">
        <v>7850</v>
      </c>
      <c r="I680" s="16" t="s">
        <v>7851</v>
      </c>
      <c r="J680" s="16" t="s">
        <v>7852</v>
      </c>
      <c r="K680" s="16" t="s">
        <v>7853</v>
      </c>
      <c r="L680" s="16" t="s">
        <v>7854</v>
      </c>
      <c r="M680" s="16" t="s">
        <v>7855</v>
      </c>
      <c r="N680" s="56" t="s">
        <v>7856</v>
      </c>
    </row>
    <row r="681" spans="1:14">
      <c r="A681" s="13" t="s">
        <v>7857</v>
      </c>
      <c r="B681" s="16" t="s">
        <v>7858</v>
      </c>
      <c r="C681" s="55">
        <v>2.9500000000000001E-4</v>
      </c>
      <c r="D681" s="16" t="s">
        <v>2093</v>
      </c>
      <c r="E681" s="16" t="s">
        <v>7859</v>
      </c>
      <c r="F681" s="16" t="s">
        <v>7860</v>
      </c>
      <c r="G681" s="16" t="s">
        <v>7861</v>
      </c>
      <c r="H681" s="16" t="s">
        <v>3480</v>
      </c>
      <c r="I681" s="16" t="s">
        <v>7862</v>
      </c>
      <c r="J681" s="16" t="s">
        <v>7863</v>
      </c>
      <c r="K681" s="16" t="s">
        <v>7864</v>
      </c>
      <c r="L681" s="16" t="s">
        <v>4416</v>
      </c>
      <c r="M681" s="16" t="s">
        <v>7865</v>
      </c>
      <c r="N681" s="56" t="s">
        <v>7866</v>
      </c>
    </row>
    <row r="682" spans="1:14">
      <c r="A682" s="13" t="s">
        <v>7867</v>
      </c>
      <c r="B682" s="16" t="s">
        <v>7868</v>
      </c>
      <c r="C682" s="55">
        <v>2.9599999999999998E-4</v>
      </c>
      <c r="D682" s="16" t="s">
        <v>2093</v>
      </c>
      <c r="E682" s="16" t="s">
        <v>7869</v>
      </c>
      <c r="F682" s="16" t="s">
        <v>7870</v>
      </c>
      <c r="G682" s="16" t="s">
        <v>2908</v>
      </c>
      <c r="H682" s="16" t="s">
        <v>7871</v>
      </c>
      <c r="I682" s="16" t="s">
        <v>3744</v>
      </c>
      <c r="J682" s="16" t="s">
        <v>7872</v>
      </c>
      <c r="K682" s="16" t="s">
        <v>7873</v>
      </c>
      <c r="L682" s="16" t="s">
        <v>5607</v>
      </c>
      <c r="M682" s="16" t="s">
        <v>7874</v>
      </c>
      <c r="N682" s="56" t="s">
        <v>5583</v>
      </c>
    </row>
    <row r="683" spans="1:14">
      <c r="A683" s="13" t="s">
        <v>7875</v>
      </c>
      <c r="B683" s="16" t="s">
        <v>7876</v>
      </c>
      <c r="C683" s="55">
        <v>2.9599999999999998E-4</v>
      </c>
      <c r="D683" s="16" t="s">
        <v>2093</v>
      </c>
      <c r="E683" s="16" t="s">
        <v>7877</v>
      </c>
      <c r="F683" s="16" t="s">
        <v>4632</v>
      </c>
      <c r="G683" s="16" t="s">
        <v>3244</v>
      </c>
      <c r="H683" s="16" t="s">
        <v>7682</v>
      </c>
      <c r="I683" s="16" t="s">
        <v>3098</v>
      </c>
      <c r="J683" s="16" t="s">
        <v>7878</v>
      </c>
      <c r="K683" s="16" t="s">
        <v>7879</v>
      </c>
      <c r="L683" s="16" t="s">
        <v>2501</v>
      </c>
      <c r="M683" s="16" t="s">
        <v>3647</v>
      </c>
      <c r="N683" s="56" t="s">
        <v>7880</v>
      </c>
    </row>
    <row r="684" spans="1:14">
      <c r="A684" s="13" t="s">
        <v>7881</v>
      </c>
      <c r="B684" s="16" t="s">
        <v>7882</v>
      </c>
      <c r="C684" s="55">
        <v>2.9700000000000001E-4</v>
      </c>
      <c r="D684" s="16" t="s">
        <v>2093</v>
      </c>
      <c r="E684" s="16" t="s">
        <v>3821</v>
      </c>
      <c r="F684" s="16" t="s">
        <v>6320</v>
      </c>
      <c r="G684" s="16" t="s">
        <v>5929</v>
      </c>
      <c r="H684" s="16" t="s">
        <v>2464</v>
      </c>
      <c r="I684" s="16" t="s">
        <v>5060</v>
      </c>
      <c r="J684" s="16" t="s">
        <v>2421</v>
      </c>
      <c r="K684" s="16" t="s">
        <v>7883</v>
      </c>
      <c r="L684" s="16" t="s">
        <v>3961</v>
      </c>
      <c r="M684" s="16" t="s">
        <v>2937</v>
      </c>
      <c r="N684" s="56" t="s">
        <v>6331</v>
      </c>
    </row>
    <row r="685" spans="1:14">
      <c r="A685" s="13" t="s">
        <v>7893</v>
      </c>
      <c r="B685" s="16" t="s">
        <v>7894</v>
      </c>
      <c r="C685" s="55">
        <v>2.9700000000000001E-4</v>
      </c>
      <c r="D685" s="16" t="s">
        <v>2093</v>
      </c>
      <c r="E685" s="16" t="s">
        <v>3151</v>
      </c>
      <c r="F685" s="16" t="s">
        <v>6637</v>
      </c>
      <c r="G685" s="16" t="s">
        <v>7895</v>
      </c>
      <c r="H685" s="16" t="s">
        <v>4409</v>
      </c>
      <c r="I685" s="16" t="s">
        <v>2553</v>
      </c>
      <c r="J685" s="16" t="s">
        <v>2454</v>
      </c>
      <c r="K685" s="16" t="s">
        <v>7068</v>
      </c>
      <c r="L685" s="16" t="s">
        <v>7896</v>
      </c>
      <c r="M685" s="16" t="s">
        <v>2675</v>
      </c>
      <c r="N685" s="56" t="s">
        <v>2407</v>
      </c>
    </row>
    <row r="686" spans="1:14">
      <c r="A686" s="13" t="s">
        <v>7884</v>
      </c>
      <c r="B686" s="16" t="s">
        <v>7885</v>
      </c>
      <c r="C686" s="55">
        <v>2.9700000000000001E-4</v>
      </c>
      <c r="D686" s="16" t="s">
        <v>2093</v>
      </c>
      <c r="E686" s="16" t="s">
        <v>7886</v>
      </c>
      <c r="F686" s="16" t="s">
        <v>7887</v>
      </c>
      <c r="G686" s="16" t="s">
        <v>6537</v>
      </c>
      <c r="H686" s="16" t="s">
        <v>7888</v>
      </c>
      <c r="I686" s="16" t="s">
        <v>7889</v>
      </c>
      <c r="J686" s="16" t="s">
        <v>7890</v>
      </c>
      <c r="K686" s="16" t="s">
        <v>4833</v>
      </c>
      <c r="L686" s="16" t="s">
        <v>3424</v>
      </c>
      <c r="M686" s="16" t="s">
        <v>7891</v>
      </c>
      <c r="N686" s="56" t="s">
        <v>7892</v>
      </c>
    </row>
    <row r="687" spans="1:14">
      <c r="A687" s="13" t="s">
        <v>7897</v>
      </c>
      <c r="B687" s="16" t="s">
        <v>7897</v>
      </c>
      <c r="C687" s="55">
        <v>2.9799999999999998E-4</v>
      </c>
      <c r="D687" s="16" t="s">
        <v>2093</v>
      </c>
      <c r="E687" s="16" t="s">
        <v>7898</v>
      </c>
      <c r="F687" s="16" t="s">
        <v>4540</v>
      </c>
      <c r="G687" s="16" t="s">
        <v>3530</v>
      </c>
      <c r="H687" s="16" t="s">
        <v>3181</v>
      </c>
      <c r="I687" s="16" t="s">
        <v>7899</v>
      </c>
      <c r="J687" s="16" t="s">
        <v>4215</v>
      </c>
      <c r="K687" s="16" t="s">
        <v>4203</v>
      </c>
      <c r="L687" s="16" t="s">
        <v>7900</v>
      </c>
      <c r="M687" s="16" t="s">
        <v>5770</v>
      </c>
      <c r="N687" s="56" t="s">
        <v>5981</v>
      </c>
    </row>
    <row r="688" spans="1:14">
      <c r="A688" s="13" t="s">
        <v>7901</v>
      </c>
      <c r="B688" s="16" t="s">
        <v>7902</v>
      </c>
      <c r="C688" s="55">
        <v>3.01E-4</v>
      </c>
      <c r="D688" s="16" t="s">
        <v>2093</v>
      </c>
      <c r="E688" s="16" t="s">
        <v>3283</v>
      </c>
      <c r="F688" s="16" t="s">
        <v>2853</v>
      </c>
      <c r="G688" s="16" t="s">
        <v>7903</v>
      </c>
      <c r="H688" s="16" t="s">
        <v>2595</v>
      </c>
      <c r="I688" s="16" t="s">
        <v>2850</v>
      </c>
      <c r="J688" s="16" t="s">
        <v>7904</v>
      </c>
      <c r="K688" s="16" t="s">
        <v>7905</v>
      </c>
      <c r="L688" s="16" t="s">
        <v>2944</v>
      </c>
      <c r="M688" s="16" t="s">
        <v>3914</v>
      </c>
      <c r="N688" s="56" t="s">
        <v>7906</v>
      </c>
    </row>
    <row r="689" spans="1:14">
      <c r="A689" s="13" t="s">
        <v>1771</v>
      </c>
      <c r="B689" s="16" t="s">
        <v>7907</v>
      </c>
      <c r="C689" s="55">
        <v>3.0400000000000002E-4</v>
      </c>
      <c r="D689" s="16" t="s">
        <v>2093</v>
      </c>
      <c r="E689" s="16" t="s">
        <v>7908</v>
      </c>
      <c r="F689" s="16" t="s">
        <v>7909</v>
      </c>
      <c r="G689" s="16" t="s">
        <v>7910</v>
      </c>
      <c r="H689" s="16" t="s">
        <v>7911</v>
      </c>
      <c r="I689" s="16" t="s">
        <v>7912</v>
      </c>
      <c r="J689" s="16" t="s">
        <v>4404</v>
      </c>
      <c r="K689" s="16" t="s">
        <v>7913</v>
      </c>
      <c r="L689" s="16" t="s">
        <v>7914</v>
      </c>
      <c r="M689" s="16" t="s">
        <v>7915</v>
      </c>
      <c r="N689" s="56" t="s">
        <v>5746</v>
      </c>
    </row>
    <row r="690" spans="1:14">
      <c r="A690" s="13" t="s">
        <v>7916</v>
      </c>
      <c r="B690" s="16" t="s">
        <v>7917</v>
      </c>
      <c r="C690" s="55">
        <v>3.0600000000000001E-4</v>
      </c>
      <c r="D690" s="16" t="s">
        <v>2093</v>
      </c>
      <c r="E690" s="16" t="s">
        <v>7918</v>
      </c>
      <c r="F690" s="16" t="s">
        <v>3758</v>
      </c>
      <c r="G690" s="16" t="s">
        <v>7919</v>
      </c>
      <c r="H690" s="16" t="s">
        <v>2841</v>
      </c>
      <c r="I690" s="16" t="s">
        <v>6538</v>
      </c>
      <c r="J690" s="16" t="s">
        <v>5807</v>
      </c>
      <c r="K690" s="16" t="s">
        <v>7920</v>
      </c>
      <c r="L690" s="16" t="s">
        <v>7921</v>
      </c>
      <c r="M690" s="16" t="s">
        <v>7922</v>
      </c>
      <c r="N690" s="56" t="s">
        <v>6217</v>
      </c>
    </row>
    <row r="691" spans="1:14">
      <c r="A691" s="13" t="s">
        <v>7923</v>
      </c>
      <c r="B691" s="16" t="s">
        <v>7924</v>
      </c>
      <c r="C691" s="55">
        <v>3.0699999999999998E-4</v>
      </c>
      <c r="D691" s="16" t="s">
        <v>2093</v>
      </c>
      <c r="E691" s="16" t="s">
        <v>7925</v>
      </c>
      <c r="F691" s="16" t="s">
        <v>7926</v>
      </c>
      <c r="G691" s="16" t="s">
        <v>4167</v>
      </c>
      <c r="H691" s="16" t="s">
        <v>5063</v>
      </c>
      <c r="I691" s="16" t="s">
        <v>7927</v>
      </c>
      <c r="J691" s="16" t="s">
        <v>4610</v>
      </c>
      <c r="K691" s="16" t="s">
        <v>7928</v>
      </c>
      <c r="L691" s="16" t="s">
        <v>5995</v>
      </c>
      <c r="M691" s="16" t="s">
        <v>7808</v>
      </c>
      <c r="N691" s="56" t="s">
        <v>6307</v>
      </c>
    </row>
    <row r="692" spans="1:14">
      <c r="A692" s="13" t="s">
        <v>7929</v>
      </c>
      <c r="B692" s="16" t="s">
        <v>7930</v>
      </c>
      <c r="C692" s="55">
        <v>3.1100000000000002E-4</v>
      </c>
      <c r="D692" s="16" t="s">
        <v>2093</v>
      </c>
      <c r="E692" s="16" t="s">
        <v>7931</v>
      </c>
      <c r="F692" s="16" t="s">
        <v>7932</v>
      </c>
      <c r="G692" s="16" t="s">
        <v>4575</v>
      </c>
      <c r="H692" s="16" t="s">
        <v>7933</v>
      </c>
      <c r="I692" s="16" t="s">
        <v>6942</v>
      </c>
      <c r="J692" s="16" t="s">
        <v>6196</v>
      </c>
      <c r="K692" s="16" t="s">
        <v>7934</v>
      </c>
      <c r="L692" s="16" t="s">
        <v>7935</v>
      </c>
      <c r="M692" s="16" t="s">
        <v>4819</v>
      </c>
      <c r="N692" s="56" t="s">
        <v>3871</v>
      </c>
    </row>
    <row r="693" spans="1:14">
      <c r="A693" s="13" t="s">
        <v>7944</v>
      </c>
      <c r="B693" s="16" t="s">
        <v>7945</v>
      </c>
      <c r="C693" s="55">
        <v>3.1300000000000002E-4</v>
      </c>
      <c r="D693" s="16" t="s">
        <v>2093</v>
      </c>
      <c r="E693" s="16" t="s">
        <v>3526</v>
      </c>
      <c r="F693" s="16" t="s">
        <v>7946</v>
      </c>
      <c r="G693" s="16" t="s">
        <v>2407</v>
      </c>
      <c r="H693" s="16" t="s">
        <v>7947</v>
      </c>
      <c r="I693" s="16" t="s">
        <v>7948</v>
      </c>
      <c r="J693" s="16" t="s">
        <v>7949</v>
      </c>
      <c r="K693" s="16" t="s">
        <v>7950</v>
      </c>
      <c r="L693" s="16" t="s">
        <v>7951</v>
      </c>
      <c r="M693" s="16" t="s">
        <v>7952</v>
      </c>
      <c r="N693" s="56" t="s">
        <v>7953</v>
      </c>
    </row>
    <row r="694" spans="1:14">
      <c r="A694" s="13" t="s">
        <v>7936</v>
      </c>
      <c r="B694" s="16" t="s">
        <v>7937</v>
      </c>
      <c r="C694" s="55">
        <v>3.1300000000000002E-4</v>
      </c>
      <c r="D694" s="16" t="s">
        <v>2093</v>
      </c>
      <c r="E694" s="16" t="s">
        <v>7938</v>
      </c>
      <c r="F694" s="16" t="s">
        <v>5018</v>
      </c>
      <c r="G694" s="16" t="s">
        <v>7939</v>
      </c>
      <c r="H694" s="16" t="s">
        <v>2137</v>
      </c>
      <c r="I694" s="16" t="s">
        <v>7940</v>
      </c>
      <c r="J694" s="16" t="s">
        <v>7941</v>
      </c>
      <c r="K694" s="16" t="s">
        <v>7942</v>
      </c>
      <c r="L694" s="16" t="s">
        <v>7943</v>
      </c>
      <c r="M694" s="16" t="s">
        <v>7147</v>
      </c>
      <c r="N694" s="56" t="s">
        <v>7148</v>
      </c>
    </row>
    <row r="695" spans="1:14">
      <c r="A695" s="13" t="s">
        <v>7954</v>
      </c>
      <c r="B695" s="16" t="s">
        <v>7955</v>
      </c>
      <c r="C695" s="55">
        <v>3.1300000000000002E-4</v>
      </c>
      <c r="D695" s="16" t="s">
        <v>2093</v>
      </c>
      <c r="E695" s="16" t="s">
        <v>6919</v>
      </c>
      <c r="F695" s="16" t="s">
        <v>7956</v>
      </c>
      <c r="G695" s="16" t="s">
        <v>7957</v>
      </c>
      <c r="H695" s="16" t="s">
        <v>2439</v>
      </c>
      <c r="I695" s="16" t="s">
        <v>4437</v>
      </c>
      <c r="J695" s="16" t="s">
        <v>7134</v>
      </c>
      <c r="K695" s="16" t="s">
        <v>7958</v>
      </c>
      <c r="L695" s="16" t="s">
        <v>7959</v>
      </c>
      <c r="M695" s="16" t="s">
        <v>6925</v>
      </c>
      <c r="N695" s="56" t="s">
        <v>7960</v>
      </c>
    </row>
    <row r="696" spans="1:14">
      <c r="A696" s="13" t="s">
        <v>7961</v>
      </c>
      <c r="B696" s="16" t="s">
        <v>7962</v>
      </c>
      <c r="C696" s="55">
        <v>3.1799999999999998E-4</v>
      </c>
      <c r="D696" s="16" t="s">
        <v>2093</v>
      </c>
      <c r="E696" s="16" t="s">
        <v>7963</v>
      </c>
      <c r="F696" s="16" t="s">
        <v>7964</v>
      </c>
      <c r="G696" s="16" t="s">
        <v>2883</v>
      </c>
      <c r="H696" s="16" t="s">
        <v>7965</v>
      </c>
      <c r="I696" s="16" t="s">
        <v>7966</v>
      </c>
      <c r="J696" s="16" t="s">
        <v>7967</v>
      </c>
      <c r="K696" s="16" t="s">
        <v>5194</v>
      </c>
      <c r="L696" s="16" t="s">
        <v>2868</v>
      </c>
      <c r="M696" s="16" t="s">
        <v>7968</v>
      </c>
      <c r="N696" s="56" t="s">
        <v>4873</v>
      </c>
    </row>
    <row r="697" spans="1:14">
      <c r="A697" s="13" t="s">
        <v>7969</v>
      </c>
      <c r="B697" s="16" t="s">
        <v>7970</v>
      </c>
      <c r="C697" s="55">
        <v>3.19E-4</v>
      </c>
      <c r="D697" s="16" t="s">
        <v>2093</v>
      </c>
      <c r="E697" s="16" t="s">
        <v>7971</v>
      </c>
      <c r="F697" s="16" t="s">
        <v>7972</v>
      </c>
      <c r="G697" s="16" t="s">
        <v>7973</v>
      </c>
      <c r="H697" s="16" t="s">
        <v>7974</v>
      </c>
      <c r="I697" s="16" t="s">
        <v>7975</v>
      </c>
      <c r="J697" s="16" t="s">
        <v>7976</v>
      </c>
      <c r="K697" s="16" t="s">
        <v>7977</v>
      </c>
      <c r="L697" s="16" t="s">
        <v>7978</v>
      </c>
      <c r="M697" s="16" t="s">
        <v>7979</v>
      </c>
      <c r="N697" s="56" t="s">
        <v>7980</v>
      </c>
    </row>
    <row r="698" spans="1:14">
      <c r="A698" s="13" t="s">
        <v>7981</v>
      </c>
      <c r="B698" s="16" t="s">
        <v>7982</v>
      </c>
      <c r="C698" s="55">
        <v>3.2000000000000003E-4</v>
      </c>
      <c r="D698" s="16" t="s">
        <v>2093</v>
      </c>
      <c r="E698" s="16" t="s">
        <v>3029</v>
      </c>
      <c r="F698" s="16" t="s">
        <v>7749</v>
      </c>
      <c r="G698" s="16" t="s">
        <v>2794</v>
      </c>
      <c r="H698" s="16" t="s">
        <v>7983</v>
      </c>
      <c r="I698" s="16" t="s">
        <v>7750</v>
      </c>
      <c r="J698" s="16" t="s">
        <v>3957</v>
      </c>
      <c r="K698" s="16" t="s">
        <v>4757</v>
      </c>
      <c r="L698" s="16" t="s">
        <v>3330</v>
      </c>
      <c r="M698" s="16" t="s">
        <v>7984</v>
      </c>
      <c r="N698" s="56" t="s">
        <v>7751</v>
      </c>
    </row>
    <row r="699" spans="1:14">
      <c r="A699" s="13" t="s">
        <v>7985</v>
      </c>
      <c r="B699" s="16" t="s">
        <v>7986</v>
      </c>
      <c r="C699" s="55">
        <v>3.21E-4</v>
      </c>
      <c r="D699" s="16" t="s">
        <v>2093</v>
      </c>
      <c r="E699" s="16" t="s">
        <v>3111</v>
      </c>
      <c r="F699" s="16" t="s">
        <v>7987</v>
      </c>
      <c r="G699" s="16" t="s">
        <v>2846</v>
      </c>
      <c r="H699" s="16" t="s">
        <v>5297</v>
      </c>
      <c r="I699" s="16" t="s">
        <v>5131</v>
      </c>
      <c r="J699" s="16" t="s">
        <v>7988</v>
      </c>
      <c r="K699" s="16" t="s">
        <v>7989</v>
      </c>
      <c r="L699" s="16" t="s">
        <v>7990</v>
      </c>
      <c r="M699" s="16" t="s">
        <v>7991</v>
      </c>
      <c r="N699" s="56" t="s">
        <v>7992</v>
      </c>
    </row>
    <row r="700" spans="1:14">
      <c r="A700" s="13" t="s">
        <v>7993</v>
      </c>
      <c r="B700" s="16" t="s">
        <v>7994</v>
      </c>
      <c r="C700" s="55">
        <v>3.2200000000000002E-4</v>
      </c>
      <c r="D700" s="16" t="s">
        <v>2093</v>
      </c>
      <c r="E700" s="16" t="s">
        <v>7995</v>
      </c>
      <c r="F700" s="16" t="s">
        <v>6264</v>
      </c>
      <c r="G700" s="16" t="s">
        <v>3514</v>
      </c>
      <c r="H700" s="16" t="s">
        <v>7996</v>
      </c>
      <c r="I700" s="16" t="s">
        <v>7997</v>
      </c>
      <c r="J700" s="16" t="s">
        <v>7998</v>
      </c>
      <c r="K700" s="16" t="s">
        <v>2815</v>
      </c>
      <c r="L700" s="16" t="s">
        <v>7999</v>
      </c>
      <c r="M700" s="16" t="s">
        <v>4027</v>
      </c>
      <c r="N700" s="56" t="s">
        <v>8000</v>
      </c>
    </row>
    <row r="701" spans="1:14">
      <c r="A701" s="13" t="s">
        <v>8001</v>
      </c>
      <c r="B701" s="16" t="s">
        <v>8002</v>
      </c>
      <c r="C701" s="55">
        <v>3.2299999999999999E-4</v>
      </c>
      <c r="D701" s="16" t="s">
        <v>2093</v>
      </c>
      <c r="E701" s="16" t="s">
        <v>8003</v>
      </c>
      <c r="F701" s="16" t="s">
        <v>8004</v>
      </c>
      <c r="G701" s="16" t="s">
        <v>3044</v>
      </c>
      <c r="H701" s="16" t="s">
        <v>5734</v>
      </c>
      <c r="I701" s="16" t="s">
        <v>4179</v>
      </c>
      <c r="J701" s="16" t="s">
        <v>8005</v>
      </c>
      <c r="K701" s="16" t="s">
        <v>3103</v>
      </c>
      <c r="L701" s="16" t="s">
        <v>7883</v>
      </c>
      <c r="M701" s="16" t="s">
        <v>8006</v>
      </c>
      <c r="N701" s="56" t="s">
        <v>3677</v>
      </c>
    </row>
    <row r="702" spans="1:14">
      <c r="A702" s="13" t="s">
        <v>8007</v>
      </c>
      <c r="B702" s="16" t="s">
        <v>8008</v>
      </c>
      <c r="C702" s="55">
        <v>3.3E-4</v>
      </c>
      <c r="D702" s="16" t="s">
        <v>2093</v>
      </c>
      <c r="E702" s="16" t="s">
        <v>8009</v>
      </c>
      <c r="F702" s="16" t="s">
        <v>3082</v>
      </c>
      <c r="G702" s="16" t="s">
        <v>5482</v>
      </c>
      <c r="H702" s="16" t="s">
        <v>8010</v>
      </c>
      <c r="I702" s="16" t="s">
        <v>8011</v>
      </c>
      <c r="J702" s="16" t="s">
        <v>6456</v>
      </c>
      <c r="K702" s="16" t="s">
        <v>8012</v>
      </c>
      <c r="L702" s="16" t="s">
        <v>7059</v>
      </c>
      <c r="M702" s="16" t="s">
        <v>5383</v>
      </c>
      <c r="N702" s="56" t="s">
        <v>8013</v>
      </c>
    </row>
    <row r="703" spans="1:14">
      <c r="A703" s="13" t="s">
        <v>8014</v>
      </c>
      <c r="B703" s="16" t="s">
        <v>8015</v>
      </c>
      <c r="C703" s="55">
        <v>3.3300000000000002E-4</v>
      </c>
      <c r="D703" s="16" t="s">
        <v>2093</v>
      </c>
      <c r="E703" s="16" t="s">
        <v>8016</v>
      </c>
      <c r="F703" s="16" t="s">
        <v>8017</v>
      </c>
      <c r="G703" s="16" t="s">
        <v>8018</v>
      </c>
      <c r="H703" s="16" t="s">
        <v>4360</v>
      </c>
      <c r="I703" s="16" t="s">
        <v>3274</v>
      </c>
      <c r="J703" s="16" t="s">
        <v>8019</v>
      </c>
      <c r="K703" s="16" t="s">
        <v>8020</v>
      </c>
      <c r="L703" s="16" t="s">
        <v>8021</v>
      </c>
      <c r="M703" s="16" t="s">
        <v>8022</v>
      </c>
      <c r="N703" s="56" t="s">
        <v>5188</v>
      </c>
    </row>
    <row r="704" spans="1:14">
      <c r="A704" s="13" t="s">
        <v>8023</v>
      </c>
      <c r="B704" s="16" t="s">
        <v>8024</v>
      </c>
      <c r="C704" s="55">
        <v>3.3599999999999998E-4</v>
      </c>
      <c r="D704" s="16" t="s">
        <v>2093</v>
      </c>
      <c r="E704" s="16" t="s">
        <v>8025</v>
      </c>
      <c r="F704" s="16" t="s">
        <v>8026</v>
      </c>
      <c r="G704" s="16" t="s">
        <v>8027</v>
      </c>
      <c r="H704" s="16" t="s">
        <v>8028</v>
      </c>
      <c r="I704" s="16" t="s">
        <v>7397</v>
      </c>
      <c r="J704" s="16" t="s">
        <v>3985</v>
      </c>
      <c r="K704" s="16" t="s">
        <v>3440</v>
      </c>
      <c r="L704" s="16" t="s">
        <v>8029</v>
      </c>
      <c r="M704" s="16" t="s">
        <v>4144</v>
      </c>
      <c r="N704" s="56" t="s">
        <v>7000</v>
      </c>
    </row>
    <row r="705" spans="1:14">
      <c r="A705" s="13" t="s">
        <v>8030</v>
      </c>
      <c r="B705" s="16" t="s">
        <v>8031</v>
      </c>
      <c r="C705" s="55">
        <v>3.3799999999999998E-4</v>
      </c>
      <c r="D705" s="16" t="s">
        <v>2093</v>
      </c>
      <c r="E705" s="16" t="s">
        <v>8032</v>
      </c>
      <c r="F705" s="16" t="s">
        <v>8033</v>
      </c>
      <c r="G705" s="16" t="s">
        <v>5517</v>
      </c>
      <c r="H705" s="16" t="s">
        <v>6585</v>
      </c>
      <c r="I705" s="16" t="s">
        <v>8034</v>
      </c>
      <c r="J705" s="16" t="s">
        <v>3236</v>
      </c>
      <c r="K705" s="16" t="s">
        <v>8035</v>
      </c>
      <c r="L705" s="16" t="s">
        <v>2236</v>
      </c>
      <c r="M705" s="16" t="s">
        <v>8036</v>
      </c>
      <c r="N705" s="56" t="s">
        <v>6765</v>
      </c>
    </row>
    <row r="706" spans="1:14">
      <c r="A706" s="13" t="s">
        <v>8037</v>
      </c>
      <c r="B706" s="16" t="s">
        <v>8038</v>
      </c>
      <c r="C706" s="55">
        <v>3.3799999999999998E-4</v>
      </c>
      <c r="D706" s="16" t="s">
        <v>2093</v>
      </c>
      <c r="E706" s="16" t="s">
        <v>3082</v>
      </c>
      <c r="F706" s="16" t="s">
        <v>6093</v>
      </c>
      <c r="G706" s="16" t="s">
        <v>7172</v>
      </c>
      <c r="H706" s="16" t="s">
        <v>8039</v>
      </c>
      <c r="I706" s="16" t="s">
        <v>8040</v>
      </c>
      <c r="J706" s="16" t="s">
        <v>4881</v>
      </c>
      <c r="K706" s="16" t="s">
        <v>8041</v>
      </c>
      <c r="L706" s="16" t="s">
        <v>8042</v>
      </c>
      <c r="M706" s="16" t="s">
        <v>8043</v>
      </c>
      <c r="N706" s="56" t="s">
        <v>8044</v>
      </c>
    </row>
    <row r="707" spans="1:14">
      <c r="A707" s="13" t="s">
        <v>8045</v>
      </c>
      <c r="B707" s="16" t="s">
        <v>8046</v>
      </c>
      <c r="C707" s="55">
        <v>3.39E-4</v>
      </c>
      <c r="D707" s="16" t="s">
        <v>2093</v>
      </c>
      <c r="E707" s="16" t="s">
        <v>8047</v>
      </c>
      <c r="F707" s="16" t="s">
        <v>8048</v>
      </c>
      <c r="G707" s="16" t="s">
        <v>4508</v>
      </c>
      <c r="H707" s="16" t="s">
        <v>8049</v>
      </c>
      <c r="I707" s="16" t="s">
        <v>8050</v>
      </c>
      <c r="J707" s="16" t="s">
        <v>7711</v>
      </c>
      <c r="K707" s="16" t="s">
        <v>3800</v>
      </c>
      <c r="L707" s="16" t="s">
        <v>8051</v>
      </c>
      <c r="M707" s="16" t="s">
        <v>8052</v>
      </c>
      <c r="N707" s="56" t="s">
        <v>8053</v>
      </c>
    </row>
    <row r="708" spans="1:14">
      <c r="A708" s="13" t="s">
        <v>8063</v>
      </c>
      <c r="B708" s="16" t="s">
        <v>8064</v>
      </c>
      <c r="C708" s="55">
        <v>3.4000000000000002E-4</v>
      </c>
      <c r="D708" s="16" t="s">
        <v>2093</v>
      </c>
      <c r="E708" s="16" t="s">
        <v>8065</v>
      </c>
      <c r="F708" s="16" t="s">
        <v>5493</v>
      </c>
      <c r="G708" s="16" t="s">
        <v>4244</v>
      </c>
      <c r="H708" s="16" t="s">
        <v>6148</v>
      </c>
      <c r="I708" s="16" t="s">
        <v>2535</v>
      </c>
      <c r="J708" s="16" t="s">
        <v>8066</v>
      </c>
      <c r="K708" s="16" t="s">
        <v>8067</v>
      </c>
      <c r="L708" s="16" t="s">
        <v>8068</v>
      </c>
      <c r="M708" s="16" t="s">
        <v>3216</v>
      </c>
      <c r="N708" s="56" t="s">
        <v>8069</v>
      </c>
    </row>
    <row r="709" spans="1:14">
      <c r="A709" s="13" t="s">
        <v>8059</v>
      </c>
      <c r="B709" s="16" t="s">
        <v>8060</v>
      </c>
      <c r="C709" s="55">
        <v>3.4000000000000002E-4</v>
      </c>
      <c r="D709" s="16" t="s">
        <v>2093</v>
      </c>
      <c r="E709" s="16" t="s">
        <v>6109</v>
      </c>
      <c r="F709" s="16" t="s">
        <v>6476</v>
      </c>
      <c r="G709" s="16" t="s">
        <v>2455</v>
      </c>
      <c r="H709" s="16" t="s">
        <v>3008</v>
      </c>
      <c r="I709" s="16" t="s">
        <v>3234</v>
      </c>
      <c r="J709" s="16" t="s">
        <v>3914</v>
      </c>
      <c r="K709" s="16" t="s">
        <v>2784</v>
      </c>
      <c r="L709" s="16" t="s">
        <v>8061</v>
      </c>
      <c r="M709" s="16" t="s">
        <v>2522</v>
      </c>
      <c r="N709" s="56" t="s">
        <v>8062</v>
      </c>
    </row>
    <row r="710" spans="1:14">
      <c r="A710" s="13" t="s">
        <v>8054</v>
      </c>
      <c r="B710" s="16" t="s">
        <v>8055</v>
      </c>
      <c r="C710" s="55">
        <v>3.4000000000000002E-4</v>
      </c>
      <c r="D710" s="16" t="s">
        <v>2093</v>
      </c>
      <c r="E710" s="16" t="s">
        <v>2344</v>
      </c>
      <c r="F710" s="16" t="s">
        <v>2288</v>
      </c>
      <c r="G710" s="16" t="s">
        <v>2266</v>
      </c>
      <c r="H710" s="16" t="s">
        <v>8056</v>
      </c>
      <c r="I710" s="16" t="s">
        <v>3675</v>
      </c>
      <c r="J710" s="16" t="s">
        <v>8057</v>
      </c>
      <c r="K710" s="16" t="s">
        <v>3680</v>
      </c>
      <c r="L710" s="16" t="s">
        <v>8058</v>
      </c>
      <c r="M710" s="16" t="s">
        <v>5876</v>
      </c>
      <c r="N710" s="56" t="s">
        <v>7460</v>
      </c>
    </row>
    <row r="711" spans="1:14">
      <c r="A711" s="13" t="s">
        <v>8070</v>
      </c>
      <c r="B711" s="16" t="s">
        <v>8071</v>
      </c>
      <c r="C711" s="55">
        <v>3.4099999999999999E-4</v>
      </c>
      <c r="D711" s="16" t="s">
        <v>2093</v>
      </c>
      <c r="E711" s="16" t="s">
        <v>3260</v>
      </c>
      <c r="F711" s="16" t="s">
        <v>8072</v>
      </c>
      <c r="G711" s="16" t="s">
        <v>8073</v>
      </c>
      <c r="H711" s="16" t="s">
        <v>3421</v>
      </c>
      <c r="I711" s="16" t="s">
        <v>6027</v>
      </c>
      <c r="J711" s="16" t="s">
        <v>7646</v>
      </c>
      <c r="K711" s="16" t="s">
        <v>4293</v>
      </c>
      <c r="L711" s="16" t="s">
        <v>3265</v>
      </c>
      <c r="M711" s="16" t="s">
        <v>2444</v>
      </c>
      <c r="N711" s="56" t="s">
        <v>6569</v>
      </c>
    </row>
    <row r="712" spans="1:14">
      <c r="A712" s="13" t="s">
        <v>8074</v>
      </c>
      <c r="B712" s="16" t="s">
        <v>8075</v>
      </c>
      <c r="C712" s="55">
        <v>3.4299999999999999E-4</v>
      </c>
      <c r="D712" s="16" t="s">
        <v>2093</v>
      </c>
      <c r="E712" s="16" t="s">
        <v>8076</v>
      </c>
      <c r="F712" s="16" t="s">
        <v>8077</v>
      </c>
      <c r="G712" s="16" t="s">
        <v>8078</v>
      </c>
      <c r="H712" s="16" t="s">
        <v>5742</v>
      </c>
      <c r="I712" s="16" t="s">
        <v>8079</v>
      </c>
      <c r="J712" s="16" t="s">
        <v>3495</v>
      </c>
      <c r="K712" s="16" t="s">
        <v>4891</v>
      </c>
      <c r="L712" s="16" t="s">
        <v>8080</v>
      </c>
      <c r="M712" s="16" t="s">
        <v>2724</v>
      </c>
      <c r="N712" s="56" t="s">
        <v>8081</v>
      </c>
    </row>
    <row r="713" spans="1:14">
      <c r="A713" s="13" t="s">
        <v>8082</v>
      </c>
      <c r="B713" s="16" t="s">
        <v>8083</v>
      </c>
      <c r="C713" s="55">
        <v>3.4299999999999999E-4</v>
      </c>
      <c r="D713" s="16" t="s">
        <v>2093</v>
      </c>
      <c r="E713" s="16" t="s">
        <v>8084</v>
      </c>
      <c r="F713" s="16" t="s">
        <v>2929</v>
      </c>
      <c r="G713" s="16" t="s">
        <v>5720</v>
      </c>
      <c r="H713" s="16" t="s">
        <v>8085</v>
      </c>
      <c r="I713" s="16" t="s">
        <v>5083</v>
      </c>
      <c r="J713" s="16" t="s">
        <v>5831</v>
      </c>
      <c r="K713" s="16" t="s">
        <v>8086</v>
      </c>
      <c r="L713" s="16" t="s">
        <v>8087</v>
      </c>
      <c r="M713" s="16" t="s">
        <v>8088</v>
      </c>
      <c r="N713" s="56" t="s">
        <v>8089</v>
      </c>
    </row>
    <row r="714" spans="1:14">
      <c r="A714" s="13" t="s">
        <v>8090</v>
      </c>
      <c r="B714" s="16" t="s">
        <v>8091</v>
      </c>
      <c r="C714" s="55">
        <v>3.48E-4</v>
      </c>
      <c r="D714" s="16" t="s">
        <v>2093</v>
      </c>
      <c r="E714" s="16" t="s">
        <v>8092</v>
      </c>
      <c r="F714" s="16" t="s">
        <v>5127</v>
      </c>
      <c r="G714" s="16" t="s">
        <v>8093</v>
      </c>
      <c r="H714" s="16" t="s">
        <v>3285</v>
      </c>
      <c r="I714" s="16" t="s">
        <v>8094</v>
      </c>
      <c r="J714" s="16" t="s">
        <v>4315</v>
      </c>
      <c r="K714" s="16" t="s">
        <v>8095</v>
      </c>
      <c r="L714" s="16" t="s">
        <v>8096</v>
      </c>
      <c r="M714" s="16" t="s">
        <v>8081</v>
      </c>
      <c r="N714" s="56" t="s">
        <v>8097</v>
      </c>
    </row>
    <row r="715" spans="1:14">
      <c r="A715" s="13" t="s">
        <v>8098</v>
      </c>
      <c r="B715" s="16" t="s">
        <v>8099</v>
      </c>
      <c r="C715" s="55">
        <v>3.5100000000000002E-4</v>
      </c>
      <c r="D715" s="16" t="s">
        <v>2093</v>
      </c>
      <c r="E715" s="16" t="s">
        <v>8100</v>
      </c>
      <c r="F715" s="16" t="s">
        <v>8101</v>
      </c>
      <c r="G715" s="16" t="s">
        <v>2998</v>
      </c>
      <c r="H715" s="16" t="s">
        <v>8102</v>
      </c>
      <c r="I715" s="16" t="s">
        <v>8103</v>
      </c>
      <c r="J715" s="16" t="s">
        <v>6884</v>
      </c>
      <c r="K715" s="16" t="s">
        <v>8104</v>
      </c>
      <c r="L715" s="16" t="s">
        <v>4460</v>
      </c>
      <c r="M715" s="16" t="s">
        <v>5540</v>
      </c>
      <c r="N715" s="56" t="s">
        <v>8105</v>
      </c>
    </row>
    <row r="716" spans="1:14">
      <c r="A716" s="13" t="s">
        <v>8106</v>
      </c>
      <c r="B716" s="16" t="s">
        <v>8107</v>
      </c>
      <c r="C716" s="55">
        <v>3.5300000000000002E-4</v>
      </c>
      <c r="D716" s="16" t="s">
        <v>2093</v>
      </c>
      <c r="E716" s="16" t="s">
        <v>3124</v>
      </c>
      <c r="F716" s="16" t="s">
        <v>8108</v>
      </c>
      <c r="G716" s="16" t="s">
        <v>8109</v>
      </c>
      <c r="H716" s="16" t="s">
        <v>3152</v>
      </c>
      <c r="I716" s="16" t="s">
        <v>3716</v>
      </c>
      <c r="J716" s="16" t="s">
        <v>3528</v>
      </c>
      <c r="K716" s="16" t="s">
        <v>6408</v>
      </c>
      <c r="L716" s="16" t="s">
        <v>8110</v>
      </c>
      <c r="M716" s="16" t="s">
        <v>8111</v>
      </c>
      <c r="N716" s="56" t="s">
        <v>6280</v>
      </c>
    </row>
    <row r="717" spans="1:14">
      <c r="A717" s="13" t="s">
        <v>8112</v>
      </c>
      <c r="B717" s="16" t="s">
        <v>8113</v>
      </c>
      <c r="C717" s="55">
        <v>3.5799999999999997E-4</v>
      </c>
      <c r="D717" s="16" t="s">
        <v>2093</v>
      </c>
      <c r="E717" s="16" t="s">
        <v>8114</v>
      </c>
      <c r="F717" s="16" t="s">
        <v>3107</v>
      </c>
      <c r="G717" s="16" t="s">
        <v>6518</v>
      </c>
      <c r="H717" s="16" t="s">
        <v>8115</v>
      </c>
      <c r="I717" s="16" t="s">
        <v>8116</v>
      </c>
      <c r="J717" s="16" t="s">
        <v>2549</v>
      </c>
      <c r="K717" s="16" t="s">
        <v>8117</v>
      </c>
      <c r="L717" s="16" t="s">
        <v>8118</v>
      </c>
      <c r="M717" s="16" t="s">
        <v>8119</v>
      </c>
      <c r="N717" s="56" t="s">
        <v>8120</v>
      </c>
    </row>
    <row r="718" spans="1:14">
      <c r="A718" s="13" t="s">
        <v>8121</v>
      </c>
      <c r="B718" s="16" t="s">
        <v>8122</v>
      </c>
      <c r="C718" s="55">
        <v>3.59E-4</v>
      </c>
      <c r="D718" s="16" t="s">
        <v>2093</v>
      </c>
      <c r="E718" s="16" t="s">
        <v>8123</v>
      </c>
      <c r="F718" s="16" t="s">
        <v>8124</v>
      </c>
      <c r="G718" s="16" t="s">
        <v>8125</v>
      </c>
      <c r="H718" s="16" t="s">
        <v>8126</v>
      </c>
      <c r="I718" s="16" t="s">
        <v>8127</v>
      </c>
      <c r="J718" s="16" t="s">
        <v>8128</v>
      </c>
      <c r="K718" s="16" t="s">
        <v>8129</v>
      </c>
      <c r="L718" s="16" t="s">
        <v>8130</v>
      </c>
      <c r="M718" s="16" t="s">
        <v>8131</v>
      </c>
      <c r="N718" s="56" t="s">
        <v>5035</v>
      </c>
    </row>
    <row r="719" spans="1:14">
      <c r="A719" s="13" t="s">
        <v>8132</v>
      </c>
      <c r="B719" s="16" t="s">
        <v>8133</v>
      </c>
      <c r="C719" s="55">
        <v>3.6099999999999999E-4</v>
      </c>
      <c r="D719" s="16" t="s">
        <v>2093</v>
      </c>
      <c r="E719" s="16" t="s">
        <v>8134</v>
      </c>
      <c r="F719" s="16" t="s">
        <v>8135</v>
      </c>
      <c r="G719" s="16" t="s">
        <v>3152</v>
      </c>
      <c r="H719" s="16" t="s">
        <v>8136</v>
      </c>
      <c r="I719" s="16" t="s">
        <v>6356</v>
      </c>
      <c r="J719" s="16" t="s">
        <v>2596</v>
      </c>
      <c r="K719" s="16" t="s">
        <v>3342</v>
      </c>
      <c r="L719" s="16" t="s">
        <v>4981</v>
      </c>
      <c r="M719" s="16" t="s">
        <v>3213</v>
      </c>
      <c r="N719" s="56" t="s">
        <v>5120</v>
      </c>
    </row>
    <row r="720" spans="1:14">
      <c r="A720" s="13" t="s">
        <v>8137</v>
      </c>
      <c r="B720" s="16" t="s">
        <v>8138</v>
      </c>
      <c r="C720" s="55">
        <v>3.6200000000000002E-4</v>
      </c>
      <c r="D720" s="16" t="s">
        <v>2093</v>
      </c>
      <c r="E720" s="16" t="s">
        <v>8139</v>
      </c>
      <c r="F720" s="16" t="s">
        <v>3016</v>
      </c>
      <c r="G720" s="16" t="s">
        <v>3390</v>
      </c>
      <c r="H720" s="16" t="s">
        <v>5378</v>
      </c>
      <c r="I720" s="16" t="s">
        <v>6763</v>
      </c>
      <c r="J720" s="16" t="s">
        <v>8140</v>
      </c>
      <c r="K720" s="16" t="s">
        <v>8141</v>
      </c>
      <c r="L720" s="16" t="s">
        <v>8142</v>
      </c>
      <c r="M720" s="16" t="s">
        <v>8143</v>
      </c>
      <c r="N720" s="56" t="s">
        <v>5131</v>
      </c>
    </row>
    <row r="721" spans="1:14">
      <c r="A721" s="13" t="s">
        <v>8144</v>
      </c>
      <c r="B721" s="16" t="s">
        <v>8145</v>
      </c>
      <c r="C721" s="55">
        <v>3.6200000000000002E-4</v>
      </c>
      <c r="D721" s="16" t="s">
        <v>2093</v>
      </c>
      <c r="E721" s="16" t="s">
        <v>8146</v>
      </c>
      <c r="F721" s="16" t="s">
        <v>2127</v>
      </c>
      <c r="G721" s="16" t="s">
        <v>4569</v>
      </c>
      <c r="H721" s="16" t="s">
        <v>8147</v>
      </c>
      <c r="I721" s="16" t="s">
        <v>2486</v>
      </c>
      <c r="J721" s="16" t="s">
        <v>2718</v>
      </c>
      <c r="K721" s="16" t="s">
        <v>2145</v>
      </c>
      <c r="L721" s="16" t="s">
        <v>8148</v>
      </c>
      <c r="M721" s="16" t="s">
        <v>8149</v>
      </c>
      <c r="N721" s="56" t="s">
        <v>8150</v>
      </c>
    </row>
    <row r="722" spans="1:14">
      <c r="A722" s="13" t="s">
        <v>8160</v>
      </c>
      <c r="B722" s="16" t="s">
        <v>8161</v>
      </c>
      <c r="C722" s="55">
        <v>3.7800000000000003E-4</v>
      </c>
      <c r="D722" s="16" t="s">
        <v>2093</v>
      </c>
      <c r="E722" s="16" t="s">
        <v>8162</v>
      </c>
      <c r="F722" s="16" t="s">
        <v>3142</v>
      </c>
      <c r="G722" s="16" t="s">
        <v>4092</v>
      </c>
      <c r="H722" s="16" t="s">
        <v>2534</v>
      </c>
      <c r="I722" s="16" t="s">
        <v>8163</v>
      </c>
      <c r="J722" s="16" t="s">
        <v>8164</v>
      </c>
      <c r="K722" s="16" t="s">
        <v>4646</v>
      </c>
      <c r="L722" s="16" t="s">
        <v>8165</v>
      </c>
      <c r="M722" s="16" t="s">
        <v>8166</v>
      </c>
      <c r="N722" s="56" t="s">
        <v>2968</v>
      </c>
    </row>
    <row r="723" spans="1:14">
      <c r="A723" s="13" t="s">
        <v>8167</v>
      </c>
      <c r="B723" s="16" t="s">
        <v>8168</v>
      </c>
      <c r="C723" s="55">
        <v>3.7800000000000003E-4</v>
      </c>
      <c r="D723" s="16" t="s">
        <v>2093</v>
      </c>
      <c r="E723" s="16" t="s">
        <v>8169</v>
      </c>
      <c r="F723" s="16" t="s">
        <v>8170</v>
      </c>
      <c r="G723" s="16" t="s">
        <v>8171</v>
      </c>
      <c r="H723" s="16" t="s">
        <v>8172</v>
      </c>
      <c r="I723" s="16" t="s">
        <v>8173</v>
      </c>
      <c r="J723" s="16" t="s">
        <v>8174</v>
      </c>
      <c r="K723" s="16" t="s">
        <v>6385</v>
      </c>
      <c r="L723" s="16" t="s">
        <v>5968</v>
      </c>
      <c r="M723" s="16" t="s">
        <v>3055</v>
      </c>
      <c r="N723" s="56" t="s">
        <v>4812</v>
      </c>
    </row>
    <row r="724" spans="1:14">
      <c r="A724" s="13" t="s">
        <v>8151</v>
      </c>
      <c r="B724" s="16" t="s">
        <v>8152</v>
      </c>
      <c r="C724" s="55">
        <v>3.7800000000000003E-4</v>
      </c>
      <c r="D724" s="16" t="s">
        <v>2093</v>
      </c>
      <c r="E724" s="16" t="s">
        <v>8153</v>
      </c>
      <c r="F724" s="16" t="s">
        <v>8154</v>
      </c>
      <c r="G724" s="16" t="s">
        <v>6849</v>
      </c>
      <c r="H724" s="16" t="s">
        <v>8155</v>
      </c>
      <c r="I724" s="16" t="s">
        <v>2365</v>
      </c>
      <c r="J724" s="16" t="s">
        <v>8156</v>
      </c>
      <c r="K724" s="16" t="s">
        <v>8157</v>
      </c>
      <c r="L724" s="16" t="s">
        <v>3072</v>
      </c>
      <c r="M724" s="16" t="s">
        <v>8158</v>
      </c>
      <c r="N724" s="56" t="s">
        <v>8159</v>
      </c>
    </row>
    <row r="725" spans="1:14">
      <c r="A725" s="13" t="s">
        <v>8175</v>
      </c>
      <c r="B725" s="16" t="s">
        <v>8176</v>
      </c>
      <c r="C725" s="55">
        <v>3.8299999999999999E-4</v>
      </c>
      <c r="D725" s="16" t="s">
        <v>2093</v>
      </c>
      <c r="E725" s="16" t="s">
        <v>2872</v>
      </c>
      <c r="F725" s="16" t="s">
        <v>8177</v>
      </c>
      <c r="G725" s="16" t="s">
        <v>8178</v>
      </c>
      <c r="H725" s="16" t="s">
        <v>4473</v>
      </c>
      <c r="I725" s="16" t="s">
        <v>3666</v>
      </c>
      <c r="J725" s="16" t="s">
        <v>4431</v>
      </c>
      <c r="K725" s="16" t="s">
        <v>8179</v>
      </c>
      <c r="L725" s="16" t="s">
        <v>7582</v>
      </c>
      <c r="M725" s="16" t="s">
        <v>8180</v>
      </c>
      <c r="N725" s="56" t="s">
        <v>4604</v>
      </c>
    </row>
    <row r="726" spans="1:14">
      <c r="A726" s="13" t="s">
        <v>8181</v>
      </c>
      <c r="B726" s="16" t="s">
        <v>8182</v>
      </c>
      <c r="C726" s="55">
        <v>3.8400000000000001E-4</v>
      </c>
      <c r="D726" s="16" t="s">
        <v>2093</v>
      </c>
      <c r="E726" s="16" t="s">
        <v>4078</v>
      </c>
      <c r="F726" s="16" t="s">
        <v>8183</v>
      </c>
      <c r="G726" s="16" t="s">
        <v>2647</v>
      </c>
      <c r="H726" s="16" t="s">
        <v>8184</v>
      </c>
      <c r="I726" s="16" t="s">
        <v>2779</v>
      </c>
      <c r="J726" s="16" t="s">
        <v>5106</v>
      </c>
      <c r="K726" s="16" t="s">
        <v>3514</v>
      </c>
      <c r="L726" s="16" t="s">
        <v>3914</v>
      </c>
      <c r="M726" s="16" t="s">
        <v>2316</v>
      </c>
      <c r="N726" s="56" t="s">
        <v>5314</v>
      </c>
    </row>
    <row r="727" spans="1:14">
      <c r="A727" s="13" t="s">
        <v>8185</v>
      </c>
      <c r="B727" s="16" t="s">
        <v>8186</v>
      </c>
      <c r="C727" s="55">
        <v>3.97E-4</v>
      </c>
      <c r="D727" s="16" t="s">
        <v>2093</v>
      </c>
      <c r="E727" s="16" t="s">
        <v>8187</v>
      </c>
      <c r="F727" s="16" t="s">
        <v>8188</v>
      </c>
      <c r="G727" s="16" t="s">
        <v>8189</v>
      </c>
      <c r="H727" s="16" t="s">
        <v>8190</v>
      </c>
      <c r="I727" s="16" t="s">
        <v>8191</v>
      </c>
      <c r="J727" s="16" t="s">
        <v>8192</v>
      </c>
      <c r="K727" s="16" t="s">
        <v>8193</v>
      </c>
      <c r="L727" s="16" t="s">
        <v>8194</v>
      </c>
      <c r="M727" s="16" t="s">
        <v>8195</v>
      </c>
      <c r="N727" s="56" t="s">
        <v>8196</v>
      </c>
    </row>
    <row r="728" spans="1:14">
      <c r="A728" s="13" t="s">
        <v>8197</v>
      </c>
      <c r="B728" s="16" t="s">
        <v>8198</v>
      </c>
      <c r="C728" s="55">
        <v>3.9800000000000002E-4</v>
      </c>
      <c r="D728" s="16" t="s">
        <v>2093</v>
      </c>
      <c r="E728" s="16" t="s">
        <v>7501</v>
      </c>
      <c r="F728" s="16" t="s">
        <v>8199</v>
      </c>
      <c r="G728" s="16" t="s">
        <v>8200</v>
      </c>
      <c r="H728" s="16" t="s">
        <v>8201</v>
      </c>
      <c r="I728" s="16" t="s">
        <v>7276</v>
      </c>
      <c r="J728" s="16" t="s">
        <v>8202</v>
      </c>
      <c r="K728" s="16" t="s">
        <v>8203</v>
      </c>
      <c r="L728" s="16" t="s">
        <v>8204</v>
      </c>
      <c r="M728" s="16" t="s">
        <v>7388</v>
      </c>
      <c r="N728" s="56" t="s">
        <v>8205</v>
      </c>
    </row>
    <row r="729" spans="1:14">
      <c r="A729" s="13" t="s">
        <v>8206</v>
      </c>
      <c r="B729" s="16" t="s">
        <v>8207</v>
      </c>
      <c r="C729" s="55">
        <v>4.0200000000000001E-4</v>
      </c>
      <c r="D729" s="16" t="s">
        <v>2093</v>
      </c>
      <c r="E729" s="16" t="s">
        <v>8208</v>
      </c>
      <c r="F729" s="16" t="s">
        <v>3921</v>
      </c>
      <c r="G729" s="16" t="s">
        <v>6080</v>
      </c>
      <c r="H729" s="16" t="s">
        <v>8209</v>
      </c>
      <c r="I729" s="16" t="s">
        <v>3108</v>
      </c>
      <c r="J729" s="16" t="s">
        <v>5765</v>
      </c>
      <c r="K729" s="16" t="s">
        <v>2761</v>
      </c>
      <c r="L729" s="16" t="s">
        <v>5471</v>
      </c>
      <c r="M729" s="16" t="s">
        <v>3020</v>
      </c>
      <c r="N729" s="56" t="s">
        <v>8210</v>
      </c>
    </row>
    <row r="730" spans="1:14">
      <c r="A730" s="13" t="s">
        <v>8219</v>
      </c>
      <c r="B730" s="16" t="s">
        <v>8220</v>
      </c>
      <c r="C730" s="55">
        <v>4.0299999999999998E-4</v>
      </c>
      <c r="D730" s="16" t="s">
        <v>2093</v>
      </c>
      <c r="E730" s="16" t="s">
        <v>8221</v>
      </c>
      <c r="F730" s="16" t="s">
        <v>5842</v>
      </c>
      <c r="G730" s="16" t="s">
        <v>8222</v>
      </c>
      <c r="H730" s="16" t="s">
        <v>5846</v>
      </c>
      <c r="I730" s="16" t="s">
        <v>8223</v>
      </c>
      <c r="J730" s="16" t="s">
        <v>8224</v>
      </c>
      <c r="K730" s="16" t="s">
        <v>8225</v>
      </c>
      <c r="L730" s="16" t="s">
        <v>8226</v>
      </c>
      <c r="M730" s="16" t="s">
        <v>8227</v>
      </c>
      <c r="N730" s="56" t="s">
        <v>8228</v>
      </c>
    </row>
    <row r="731" spans="1:14">
      <c r="A731" s="13" t="s">
        <v>8211</v>
      </c>
      <c r="B731" s="16" t="s">
        <v>8212</v>
      </c>
      <c r="C731" s="55">
        <v>4.0299999999999998E-4</v>
      </c>
      <c r="D731" s="16" t="s">
        <v>2093</v>
      </c>
      <c r="E731" s="16" t="s">
        <v>7871</v>
      </c>
      <c r="F731" s="16" t="s">
        <v>8213</v>
      </c>
      <c r="G731" s="16" t="s">
        <v>2140</v>
      </c>
      <c r="H731" s="16" t="s">
        <v>8214</v>
      </c>
      <c r="I731" s="16" t="s">
        <v>8215</v>
      </c>
      <c r="J731" s="16" t="s">
        <v>8216</v>
      </c>
      <c r="K731" s="16" t="s">
        <v>8217</v>
      </c>
      <c r="L731" s="16" t="s">
        <v>8218</v>
      </c>
      <c r="M731" s="16" t="s">
        <v>3956</v>
      </c>
      <c r="N731" s="56" t="s">
        <v>4169</v>
      </c>
    </row>
    <row r="732" spans="1:14">
      <c r="A732" s="13" t="s">
        <v>8229</v>
      </c>
      <c r="B732" s="16" t="s">
        <v>8230</v>
      </c>
      <c r="C732" s="55">
        <v>4.06E-4</v>
      </c>
      <c r="D732" s="16" t="s">
        <v>2093</v>
      </c>
      <c r="E732" s="16" t="s">
        <v>8231</v>
      </c>
      <c r="F732" s="16" t="s">
        <v>2905</v>
      </c>
      <c r="G732" s="16" t="s">
        <v>8232</v>
      </c>
      <c r="H732" s="16" t="s">
        <v>8233</v>
      </c>
      <c r="I732" s="16" t="s">
        <v>8234</v>
      </c>
      <c r="J732" s="16" t="s">
        <v>8235</v>
      </c>
      <c r="K732" s="16" t="s">
        <v>3537</v>
      </c>
      <c r="L732" s="16" t="s">
        <v>5351</v>
      </c>
      <c r="M732" s="16" t="s">
        <v>5156</v>
      </c>
      <c r="N732" s="56" t="s">
        <v>5274</v>
      </c>
    </row>
    <row r="733" spans="1:14">
      <c r="A733" s="13" t="s">
        <v>8236</v>
      </c>
      <c r="B733" s="16" t="s">
        <v>8237</v>
      </c>
      <c r="C733" s="55">
        <v>4.1100000000000002E-4</v>
      </c>
      <c r="D733" s="16" t="s">
        <v>2093</v>
      </c>
      <c r="E733" s="16" t="s">
        <v>5682</v>
      </c>
      <c r="F733" s="16" t="s">
        <v>3195</v>
      </c>
      <c r="G733" s="16" t="s">
        <v>8238</v>
      </c>
      <c r="H733" s="16" t="s">
        <v>7723</v>
      </c>
      <c r="I733" s="16" t="s">
        <v>4555</v>
      </c>
      <c r="J733" s="16" t="s">
        <v>2567</v>
      </c>
      <c r="K733" s="16" t="s">
        <v>8239</v>
      </c>
      <c r="L733" s="16" t="s">
        <v>8240</v>
      </c>
      <c r="M733" s="16" t="s">
        <v>8241</v>
      </c>
      <c r="N733" s="56" t="s">
        <v>8242</v>
      </c>
    </row>
    <row r="734" spans="1:14">
      <c r="A734" s="13" t="s">
        <v>8243</v>
      </c>
      <c r="B734" s="16" t="s">
        <v>8243</v>
      </c>
      <c r="C734" s="55">
        <v>4.1300000000000001E-4</v>
      </c>
      <c r="D734" s="16" t="s">
        <v>2093</v>
      </c>
      <c r="E734" s="16" t="s">
        <v>2472</v>
      </c>
      <c r="F734" s="16" t="s">
        <v>2382</v>
      </c>
      <c r="G734" s="16" t="s">
        <v>5025</v>
      </c>
      <c r="H734" s="16" t="s">
        <v>4015</v>
      </c>
      <c r="I734" s="16" t="s">
        <v>5681</v>
      </c>
      <c r="J734" s="16" t="s">
        <v>5554</v>
      </c>
      <c r="K734" s="16" t="s">
        <v>4292</v>
      </c>
      <c r="L734" s="16" t="s">
        <v>2868</v>
      </c>
      <c r="M734" s="16" t="s">
        <v>8244</v>
      </c>
      <c r="N734" s="56" t="s">
        <v>2441</v>
      </c>
    </row>
    <row r="735" spans="1:14">
      <c r="A735" s="13" t="s">
        <v>8245</v>
      </c>
      <c r="B735" s="16" t="s">
        <v>8246</v>
      </c>
      <c r="C735" s="55">
        <v>4.1899999999999999E-4</v>
      </c>
      <c r="D735" s="16" t="s">
        <v>2093</v>
      </c>
      <c r="E735" s="16" t="s">
        <v>8247</v>
      </c>
      <c r="F735" s="16" t="s">
        <v>8248</v>
      </c>
      <c r="G735" s="16" t="s">
        <v>2421</v>
      </c>
      <c r="H735" s="16" t="s">
        <v>8249</v>
      </c>
      <c r="I735" s="16" t="s">
        <v>8250</v>
      </c>
      <c r="J735" s="16" t="s">
        <v>3391</v>
      </c>
      <c r="K735" s="16" t="s">
        <v>5121</v>
      </c>
      <c r="L735" s="16" t="s">
        <v>7338</v>
      </c>
      <c r="M735" s="16" t="s">
        <v>8251</v>
      </c>
      <c r="N735" s="56" t="s">
        <v>6553</v>
      </c>
    </row>
    <row r="736" spans="1:14">
      <c r="A736" s="13" t="s">
        <v>8252</v>
      </c>
      <c r="B736" s="16" t="s">
        <v>8253</v>
      </c>
      <c r="C736" s="55">
        <v>4.2099999999999999E-4</v>
      </c>
      <c r="D736" s="16" t="s">
        <v>2093</v>
      </c>
      <c r="E736" s="16" t="s">
        <v>2389</v>
      </c>
      <c r="F736" s="16" t="s">
        <v>8254</v>
      </c>
      <c r="G736" s="16" t="s">
        <v>2390</v>
      </c>
      <c r="H736" s="16" t="s">
        <v>3141</v>
      </c>
      <c r="I736" s="16" t="s">
        <v>8255</v>
      </c>
      <c r="J736" s="16" t="s">
        <v>8256</v>
      </c>
      <c r="K736" s="16" t="s">
        <v>8257</v>
      </c>
      <c r="L736" s="16" t="s">
        <v>4352</v>
      </c>
      <c r="M736" s="16" t="s">
        <v>8258</v>
      </c>
      <c r="N736" s="56" t="s">
        <v>4357</v>
      </c>
    </row>
    <row r="737" spans="1:14">
      <c r="A737" s="13" t="s">
        <v>8270</v>
      </c>
      <c r="B737" s="16" t="s">
        <v>8271</v>
      </c>
      <c r="C737" s="55">
        <v>4.2200000000000001E-4</v>
      </c>
      <c r="D737" s="16" t="s">
        <v>2093</v>
      </c>
      <c r="E737" s="16" t="s">
        <v>5699</v>
      </c>
      <c r="F737" s="16" t="s">
        <v>2280</v>
      </c>
      <c r="G737" s="16" t="s">
        <v>8272</v>
      </c>
      <c r="H737" s="16" t="s">
        <v>8273</v>
      </c>
      <c r="I737" s="16" t="s">
        <v>8274</v>
      </c>
      <c r="J737" s="16" t="s">
        <v>8275</v>
      </c>
      <c r="K737" s="16" t="s">
        <v>6728</v>
      </c>
      <c r="L737" s="16" t="s">
        <v>8276</v>
      </c>
      <c r="M737" s="16" t="s">
        <v>6122</v>
      </c>
      <c r="N737" s="56" t="s">
        <v>4685</v>
      </c>
    </row>
    <row r="738" spans="1:14">
      <c r="A738" s="13" t="s">
        <v>8277</v>
      </c>
      <c r="B738" s="16" t="s">
        <v>8278</v>
      </c>
      <c r="C738" s="55">
        <v>4.2200000000000001E-4</v>
      </c>
      <c r="D738" s="16" t="s">
        <v>2093</v>
      </c>
      <c r="E738" s="16" t="s">
        <v>8279</v>
      </c>
      <c r="F738" s="16" t="s">
        <v>8280</v>
      </c>
      <c r="G738" s="16" t="s">
        <v>4478</v>
      </c>
      <c r="H738" s="16" t="s">
        <v>8281</v>
      </c>
      <c r="I738" s="16" t="s">
        <v>7193</v>
      </c>
      <c r="J738" s="16" t="s">
        <v>8282</v>
      </c>
      <c r="K738" s="16" t="s">
        <v>8283</v>
      </c>
      <c r="L738" s="16" t="s">
        <v>7460</v>
      </c>
      <c r="M738" s="16" t="s">
        <v>7649</v>
      </c>
      <c r="N738" s="56" t="s">
        <v>7330</v>
      </c>
    </row>
    <row r="739" spans="1:14">
      <c r="A739" s="13" t="s">
        <v>8284</v>
      </c>
      <c r="B739" s="16" t="s">
        <v>8285</v>
      </c>
      <c r="C739" s="55">
        <v>4.2200000000000001E-4</v>
      </c>
      <c r="D739" s="16" t="s">
        <v>2093</v>
      </c>
      <c r="E739" s="16" t="s">
        <v>8286</v>
      </c>
      <c r="F739" s="16" t="s">
        <v>8287</v>
      </c>
      <c r="G739" s="16" t="s">
        <v>5738</v>
      </c>
      <c r="H739" s="16" t="s">
        <v>8288</v>
      </c>
      <c r="I739" s="16" t="s">
        <v>8289</v>
      </c>
      <c r="J739" s="16" t="s">
        <v>8290</v>
      </c>
      <c r="K739" s="16" t="s">
        <v>8291</v>
      </c>
      <c r="L739" s="16" t="s">
        <v>8292</v>
      </c>
      <c r="M739" s="16" t="s">
        <v>8293</v>
      </c>
      <c r="N739" s="56" t="s">
        <v>8294</v>
      </c>
    </row>
    <row r="740" spans="1:14">
      <c r="A740" s="13" t="s">
        <v>8259</v>
      </c>
      <c r="B740" s="16" t="s">
        <v>8260</v>
      </c>
      <c r="C740" s="55">
        <v>4.2200000000000001E-4</v>
      </c>
      <c r="D740" s="16" t="s">
        <v>2093</v>
      </c>
      <c r="E740" s="16" t="s">
        <v>8261</v>
      </c>
      <c r="F740" s="16" t="s">
        <v>7429</v>
      </c>
      <c r="G740" s="16" t="s">
        <v>8262</v>
      </c>
      <c r="H740" s="16" t="s">
        <v>8263</v>
      </c>
      <c r="I740" s="16" t="s">
        <v>8264</v>
      </c>
      <c r="J740" s="16" t="s">
        <v>8265</v>
      </c>
      <c r="K740" s="16" t="s">
        <v>8266</v>
      </c>
      <c r="L740" s="16" t="s">
        <v>8267</v>
      </c>
      <c r="M740" s="16" t="s">
        <v>8268</v>
      </c>
      <c r="N740" s="56" t="s">
        <v>8269</v>
      </c>
    </row>
    <row r="741" spans="1:14">
      <c r="A741" s="13" t="s">
        <v>8295</v>
      </c>
      <c r="B741" s="16" t="s">
        <v>8296</v>
      </c>
      <c r="C741" s="55">
        <v>4.2200000000000001E-4</v>
      </c>
      <c r="D741" s="16" t="s">
        <v>2093</v>
      </c>
      <c r="E741" s="16" t="s">
        <v>8297</v>
      </c>
      <c r="F741" s="16" t="s">
        <v>8298</v>
      </c>
      <c r="G741" s="16" t="s">
        <v>8299</v>
      </c>
      <c r="H741" s="16" t="s">
        <v>8300</v>
      </c>
      <c r="I741" s="16" t="s">
        <v>8301</v>
      </c>
      <c r="J741" s="16" t="s">
        <v>8302</v>
      </c>
      <c r="K741" s="16" t="s">
        <v>8303</v>
      </c>
      <c r="L741" s="16" t="s">
        <v>8304</v>
      </c>
      <c r="M741" s="16" t="s">
        <v>8305</v>
      </c>
      <c r="N741" s="56" t="s">
        <v>8306</v>
      </c>
    </row>
    <row r="742" spans="1:14">
      <c r="A742" s="13" t="s">
        <v>8307</v>
      </c>
      <c r="B742" s="16" t="s">
        <v>8308</v>
      </c>
      <c r="C742" s="55">
        <v>4.2200000000000001E-4</v>
      </c>
      <c r="D742" s="16" t="s">
        <v>2093</v>
      </c>
      <c r="E742" s="16" t="s">
        <v>2097</v>
      </c>
      <c r="F742" s="16" t="s">
        <v>5155</v>
      </c>
      <c r="G742" s="16" t="s">
        <v>8309</v>
      </c>
      <c r="H742" s="16" t="s">
        <v>4879</v>
      </c>
      <c r="I742" s="16" t="s">
        <v>2935</v>
      </c>
      <c r="J742" s="16" t="s">
        <v>8310</v>
      </c>
      <c r="K742" s="16" t="s">
        <v>3961</v>
      </c>
      <c r="L742" s="16" t="s">
        <v>4880</v>
      </c>
      <c r="M742" s="16" t="s">
        <v>8311</v>
      </c>
      <c r="N742" s="56" t="s">
        <v>8312</v>
      </c>
    </row>
    <row r="743" spans="1:14">
      <c r="A743" s="13" t="s">
        <v>8313</v>
      </c>
      <c r="B743" s="16" t="s">
        <v>8314</v>
      </c>
      <c r="C743" s="55">
        <v>4.2400000000000001E-4</v>
      </c>
      <c r="D743" s="16" t="s">
        <v>2093</v>
      </c>
      <c r="E743" s="16" t="s">
        <v>8315</v>
      </c>
      <c r="F743" s="16" t="s">
        <v>8316</v>
      </c>
      <c r="G743" s="16" t="s">
        <v>8317</v>
      </c>
      <c r="H743" s="16" t="s">
        <v>8318</v>
      </c>
      <c r="I743" s="16" t="s">
        <v>6596</v>
      </c>
      <c r="J743" s="16" t="s">
        <v>8319</v>
      </c>
      <c r="K743" s="16" t="s">
        <v>8320</v>
      </c>
      <c r="L743" s="16" t="s">
        <v>4062</v>
      </c>
      <c r="M743" s="16" t="s">
        <v>8321</v>
      </c>
      <c r="N743" s="56" t="s">
        <v>8322</v>
      </c>
    </row>
    <row r="744" spans="1:14">
      <c r="A744" s="13" t="s">
        <v>8323</v>
      </c>
      <c r="B744" s="16" t="s">
        <v>8324</v>
      </c>
      <c r="C744" s="55">
        <v>4.2700000000000002E-4</v>
      </c>
      <c r="D744" s="16" t="s">
        <v>2093</v>
      </c>
      <c r="E744" s="16" t="s">
        <v>8325</v>
      </c>
      <c r="F744" s="16" t="s">
        <v>7533</v>
      </c>
      <c r="G744" s="16" t="s">
        <v>6944</v>
      </c>
      <c r="H744" s="16" t="s">
        <v>6457</v>
      </c>
      <c r="I744" s="16" t="s">
        <v>6429</v>
      </c>
      <c r="J744" s="16" t="s">
        <v>8326</v>
      </c>
      <c r="K744" s="16" t="s">
        <v>6613</v>
      </c>
      <c r="L744" s="16" t="s">
        <v>6537</v>
      </c>
      <c r="M744" s="16" t="s">
        <v>8327</v>
      </c>
      <c r="N744" s="56" t="s">
        <v>8328</v>
      </c>
    </row>
    <row r="745" spans="1:14">
      <c r="A745" s="13" t="s">
        <v>8329</v>
      </c>
      <c r="B745" s="16" t="s">
        <v>8330</v>
      </c>
      <c r="C745" s="55">
        <v>4.2700000000000002E-4</v>
      </c>
      <c r="D745" s="16" t="s">
        <v>2093</v>
      </c>
      <c r="E745" s="16" t="s">
        <v>8331</v>
      </c>
      <c r="F745" s="16" t="s">
        <v>8332</v>
      </c>
      <c r="G745" s="16" t="s">
        <v>8333</v>
      </c>
      <c r="H745" s="16" t="s">
        <v>8334</v>
      </c>
      <c r="I745" s="16" t="s">
        <v>2902</v>
      </c>
      <c r="J745" s="16" t="s">
        <v>5781</v>
      </c>
      <c r="K745" s="16" t="s">
        <v>8335</v>
      </c>
      <c r="L745" s="16" t="s">
        <v>8336</v>
      </c>
      <c r="M745" s="16" t="s">
        <v>8337</v>
      </c>
      <c r="N745" s="56" t="s">
        <v>8338</v>
      </c>
    </row>
    <row r="746" spans="1:14">
      <c r="A746" s="13" t="s">
        <v>8339</v>
      </c>
      <c r="B746" s="16" t="s">
        <v>8340</v>
      </c>
      <c r="C746" s="55">
        <v>4.28E-4</v>
      </c>
      <c r="D746" s="16" t="s">
        <v>2093</v>
      </c>
      <c r="E746" s="16" t="s">
        <v>2732</v>
      </c>
      <c r="F746" s="16" t="s">
        <v>2615</v>
      </c>
      <c r="G746" s="16" t="s">
        <v>8341</v>
      </c>
      <c r="H746" s="16" t="s">
        <v>8342</v>
      </c>
      <c r="I746" s="16" t="s">
        <v>5699</v>
      </c>
      <c r="J746" s="16" t="s">
        <v>2579</v>
      </c>
      <c r="K746" s="16" t="s">
        <v>6272</v>
      </c>
      <c r="L746" s="16" t="s">
        <v>2694</v>
      </c>
      <c r="M746" s="16" t="s">
        <v>8343</v>
      </c>
      <c r="N746" s="56" t="s">
        <v>4341</v>
      </c>
    </row>
    <row r="747" spans="1:14">
      <c r="A747" s="13" t="s">
        <v>8344</v>
      </c>
      <c r="B747" s="16" t="s">
        <v>8345</v>
      </c>
      <c r="C747" s="55">
        <v>4.3800000000000002E-4</v>
      </c>
      <c r="D747" s="16" t="s">
        <v>2093</v>
      </c>
      <c r="E747" s="16" t="s">
        <v>8346</v>
      </c>
      <c r="F747" s="16" t="s">
        <v>8347</v>
      </c>
      <c r="G747" s="16" t="s">
        <v>6733</v>
      </c>
      <c r="H747" s="16" t="s">
        <v>8348</v>
      </c>
      <c r="I747" s="16" t="s">
        <v>8349</v>
      </c>
      <c r="J747" s="16" t="s">
        <v>3339</v>
      </c>
      <c r="K747" s="16" t="s">
        <v>4244</v>
      </c>
      <c r="L747" s="16" t="s">
        <v>7001</v>
      </c>
      <c r="M747" s="16" t="s">
        <v>7305</v>
      </c>
      <c r="N747" s="56" t="s">
        <v>8350</v>
      </c>
    </row>
    <row r="748" spans="1:14">
      <c r="A748" s="13" t="s">
        <v>8351</v>
      </c>
      <c r="B748" s="16" t="s">
        <v>8352</v>
      </c>
      <c r="C748" s="55">
        <v>4.4799999999999999E-4</v>
      </c>
      <c r="D748" s="16" t="s">
        <v>2093</v>
      </c>
      <c r="E748" s="16" t="s">
        <v>2498</v>
      </c>
      <c r="F748" s="16" t="s">
        <v>8353</v>
      </c>
      <c r="G748" s="16" t="s">
        <v>8354</v>
      </c>
      <c r="H748" s="16" t="s">
        <v>8355</v>
      </c>
      <c r="I748" s="16" t="s">
        <v>5227</v>
      </c>
      <c r="J748" s="16" t="s">
        <v>8356</v>
      </c>
      <c r="K748" s="16" t="s">
        <v>2886</v>
      </c>
      <c r="L748" s="16" t="s">
        <v>5074</v>
      </c>
      <c r="M748" s="16" t="s">
        <v>8357</v>
      </c>
      <c r="N748" s="56" t="s">
        <v>8225</v>
      </c>
    </row>
    <row r="749" spans="1:14">
      <c r="A749" s="13" t="s">
        <v>8358</v>
      </c>
      <c r="B749" s="16" t="s">
        <v>8359</v>
      </c>
      <c r="C749" s="55">
        <v>4.4799999999999999E-4</v>
      </c>
      <c r="D749" s="16" t="s">
        <v>2093</v>
      </c>
      <c r="E749" s="16" t="s">
        <v>8360</v>
      </c>
      <c r="F749" s="16" t="s">
        <v>8361</v>
      </c>
      <c r="G749" s="16" t="s">
        <v>8362</v>
      </c>
      <c r="H749" s="16" t="s">
        <v>4913</v>
      </c>
      <c r="I749" s="16" t="s">
        <v>2524</v>
      </c>
      <c r="J749" s="16" t="s">
        <v>8363</v>
      </c>
      <c r="K749" s="16" t="s">
        <v>8364</v>
      </c>
      <c r="L749" s="16" t="s">
        <v>3071</v>
      </c>
      <c r="M749" s="16" t="s">
        <v>8365</v>
      </c>
      <c r="N749" s="56" t="s">
        <v>8366</v>
      </c>
    </row>
    <row r="750" spans="1:14">
      <c r="A750" s="13" t="s">
        <v>8367</v>
      </c>
      <c r="B750" s="16" t="s">
        <v>8368</v>
      </c>
      <c r="C750" s="55">
        <v>4.4900000000000002E-4</v>
      </c>
      <c r="D750" s="16" t="s">
        <v>2093</v>
      </c>
      <c r="E750" s="16" t="s">
        <v>8369</v>
      </c>
      <c r="F750" s="16" t="s">
        <v>6967</v>
      </c>
      <c r="G750" s="16" t="s">
        <v>8370</v>
      </c>
      <c r="H750" s="16" t="s">
        <v>8371</v>
      </c>
      <c r="I750" s="16" t="s">
        <v>8372</v>
      </c>
      <c r="J750" s="16" t="s">
        <v>2520</v>
      </c>
      <c r="K750" s="16" t="s">
        <v>8373</v>
      </c>
      <c r="L750" s="16" t="s">
        <v>8374</v>
      </c>
      <c r="M750" s="16" t="s">
        <v>8375</v>
      </c>
      <c r="N750" s="56" t="s">
        <v>8376</v>
      </c>
    </row>
    <row r="751" spans="1:14">
      <c r="A751" s="13" t="s">
        <v>8377</v>
      </c>
      <c r="B751" s="16" t="s">
        <v>8378</v>
      </c>
      <c r="C751" s="55">
        <v>4.5199999999999998E-4</v>
      </c>
      <c r="D751" s="16" t="s">
        <v>2093</v>
      </c>
      <c r="E751" s="16" t="s">
        <v>8379</v>
      </c>
      <c r="F751" s="16" t="s">
        <v>2873</v>
      </c>
      <c r="G751" s="16" t="s">
        <v>8380</v>
      </c>
      <c r="H751" s="16" t="s">
        <v>2618</v>
      </c>
      <c r="I751" s="16" t="s">
        <v>4643</v>
      </c>
      <c r="J751" s="16" t="s">
        <v>4793</v>
      </c>
      <c r="K751" s="16" t="s">
        <v>8066</v>
      </c>
      <c r="L751" s="16" t="s">
        <v>8119</v>
      </c>
      <c r="M751" s="16" t="s">
        <v>2562</v>
      </c>
      <c r="N751" s="56" t="s">
        <v>4009</v>
      </c>
    </row>
    <row r="752" spans="1:14">
      <c r="A752" s="13" t="s">
        <v>8381</v>
      </c>
      <c r="B752" s="16" t="s">
        <v>8382</v>
      </c>
      <c r="C752" s="55">
        <v>4.5600000000000003E-4</v>
      </c>
      <c r="D752" s="16" t="s">
        <v>2093</v>
      </c>
      <c r="E752" s="16" t="s">
        <v>6051</v>
      </c>
      <c r="F752" s="16" t="s">
        <v>5128</v>
      </c>
      <c r="G752" s="16" t="s">
        <v>8383</v>
      </c>
      <c r="H752" s="16" t="s">
        <v>4560</v>
      </c>
      <c r="I752" s="16" t="s">
        <v>5875</v>
      </c>
      <c r="J752" s="16" t="s">
        <v>6029</v>
      </c>
      <c r="K752" s="16" t="s">
        <v>5241</v>
      </c>
      <c r="L752" s="16" t="s">
        <v>2567</v>
      </c>
      <c r="M752" s="16" t="s">
        <v>4018</v>
      </c>
      <c r="N752" s="56" t="s">
        <v>3268</v>
      </c>
    </row>
    <row r="753" spans="1:14">
      <c r="A753" s="13" t="s">
        <v>8384</v>
      </c>
      <c r="B753" s="16" t="s">
        <v>8385</v>
      </c>
      <c r="C753" s="55">
        <v>4.5800000000000002E-4</v>
      </c>
      <c r="D753" s="16" t="s">
        <v>2093</v>
      </c>
      <c r="E753" s="16" t="s">
        <v>8386</v>
      </c>
      <c r="F753" s="16" t="s">
        <v>8387</v>
      </c>
      <c r="G753" s="16" t="s">
        <v>8388</v>
      </c>
      <c r="H753" s="16" t="s">
        <v>8389</v>
      </c>
      <c r="I753" s="16" t="s">
        <v>2425</v>
      </c>
      <c r="J753" s="16" t="s">
        <v>8390</v>
      </c>
      <c r="K753" s="16" t="s">
        <v>8391</v>
      </c>
      <c r="L753" s="16" t="s">
        <v>8392</v>
      </c>
      <c r="M753" s="16" t="s">
        <v>7554</v>
      </c>
      <c r="N753" s="56" t="s">
        <v>4626</v>
      </c>
    </row>
    <row r="754" spans="1:14">
      <c r="A754" s="13" t="s">
        <v>8393</v>
      </c>
      <c r="B754" s="16" t="s">
        <v>8394</v>
      </c>
      <c r="C754" s="55">
        <v>4.6500000000000003E-4</v>
      </c>
      <c r="D754" s="16" t="s">
        <v>2093</v>
      </c>
      <c r="E754" s="16" t="s">
        <v>8395</v>
      </c>
      <c r="F754" s="16" t="s">
        <v>8396</v>
      </c>
      <c r="G754" s="16" t="s">
        <v>8346</v>
      </c>
      <c r="H754" s="16" t="s">
        <v>8397</v>
      </c>
      <c r="I754" s="16" t="s">
        <v>8398</v>
      </c>
      <c r="J754" s="16" t="s">
        <v>8399</v>
      </c>
      <c r="K754" s="16" t="s">
        <v>8400</v>
      </c>
      <c r="L754" s="16" t="s">
        <v>5647</v>
      </c>
      <c r="M754" s="16" t="s">
        <v>7561</v>
      </c>
      <c r="N754" s="56" t="s">
        <v>8401</v>
      </c>
    </row>
    <row r="755" spans="1:14">
      <c r="A755" s="13" t="s">
        <v>8402</v>
      </c>
      <c r="B755" s="16" t="s">
        <v>8403</v>
      </c>
      <c r="C755" s="55">
        <v>4.6900000000000002E-4</v>
      </c>
      <c r="D755" s="16" t="s">
        <v>2093</v>
      </c>
      <c r="E755" s="16" t="s">
        <v>8404</v>
      </c>
      <c r="F755" s="16" t="s">
        <v>8405</v>
      </c>
      <c r="G755" s="16" t="s">
        <v>6733</v>
      </c>
      <c r="H755" s="16" t="s">
        <v>8406</v>
      </c>
      <c r="I755" s="16" t="s">
        <v>8407</v>
      </c>
      <c r="J755" s="16" t="s">
        <v>8408</v>
      </c>
      <c r="K755" s="16" t="s">
        <v>4642</v>
      </c>
      <c r="L755" s="16" t="s">
        <v>3143</v>
      </c>
      <c r="M755" s="16" t="s">
        <v>8409</v>
      </c>
      <c r="N755" s="56" t="s">
        <v>8410</v>
      </c>
    </row>
    <row r="756" spans="1:14">
      <c r="A756" s="13" t="s">
        <v>8411</v>
      </c>
      <c r="B756" s="16" t="s">
        <v>8412</v>
      </c>
      <c r="C756" s="55">
        <v>4.7100000000000001E-4</v>
      </c>
      <c r="D756" s="16" t="s">
        <v>2093</v>
      </c>
      <c r="E756" s="16" t="s">
        <v>3160</v>
      </c>
      <c r="F756" s="16" t="s">
        <v>8413</v>
      </c>
      <c r="G756" s="16" t="s">
        <v>8414</v>
      </c>
      <c r="H756" s="16" t="s">
        <v>8415</v>
      </c>
      <c r="I756" s="16" t="s">
        <v>2616</v>
      </c>
      <c r="J756" s="16" t="s">
        <v>4087</v>
      </c>
      <c r="K756" s="16" t="s">
        <v>2973</v>
      </c>
      <c r="L756" s="16" t="s">
        <v>7996</v>
      </c>
      <c r="M756" s="16" t="s">
        <v>6458</v>
      </c>
      <c r="N756" s="56" t="s">
        <v>2322</v>
      </c>
    </row>
    <row r="757" spans="1:14">
      <c r="A757" s="13" t="s">
        <v>8416</v>
      </c>
      <c r="B757" s="16" t="s">
        <v>8417</v>
      </c>
      <c r="C757" s="55">
        <v>4.7199999999999998E-4</v>
      </c>
      <c r="D757" s="16" t="s">
        <v>2093</v>
      </c>
      <c r="E757" s="16" t="s">
        <v>7501</v>
      </c>
      <c r="F757" s="16" t="s">
        <v>8418</v>
      </c>
      <c r="G757" s="16" t="s">
        <v>3676</v>
      </c>
      <c r="H757" s="16" t="s">
        <v>8419</v>
      </c>
      <c r="I757" s="16" t="s">
        <v>8420</v>
      </c>
      <c r="J757" s="16" t="s">
        <v>5673</v>
      </c>
      <c r="K757" s="16" t="s">
        <v>8421</v>
      </c>
      <c r="L757" s="16" t="s">
        <v>6313</v>
      </c>
      <c r="M757" s="16" t="s">
        <v>8422</v>
      </c>
      <c r="N757" s="56" t="s">
        <v>3883</v>
      </c>
    </row>
    <row r="758" spans="1:14">
      <c r="A758" s="13" t="s">
        <v>8423</v>
      </c>
      <c r="B758" s="16" t="s">
        <v>8424</v>
      </c>
      <c r="C758" s="55">
        <v>4.7600000000000002E-4</v>
      </c>
      <c r="D758" s="16" t="s">
        <v>2093</v>
      </c>
      <c r="E758" s="16" t="s">
        <v>8425</v>
      </c>
      <c r="F758" s="16" t="s">
        <v>8426</v>
      </c>
      <c r="G758" s="16" t="s">
        <v>8192</v>
      </c>
      <c r="H758" s="16" t="s">
        <v>8427</v>
      </c>
      <c r="I758" s="16" t="s">
        <v>8428</v>
      </c>
      <c r="J758" s="16" t="s">
        <v>6970</v>
      </c>
      <c r="K758" s="16" t="s">
        <v>8429</v>
      </c>
      <c r="L758" s="16" t="s">
        <v>8430</v>
      </c>
      <c r="M758" s="16" t="s">
        <v>8431</v>
      </c>
      <c r="N758" s="56" t="s">
        <v>8432</v>
      </c>
    </row>
    <row r="759" spans="1:14">
      <c r="A759" s="13" t="s">
        <v>8433</v>
      </c>
      <c r="B759" s="16" t="s">
        <v>8434</v>
      </c>
      <c r="C759" s="55">
        <v>4.7600000000000002E-4</v>
      </c>
      <c r="D759" s="16" t="s">
        <v>2093</v>
      </c>
      <c r="E759" s="16" t="s">
        <v>8425</v>
      </c>
      <c r="F759" s="16" t="s">
        <v>8426</v>
      </c>
      <c r="G759" s="16" t="s">
        <v>8192</v>
      </c>
      <c r="H759" s="16" t="s">
        <v>8427</v>
      </c>
      <c r="I759" s="16" t="s">
        <v>8428</v>
      </c>
      <c r="J759" s="16" t="s">
        <v>6970</v>
      </c>
      <c r="K759" s="16" t="s">
        <v>8429</v>
      </c>
      <c r="L759" s="16" t="s">
        <v>8430</v>
      </c>
      <c r="M759" s="16" t="s">
        <v>8431</v>
      </c>
      <c r="N759" s="56" t="s">
        <v>8432</v>
      </c>
    </row>
    <row r="760" spans="1:14">
      <c r="A760" s="13" t="s">
        <v>8435</v>
      </c>
      <c r="B760" s="16" t="s">
        <v>8436</v>
      </c>
      <c r="C760" s="55">
        <v>4.7899999999999999E-4</v>
      </c>
      <c r="D760" s="16" t="s">
        <v>2093</v>
      </c>
      <c r="E760" s="16" t="s">
        <v>8437</v>
      </c>
      <c r="F760" s="16" t="s">
        <v>8438</v>
      </c>
      <c r="G760" s="16" t="s">
        <v>7520</v>
      </c>
      <c r="H760" s="16" t="s">
        <v>2666</v>
      </c>
      <c r="I760" s="16" t="s">
        <v>5070</v>
      </c>
      <c r="J760" s="16" t="s">
        <v>2876</v>
      </c>
      <c r="K760" s="16" t="s">
        <v>5342</v>
      </c>
      <c r="L760" s="16" t="s">
        <v>3234</v>
      </c>
      <c r="M760" s="16" t="s">
        <v>2879</v>
      </c>
      <c r="N760" s="56" t="s">
        <v>3019</v>
      </c>
    </row>
    <row r="761" spans="1:14">
      <c r="A761" s="13" t="s">
        <v>8439</v>
      </c>
      <c r="B761" s="16" t="s">
        <v>8440</v>
      </c>
      <c r="C761" s="55">
        <v>4.8099999999999998E-4</v>
      </c>
      <c r="D761" s="16" t="s">
        <v>2093</v>
      </c>
      <c r="E761" s="16" t="s">
        <v>8441</v>
      </c>
      <c r="F761" s="16" t="s">
        <v>8442</v>
      </c>
      <c r="G761" s="16" t="s">
        <v>3869</v>
      </c>
      <c r="H761" s="16" t="s">
        <v>4925</v>
      </c>
      <c r="I761" s="16" t="s">
        <v>8443</v>
      </c>
      <c r="J761" s="16" t="s">
        <v>8444</v>
      </c>
      <c r="K761" s="16" t="s">
        <v>2648</v>
      </c>
      <c r="L761" s="16" t="s">
        <v>8445</v>
      </c>
      <c r="M761" s="16" t="s">
        <v>8446</v>
      </c>
      <c r="N761" s="56" t="s">
        <v>2800</v>
      </c>
    </row>
    <row r="762" spans="1:14">
      <c r="A762" s="13" t="s">
        <v>8451</v>
      </c>
      <c r="B762" s="16" t="s">
        <v>8452</v>
      </c>
      <c r="C762" s="55">
        <v>4.8500000000000003E-4</v>
      </c>
      <c r="D762" s="16" t="s">
        <v>2093</v>
      </c>
      <c r="E762" s="16" t="s">
        <v>8453</v>
      </c>
      <c r="F762" s="16" t="s">
        <v>2420</v>
      </c>
      <c r="G762" s="16" t="s">
        <v>8454</v>
      </c>
      <c r="H762" s="16" t="s">
        <v>2573</v>
      </c>
      <c r="I762" s="16" t="s">
        <v>5103</v>
      </c>
      <c r="J762" s="16" t="s">
        <v>6408</v>
      </c>
      <c r="K762" s="16" t="s">
        <v>2895</v>
      </c>
      <c r="L762" s="16" t="s">
        <v>3601</v>
      </c>
      <c r="M762" s="16" t="s">
        <v>8455</v>
      </c>
      <c r="N762" s="56" t="s">
        <v>2280</v>
      </c>
    </row>
    <row r="763" spans="1:14">
      <c r="A763" s="13" t="s">
        <v>8447</v>
      </c>
      <c r="B763" s="16" t="s">
        <v>8448</v>
      </c>
      <c r="C763" s="55">
        <v>4.8500000000000003E-4</v>
      </c>
      <c r="D763" s="16" t="s">
        <v>2093</v>
      </c>
      <c r="E763" s="16" t="s">
        <v>7520</v>
      </c>
      <c r="F763" s="16" t="s">
        <v>5188</v>
      </c>
      <c r="G763" s="16" t="s">
        <v>6943</v>
      </c>
      <c r="H763" s="16" t="s">
        <v>2579</v>
      </c>
      <c r="I763" s="16" t="s">
        <v>3914</v>
      </c>
      <c r="J763" s="16" t="s">
        <v>5882</v>
      </c>
      <c r="K763" s="16" t="s">
        <v>8449</v>
      </c>
      <c r="L763" s="16" t="s">
        <v>8450</v>
      </c>
      <c r="M763" s="16" t="s">
        <v>5071</v>
      </c>
      <c r="N763" s="56" t="s">
        <v>3265</v>
      </c>
    </row>
    <row r="764" spans="1:14">
      <c r="A764" s="13" t="s">
        <v>8456</v>
      </c>
      <c r="B764" s="16" t="s">
        <v>8457</v>
      </c>
      <c r="C764" s="55">
        <v>4.8799999999999999E-4</v>
      </c>
      <c r="D764" s="16" t="s">
        <v>2093</v>
      </c>
      <c r="E764" s="16" t="s">
        <v>6563</v>
      </c>
      <c r="F764" s="16" t="s">
        <v>8458</v>
      </c>
      <c r="G764" s="16" t="s">
        <v>2957</v>
      </c>
      <c r="H764" s="16" t="s">
        <v>8459</v>
      </c>
      <c r="I764" s="16" t="s">
        <v>8460</v>
      </c>
      <c r="J764" s="16" t="s">
        <v>8461</v>
      </c>
      <c r="K764" s="16" t="s">
        <v>8462</v>
      </c>
      <c r="L764" s="16" t="s">
        <v>8463</v>
      </c>
      <c r="M764" s="16" t="s">
        <v>4445</v>
      </c>
      <c r="N764" s="56" t="s">
        <v>4849</v>
      </c>
    </row>
    <row r="765" spans="1:14">
      <c r="A765" s="13" t="s">
        <v>8464</v>
      </c>
      <c r="B765" s="16" t="s">
        <v>8465</v>
      </c>
      <c r="C765" s="55">
        <v>4.8899999999999996E-4</v>
      </c>
      <c r="D765" s="16" t="s">
        <v>2093</v>
      </c>
      <c r="E765" s="16" t="s">
        <v>8466</v>
      </c>
      <c r="F765" s="16" t="s">
        <v>3410</v>
      </c>
      <c r="G765" s="16" t="s">
        <v>8467</v>
      </c>
      <c r="H765" s="16" t="s">
        <v>8468</v>
      </c>
      <c r="I765" s="16" t="s">
        <v>3752</v>
      </c>
      <c r="J765" s="16" t="s">
        <v>5904</v>
      </c>
      <c r="K765" s="16" t="s">
        <v>2868</v>
      </c>
      <c r="L765" s="16" t="s">
        <v>4738</v>
      </c>
      <c r="M765" s="16" t="s">
        <v>8469</v>
      </c>
      <c r="N765" s="56" t="s">
        <v>3091</v>
      </c>
    </row>
    <row r="766" spans="1:14">
      <c r="A766" s="13" t="s">
        <v>8470</v>
      </c>
      <c r="B766" s="16" t="s">
        <v>8471</v>
      </c>
      <c r="C766" s="55">
        <v>4.8899999999999996E-4</v>
      </c>
      <c r="D766" s="16" t="s">
        <v>2093</v>
      </c>
      <c r="E766" s="16" t="s">
        <v>8472</v>
      </c>
      <c r="F766" s="16" t="s">
        <v>8473</v>
      </c>
      <c r="G766" s="16" t="s">
        <v>6223</v>
      </c>
      <c r="H766" s="16" t="s">
        <v>2111</v>
      </c>
      <c r="I766" s="16" t="s">
        <v>2657</v>
      </c>
      <c r="J766" s="16" t="s">
        <v>3168</v>
      </c>
      <c r="K766" s="16" t="s">
        <v>4264</v>
      </c>
      <c r="L766" s="16" t="s">
        <v>3779</v>
      </c>
      <c r="M766" s="16" t="s">
        <v>2485</v>
      </c>
      <c r="N766" s="56" t="s">
        <v>3938</v>
      </c>
    </row>
    <row r="767" spans="1:14">
      <c r="A767" s="13" t="s">
        <v>8474</v>
      </c>
      <c r="B767" s="16" t="s">
        <v>8475</v>
      </c>
      <c r="C767" s="55">
        <v>4.9299999999999995E-4</v>
      </c>
      <c r="D767" s="16" t="s">
        <v>2093</v>
      </c>
      <c r="E767" s="16" t="s">
        <v>8476</v>
      </c>
      <c r="F767" s="16" t="s">
        <v>8477</v>
      </c>
      <c r="G767" s="16" t="s">
        <v>8478</v>
      </c>
      <c r="H767" s="16" t="s">
        <v>8020</v>
      </c>
      <c r="I767" s="16" t="s">
        <v>6638</v>
      </c>
      <c r="J767" s="16" t="s">
        <v>2573</v>
      </c>
      <c r="K767" s="16" t="s">
        <v>6158</v>
      </c>
      <c r="L767" s="16" t="s">
        <v>2283</v>
      </c>
      <c r="M767" s="16" t="s">
        <v>2280</v>
      </c>
      <c r="N767" s="56" t="s">
        <v>3204</v>
      </c>
    </row>
    <row r="768" spans="1:14">
      <c r="A768" s="13" t="s">
        <v>8479</v>
      </c>
      <c r="B768" s="16" t="s">
        <v>8480</v>
      </c>
      <c r="C768" s="55">
        <v>4.9399999999999997E-4</v>
      </c>
      <c r="D768" s="16" t="s">
        <v>2093</v>
      </c>
      <c r="E768" s="16" t="s">
        <v>2933</v>
      </c>
      <c r="F768" s="16" t="s">
        <v>8481</v>
      </c>
      <c r="G768" s="16" t="s">
        <v>2489</v>
      </c>
      <c r="H768" s="16" t="s">
        <v>8482</v>
      </c>
      <c r="I768" s="16" t="s">
        <v>8483</v>
      </c>
      <c r="J768" s="16" t="s">
        <v>8484</v>
      </c>
      <c r="K768" s="16" t="s">
        <v>8485</v>
      </c>
      <c r="L768" s="16" t="s">
        <v>4396</v>
      </c>
      <c r="M768" s="16" t="s">
        <v>8486</v>
      </c>
      <c r="N768" s="56" t="s">
        <v>3065</v>
      </c>
    </row>
    <row r="769" spans="1:14">
      <c r="A769" s="13" t="s">
        <v>8487</v>
      </c>
      <c r="B769" s="16" t="s">
        <v>8488</v>
      </c>
      <c r="C769" s="55">
        <v>4.95E-4</v>
      </c>
      <c r="D769" s="16" t="s">
        <v>2093</v>
      </c>
      <c r="E769" s="16" t="s">
        <v>8489</v>
      </c>
      <c r="F769" s="16" t="s">
        <v>8490</v>
      </c>
      <c r="G769" s="16" t="s">
        <v>8491</v>
      </c>
      <c r="H769" s="16" t="s">
        <v>8492</v>
      </c>
      <c r="I769" s="16" t="s">
        <v>8493</v>
      </c>
      <c r="J769" s="16" t="s">
        <v>3111</v>
      </c>
      <c r="K769" s="16" t="s">
        <v>4055</v>
      </c>
      <c r="L769" s="16" t="s">
        <v>6380</v>
      </c>
      <c r="M769" s="16" t="s">
        <v>8494</v>
      </c>
      <c r="N769" s="56" t="s">
        <v>8495</v>
      </c>
    </row>
    <row r="770" spans="1:14">
      <c r="A770" s="13" t="s">
        <v>8496</v>
      </c>
      <c r="B770" s="16" t="s">
        <v>8497</v>
      </c>
      <c r="C770" s="55">
        <v>5.0199999999999995E-4</v>
      </c>
      <c r="D770" s="16" t="s">
        <v>2093</v>
      </c>
      <c r="E770" s="16" t="s">
        <v>8498</v>
      </c>
      <c r="F770" s="16" t="s">
        <v>6143</v>
      </c>
      <c r="G770" s="16" t="s">
        <v>8499</v>
      </c>
      <c r="H770" s="16" t="s">
        <v>8500</v>
      </c>
      <c r="I770" s="16" t="s">
        <v>8501</v>
      </c>
      <c r="J770" s="16" t="s">
        <v>8502</v>
      </c>
      <c r="K770" s="16" t="s">
        <v>7862</v>
      </c>
      <c r="L770" s="16" t="s">
        <v>2998</v>
      </c>
      <c r="M770" s="16" t="s">
        <v>3477</v>
      </c>
      <c r="N770" s="56" t="s">
        <v>8503</v>
      </c>
    </row>
    <row r="771" spans="1:14">
      <c r="A771" s="13" t="s">
        <v>8504</v>
      </c>
      <c r="B771" s="16" t="s">
        <v>8505</v>
      </c>
      <c r="C771" s="55">
        <v>5.0299999999999997E-4</v>
      </c>
      <c r="D771" s="16" t="s">
        <v>2093</v>
      </c>
      <c r="E771" s="16" t="s">
        <v>8478</v>
      </c>
      <c r="F771" s="16" t="s">
        <v>8506</v>
      </c>
      <c r="G771" s="16" t="s">
        <v>8507</v>
      </c>
      <c r="H771" s="16" t="s">
        <v>2843</v>
      </c>
      <c r="I771" s="16" t="s">
        <v>2703</v>
      </c>
      <c r="J771" s="16" t="s">
        <v>2865</v>
      </c>
      <c r="K771" s="16" t="s">
        <v>8508</v>
      </c>
      <c r="L771" s="16" t="s">
        <v>8509</v>
      </c>
      <c r="M771" s="16" t="s">
        <v>4833</v>
      </c>
      <c r="N771" s="56" t="s">
        <v>8510</v>
      </c>
    </row>
    <row r="772" spans="1:14">
      <c r="A772" s="13" t="s">
        <v>8511</v>
      </c>
      <c r="B772" s="16" t="s">
        <v>8512</v>
      </c>
      <c r="C772" s="55">
        <v>5.04E-4</v>
      </c>
      <c r="D772" s="16" t="s">
        <v>2093</v>
      </c>
      <c r="E772" s="16" t="s">
        <v>5367</v>
      </c>
      <c r="F772" s="16" t="s">
        <v>4426</v>
      </c>
      <c r="G772" s="16" t="s">
        <v>6943</v>
      </c>
      <c r="H772" s="16" t="s">
        <v>2882</v>
      </c>
      <c r="I772" s="16" t="s">
        <v>3008</v>
      </c>
      <c r="J772" s="16" t="s">
        <v>3322</v>
      </c>
      <c r="K772" s="16" t="s">
        <v>4226</v>
      </c>
      <c r="L772" s="16" t="s">
        <v>3914</v>
      </c>
      <c r="M772" s="16" t="s">
        <v>2315</v>
      </c>
      <c r="N772" s="56" t="s">
        <v>5199</v>
      </c>
    </row>
    <row r="773" spans="1:14">
      <c r="A773" s="13" t="s">
        <v>8513</v>
      </c>
      <c r="B773" s="16" t="s">
        <v>8514</v>
      </c>
      <c r="C773" s="55">
        <v>5.0500000000000002E-4</v>
      </c>
      <c r="D773" s="16" t="s">
        <v>2093</v>
      </c>
      <c r="E773" s="16" t="s">
        <v>2348</v>
      </c>
      <c r="F773" s="16" t="s">
        <v>3006</v>
      </c>
      <c r="G773" s="16" t="s">
        <v>3131</v>
      </c>
      <c r="H773" s="16" t="s">
        <v>8515</v>
      </c>
      <c r="I773" s="16" t="s">
        <v>7709</v>
      </c>
      <c r="J773" s="16" t="s">
        <v>8516</v>
      </c>
      <c r="K773" s="16" t="s">
        <v>3254</v>
      </c>
      <c r="L773" s="16" t="s">
        <v>3587</v>
      </c>
      <c r="M773" s="16" t="s">
        <v>2441</v>
      </c>
      <c r="N773" s="56" t="s">
        <v>4912</v>
      </c>
    </row>
    <row r="774" spans="1:14">
      <c r="A774" s="13" t="s">
        <v>8517</v>
      </c>
      <c r="B774" s="16" t="s">
        <v>8518</v>
      </c>
      <c r="C774" s="55">
        <v>5.1000000000000004E-4</v>
      </c>
      <c r="D774" s="16" t="s">
        <v>2093</v>
      </c>
      <c r="E774" s="16" t="s">
        <v>8519</v>
      </c>
      <c r="F774" s="16" t="s">
        <v>8520</v>
      </c>
      <c r="G774" s="16" t="s">
        <v>3328</v>
      </c>
      <c r="H774" s="16" t="s">
        <v>2311</v>
      </c>
      <c r="I774" s="16" t="s">
        <v>4732</v>
      </c>
      <c r="J774" s="16" t="s">
        <v>7539</v>
      </c>
      <c r="K774" s="16" t="s">
        <v>8521</v>
      </c>
      <c r="L774" s="16" t="s">
        <v>8522</v>
      </c>
      <c r="M774" s="16" t="s">
        <v>8523</v>
      </c>
      <c r="N774" s="56" t="s">
        <v>8524</v>
      </c>
    </row>
    <row r="775" spans="1:14">
      <c r="A775" s="13" t="s">
        <v>8525</v>
      </c>
      <c r="B775" s="16" t="s">
        <v>8526</v>
      </c>
      <c r="C775" s="55">
        <v>5.1099999999999995E-4</v>
      </c>
      <c r="D775" s="16" t="s">
        <v>2093</v>
      </c>
      <c r="E775" s="16" t="s">
        <v>6203</v>
      </c>
      <c r="F775" s="16" t="s">
        <v>7197</v>
      </c>
      <c r="G775" s="16" t="s">
        <v>8390</v>
      </c>
      <c r="H775" s="16" t="s">
        <v>8527</v>
      </c>
      <c r="I775" s="16" t="s">
        <v>8528</v>
      </c>
      <c r="J775" s="16" t="s">
        <v>8529</v>
      </c>
      <c r="K775" s="16" t="s">
        <v>5845</v>
      </c>
      <c r="L775" s="16" t="s">
        <v>8530</v>
      </c>
      <c r="M775" s="16" t="s">
        <v>8531</v>
      </c>
      <c r="N775" s="56" t="s">
        <v>8532</v>
      </c>
    </row>
    <row r="776" spans="1:14">
      <c r="A776" s="13" t="s">
        <v>8540</v>
      </c>
      <c r="B776" s="16" t="s">
        <v>8541</v>
      </c>
      <c r="C776" s="55">
        <v>5.1900000000000004E-4</v>
      </c>
      <c r="D776" s="16" t="s">
        <v>2093</v>
      </c>
      <c r="E776" s="16" t="s">
        <v>4589</v>
      </c>
      <c r="F776" s="16" t="s">
        <v>2660</v>
      </c>
      <c r="G776" s="16" t="s">
        <v>5993</v>
      </c>
      <c r="H776" s="16" t="s">
        <v>3467</v>
      </c>
      <c r="I776" s="16" t="s">
        <v>8542</v>
      </c>
      <c r="J776" s="16" t="s">
        <v>4838</v>
      </c>
      <c r="K776" s="16" t="s">
        <v>2910</v>
      </c>
      <c r="L776" s="16" t="s">
        <v>8543</v>
      </c>
      <c r="M776" s="16" t="s">
        <v>8544</v>
      </c>
      <c r="N776" s="56" t="s">
        <v>2716</v>
      </c>
    </row>
    <row r="777" spans="1:14">
      <c r="A777" s="13" t="s">
        <v>8533</v>
      </c>
      <c r="B777" s="16" t="s">
        <v>8534</v>
      </c>
      <c r="C777" s="55">
        <v>5.1900000000000004E-4</v>
      </c>
      <c r="D777" s="16" t="s">
        <v>2093</v>
      </c>
      <c r="E777" s="16" t="s">
        <v>8535</v>
      </c>
      <c r="F777" s="16" t="s">
        <v>8536</v>
      </c>
      <c r="G777" s="16" t="s">
        <v>8537</v>
      </c>
      <c r="H777" s="16" t="s">
        <v>8538</v>
      </c>
      <c r="I777" s="16" t="s">
        <v>5324</v>
      </c>
      <c r="J777" s="16" t="s">
        <v>2477</v>
      </c>
      <c r="K777" s="16" t="s">
        <v>2479</v>
      </c>
      <c r="L777" s="16" t="s">
        <v>4216</v>
      </c>
      <c r="M777" s="16" t="s">
        <v>6614</v>
      </c>
      <c r="N777" s="56" t="s">
        <v>8539</v>
      </c>
    </row>
    <row r="778" spans="1:14">
      <c r="A778" s="13" t="s">
        <v>8545</v>
      </c>
      <c r="B778" s="16" t="s">
        <v>8546</v>
      </c>
      <c r="C778" s="55">
        <v>5.1999999999999995E-4</v>
      </c>
      <c r="D778" s="16" t="s">
        <v>2093</v>
      </c>
      <c r="E778" s="16" t="s">
        <v>8306</v>
      </c>
      <c r="F778" s="16" t="s">
        <v>7405</v>
      </c>
      <c r="G778" s="16" t="s">
        <v>8547</v>
      </c>
      <c r="H778" s="16" t="s">
        <v>8548</v>
      </c>
      <c r="I778" s="16" t="s">
        <v>8549</v>
      </c>
      <c r="J778" s="16" t="s">
        <v>3615</v>
      </c>
      <c r="K778" s="16" t="s">
        <v>3617</v>
      </c>
      <c r="L778" s="16" t="s">
        <v>6240</v>
      </c>
      <c r="M778" s="16" t="s">
        <v>7674</v>
      </c>
      <c r="N778" s="56" t="s">
        <v>6450</v>
      </c>
    </row>
    <row r="779" spans="1:14">
      <c r="A779" s="13" t="s">
        <v>8550</v>
      </c>
      <c r="B779" s="16" t="s">
        <v>8551</v>
      </c>
      <c r="C779" s="55">
        <v>5.22E-4</v>
      </c>
      <c r="D779" s="16" t="s">
        <v>2093</v>
      </c>
      <c r="E779" s="16" t="s">
        <v>8552</v>
      </c>
      <c r="F779" s="16" t="s">
        <v>4927</v>
      </c>
      <c r="G779" s="16" t="s">
        <v>8553</v>
      </c>
      <c r="H779" s="16" t="s">
        <v>4784</v>
      </c>
      <c r="I779" s="16" t="s">
        <v>8554</v>
      </c>
      <c r="J779" s="16" t="s">
        <v>8555</v>
      </c>
      <c r="K779" s="16" t="s">
        <v>8191</v>
      </c>
      <c r="L779" s="16" t="s">
        <v>8556</v>
      </c>
      <c r="M779" s="16" t="s">
        <v>8557</v>
      </c>
      <c r="N779" s="56" t="s">
        <v>8558</v>
      </c>
    </row>
    <row r="780" spans="1:14">
      <c r="A780" s="13" t="s">
        <v>8559</v>
      </c>
      <c r="B780" s="16" t="s">
        <v>8559</v>
      </c>
      <c r="C780" s="55">
        <v>5.2300000000000003E-4</v>
      </c>
      <c r="D780" s="16" t="s">
        <v>2093</v>
      </c>
      <c r="E780" s="16" t="s">
        <v>8560</v>
      </c>
      <c r="F780" s="16" t="s">
        <v>8077</v>
      </c>
      <c r="G780" s="16" t="s">
        <v>3382</v>
      </c>
      <c r="H780" s="16" t="s">
        <v>8561</v>
      </c>
      <c r="I780" s="16" t="s">
        <v>5728</v>
      </c>
      <c r="J780" s="16" t="s">
        <v>2926</v>
      </c>
      <c r="K780" s="16" t="s">
        <v>8562</v>
      </c>
      <c r="L780" s="16" t="s">
        <v>8563</v>
      </c>
      <c r="M780" s="16" t="s">
        <v>6528</v>
      </c>
      <c r="N780" s="56" t="s">
        <v>8564</v>
      </c>
    </row>
    <row r="781" spans="1:14">
      <c r="A781" s="13" t="s">
        <v>8565</v>
      </c>
      <c r="B781" s="16" t="s">
        <v>8566</v>
      </c>
      <c r="C781" s="55">
        <v>5.3200000000000003E-4</v>
      </c>
      <c r="D781" s="16" t="s">
        <v>2093</v>
      </c>
      <c r="E781" s="16" t="s">
        <v>8028</v>
      </c>
      <c r="F781" s="16" t="s">
        <v>5286</v>
      </c>
      <c r="G781" s="16" t="s">
        <v>7717</v>
      </c>
      <c r="H781" s="16" t="s">
        <v>3476</v>
      </c>
      <c r="I781" s="16" t="s">
        <v>2266</v>
      </c>
      <c r="J781" s="16" t="s">
        <v>8567</v>
      </c>
      <c r="K781" s="16" t="s">
        <v>8568</v>
      </c>
      <c r="L781" s="16" t="s">
        <v>2619</v>
      </c>
      <c r="M781" s="16" t="s">
        <v>4430</v>
      </c>
      <c r="N781" s="56" t="s">
        <v>4242</v>
      </c>
    </row>
    <row r="782" spans="1:14">
      <c r="A782" s="13" t="s">
        <v>8579</v>
      </c>
      <c r="B782" s="16" t="s">
        <v>8580</v>
      </c>
      <c r="C782" s="55">
        <v>5.3300000000000005E-4</v>
      </c>
      <c r="D782" s="16" t="s">
        <v>2093</v>
      </c>
      <c r="E782" s="16" t="s">
        <v>5661</v>
      </c>
      <c r="F782" s="16" t="s">
        <v>3571</v>
      </c>
      <c r="G782" s="16" t="s">
        <v>7481</v>
      </c>
      <c r="H782" s="16" t="s">
        <v>7672</v>
      </c>
      <c r="I782" s="16" t="s">
        <v>8581</v>
      </c>
      <c r="J782" s="16" t="s">
        <v>8582</v>
      </c>
      <c r="K782" s="16" t="s">
        <v>3576</v>
      </c>
      <c r="L782" s="16" t="s">
        <v>8583</v>
      </c>
      <c r="M782" s="16" t="s">
        <v>7674</v>
      </c>
      <c r="N782" s="56" t="s">
        <v>2788</v>
      </c>
    </row>
    <row r="783" spans="1:14">
      <c r="A783" s="13" t="s">
        <v>8569</v>
      </c>
      <c r="B783" s="16" t="s">
        <v>8570</v>
      </c>
      <c r="C783" s="55">
        <v>5.3300000000000005E-4</v>
      </c>
      <c r="D783" s="16" t="s">
        <v>2093</v>
      </c>
      <c r="E783" s="16" t="s">
        <v>8571</v>
      </c>
      <c r="F783" s="16" t="s">
        <v>8572</v>
      </c>
      <c r="G783" s="16" t="s">
        <v>8573</v>
      </c>
      <c r="H783" s="16" t="s">
        <v>6710</v>
      </c>
      <c r="I783" s="16" t="s">
        <v>8574</v>
      </c>
      <c r="J783" s="16" t="s">
        <v>8575</v>
      </c>
      <c r="K783" s="16" t="s">
        <v>3353</v>
      </c>
      <c r="L783" s="16" t="s">
        <v>8576</v>
      </c>
      <c r="M783" s="16" t="s">
        <v>8577</v>
      </c>
      <c r="N783" s="56" t="s">
        <v>8578</v>
      </c>
    </row>
    <row r="784" spans="1:14">
      <c r="A784" s="13" t="s">
        <v>8584</v>
      </c>
      <c r="B784" s="16" t="s">
        <v>8585</v>
      </c>
      <c r="C784" s="55">
        <v>5.3399999999999997E-4</v>
      </c>
      <c r="D784" s="16" t="s">
        <v>2093</v>
      </c>
      <c r="E784" s="16" t="s">
        <v>8586</v>
      </c>
      <c r="F784" s="16" t="s">
        <v>6673</v>
      </c>
      <c r="G784" s="16" t="s">
        <v>8587</v>
      </c>
      <c r="H784" s="16" t="s">
        <v>8588</v>
      </c>
      <c r="I784" s="16" t="s">
        <v>8589</v>
      </c>
      <c r="J784" s="16" t="s">
        <v>5600</v>
      </c>
      <c r="K784" s="16" t="s">
        <v>8590</v>
      </c>
      <c r="L784" s="16" t="s">
        <v>8591</v>
      </c>
      <c r="M784" s="16" t="s">
        <v>8592</v>
      </c>
      <c r="N784" s="56" t="s">
        <v>8593</v>
      </c>
    </row>
    <row r="785" spans="1:14">
      <c r="A785" s="13" t="s">
        <v>8594</v>
      </c>
      <c r="B785" s="16" t="s">
        <v>8595</v>
      </c>
      <c r="C785" s="55">
        <v>5.3399999999999997E-4</v>
      </c>
      <c r="D785" s="16" t="s">
        <v>2093</v>
      </c>
      <c r="E785" s="16" t="s">
        <v>8596</v>
      </c>
      <c r="F785" s="16" t="s">
        <v>3555</v>
      </c>
      <c r="G785" s="16" t="s">
        <v>7871</v>
      </c>
      <c r="H785" s="16" t="s">
        <v>8597</v>
      </c>
      <c r="I785" s="16" t="s">
        <v>5605</v>
      </c>
      <c r="J785" s="16" t="s">
        <v>8598</v>
      </c>
      <c r="K785" s="16" t="s">
        <v>5606</v>
      </c>
      <c r="L785" s="16" t="s">
        <v>7675</v>
      </c>
      <c r="M785" s="16" t="s">
        <v>8599</v>
      </c>
      <c r="N785" s="56" t="s">
        <v>8600</v>
      </c>
    </row>
    <row r="786" spans="1:14">
      <c r="A786" s="13" t="s">
        <v>8601</v>
      </c>
      <c r="B786" s="16" t="s">
        <v>8602</v>
      </c>
      <c r="C786" s="55">
        <v>5.3499999999999999E-4</v>
      </c>
      <c r="D786" s="16" t="s">
        <v>2093</v>
      </c>
      <c r="E786" s="16" t="s">
        <v>8603</v>
      </c>
      <c r="F786" s="16" t="s">
        <v>8604</v>
      </c>
      <c r="G786" s="16" t="s">
        <v>3085</v>
      </c>
      <c r="H786" s="16" t="s">
        <v>2850</v>
      </c>
      <c r="I786" s="16" t="s">
        <v>8605</v>
      </c>
      <c r="J786" s="16" t="s">
        <v>8606</v>
      </c>
      <c r="K786" s="16" t="s">
        <v>3137</v>
      </c>
      <c r="L786" s="16" t="s">
        <v>8607</v>
      </c>
      <c r="M786" s="16" t="s">
        <v>6728</v>
      </c>
      <c r="N786" s="56" t="s">
        <v>7534</v>
      </c>
    </row>
    <row r="787" spans="1:14">
      <c r="A787" s="13" t="s">
        <v>8608</v>
      </c>
      <c r="B787" s="16" t="s">
        <v>8609</v>
      </c>
      <c r="C787" s="55">
        <v>5.3600000000000002E-4</v>
      </c>
      <c r="D787" s="16" t="s">
        <v>2093</v>
      </c>
      <c r="E787" s="16" t="s">
        <v>8171</v>
      </c>
      <c r="F787" s="16" t="s">
        <v>8610</v>
      </c>
      <c r="G787" s="16" t="s">
        <v>6361</v>
      </c>
      <c r="H787" s="16" t="s">
        <v>6529</v>
      </c>
      <c r="I787" s="16" t="s">
        <v>6102</v>
      </c>
      <c r="J787" s="16" t="s">
        <v>8611</v>
      </c>
      <c r="K787" s="16" t="s">
        <v>5335</v>
      </c>
      <c r="L787" s="16" t="s">
        <v>8612</v>
      </c>
      <c r="M787" s="16" t="s">
        <v>8613</v>
      </c>
      <c r="N787" s="56" t="s">
        <v>8614</v>
      </c>
    </row>
    <row r="788" spans="1:14">
      <c r="A788" s="13" t="s">
        <v>8624</v>
      </c>
      <c r="B788" s="16" t="s">
        <v>8625</v>
      </c>
      <c r="C788" s="55">
        <v>5.4100000000000003E-4</v>
      </c>
      <c r="D788" s="16" t="s">
        <v>2093</v>
      </c>
      <c r="E788" s="16" t="s">
        <v>8626</v>
      </c>
      <c r="F788" s="16" t="s">
        <v>8627</v>
      </c>
      <c r="G788" s="16" t="s">
        <v>8628</v>
      </c>
      <c r="H788" s="16" t="s">
        <v>8629</v>
      </c>
      <c r="I788" s="16" t="s">
        <v>8630</v>
      </c>
      <c r="J788" s="16" t="s">
        <v>8631</v>
      </c>
      <c r="K788" s="16" t="s">
        <v>3955</v>
      </c>
      <c r="L788" s="16" t="s">
        <v>8632</v>
      </c>
      <c r="M788" s="16" t="s">
        <v>3043</v>
      </c>
      <c r="N788" s="56" t="s">
        <v>8633</v>
      </c>
    </row>
    <row r="789" spans="1:14">
      <c r="A789" s="13" t="s">
        <v>8615</v>
      </c>
      <c r="B789" s="16" t="s">
        <v>8616</v>
      </c>
      <c r="C789" s="55">
        <v>5.4100000000000003E-4</v>
      </c>
      <c r="D789" s="16" t="s">
        <v>2093</v>
      </c>
      <c r="E789" s="16" t="s">
        <v>8617</v>
      </c>
      <c r="F789" s="16" t="s">
        <v>8618</v>
      </c>
      <c r="G789" s="16" t="s">
        <v>8619</v>
      </c>
      <c r="H789" s="16" t="s">
        <v>2619</v>
      </c>
      <c r="I789" s="16" t="s">
        <v>8620</v>
      </c>
      <c r="J789" s="16" t="s">
        <v>2628</v>
      </c>
      <c r="K789" s="16" t="s">
        <v>8621</v>
      </c>
      <c r="L789" s="16" t="s">
        <v>8622</v>
      </c>
      <c r="M789" s="16" t="s">
        <v>6991</v>
      </c>
      <c r="N789" s="56" t="s">
        <v>8623</v>
      </c>
    </row>
    <row r="790" spans="1:14">
      <c r="A790" s="13" t="s">
        <v>8634</v>
      </c>
      <c r="B790" s="16" t="s">
        <v>8635</v>
      </c>
      <c r="C790" s="55">
        <v>5.4600000000000004E-4</v>
      </c>
      <c r="D790" s="16" t="s">
        <v>2093</v>
      </c>
      <c r="E790" s="16" t="s">
        <v>8636</v>
      </c>
      <c r="F790" s="16" t="s">
        <v>8637</v>
      </c>
      <c r="G790" s="16" t="s">
        <v>8638</v>
      </c>
      <c r="H790" s="16" t="s">
        <v>8639</v>
      </c>
      <c r="I790" s="16" t="s">
        <v>8640</v>
      </c>
      <c r="J790" s="16" t="s">
        <v>8641</v>
      </c>
      <c r="K790" s="16" t="s">
        <v>8642</v>
      </c>
      <c r="L790" s="16" t="s">
        <v>4211</v>
      </c>
      <c r="M790" s="16" t="s">
        <v>8643</v>
      </c>
      <c r="N790" s="56" t="s">
        <v>8644</v>
      </c>
    </row>
    <row r="791" spans="1:14">
      <c r="A791" s="13" t="s">
        <v>8645</v>
      </c>
      <c r="B791" s="16" t="s">
        <v>8646</v>
      </c>
      <c r="C791" s="55">
        <v>5.4799999999999998E-4</v>
      </c>
      <c r="D791" s="16" t="s">
        <v>2093</v>
      </c>
      <c r="E791" s="16" t="s">
        <v>8647</v>
      </c>
      <c r="F791" s="16" t="s">
        <v>8648</v>
      </c>
      <c r="G791" s="16" t="s">
        <v>8649</v>
      </c>
      <c r="H791" s="16" t="s">
        <v>7781</v>
      </c>
      <c r="I791" s="16" t="s">
        <v>6469</v>
      </c>
      <c r="J791" s="16" t="s">
        <v>2438</v>
      </c>
      <c r="K791" s="16" t="s">
        <v>6235</v>
      </c>
      <c r="L791" s="16" t="s">
        <v>8096</v>
      </c>
      <c r="M791" s="16" t="s">
        <v>6314</v>
      </c>
      <c r="N791" s="56" t="s">
        <v>8650</v>
      </c>
    </row>
    <row r="792" spans="1:14">
      <c r="A792" s="13" t="s">
        <v>8651</v>
      </c>
      <c r="B792" s="16" t="s">
        <v>8652</v>
      </c>
      <c r="C792" s="55">
        <v>5.4900000000000001E-4</v>
      </c>
      <c r="D792" s="16" t="s">
        <v>2093</v>
      </c>
      <c r="E792" s="16" t="s">
        <v>8653</v>
      </c>
      <c r="F792" s="16" t="s">
        <v>6636</v>
      </c>
      <c r="G792" s="16" t="s">
        <v>8654</v>
      </c>
      <c r="H792" s="16" t="s">
        <v>8655</v>
      </c>
      <c r="I792" s="16" t="s">
        <v>8656</v>
      </c>
      <c r="J792" s="16" t="s">
        <v>2967</v>
      </c>
      <c r="K792" s="16" t="s">
        <v>8657</v>
      </c>
      <c r="L792" s="16" t="s">
        <v>4255</v>
      </c>
      <c r="M792" s="16" t="s">
        <v>2480</v>
      </c>
      <c r="N792" s="56" t="s">
        <v>8658</v>
      </c>
    </row>
    <row r="793" spans="1:14">
      <c r="A793" s="13" t="s">
        <v>8659</v>
      </c>
      <c r="B793" s="16" t="s">
        <v>8660</v>
      </c>
      <c r="C793" s="55">
        <v>5.5099999999999995E-4</v>
      </c>
      <c r="D793" s="16" t="s">
        <v>2093</v>
      </c>
      <c r="E793" s="16" t="s">
        <v>6856</v>
      </c>
      <c r="F793" s="16" t="s">
        <v>2665</v>
      </c>
      <c r="G793" s="16" t="s">
        <v>6090</v>
      </c>
      <c r="H793" s="16" t="s">
        <v>8201</v>
      </c>
      <c r="I793" s="16" t="s">
        <v>6066</v>
      </c>
      <c r="J793" s="16" t="s">
        <v>6094</v>
      </c>
      <c r="K793" s="16" t="s">
        <v>3421</v>
      </c>
      <c r="L793" s="16" t="s">
        <v>2438</v>
      </c>
      <c r="M793" s="16" t="s">
        <v>8205</v>
      </c>
      <c r="N793" s="56" t="s">
        <v>8661</v>
      </c>
    </row>
    <row r="794" spans="1:14">
      <c r="A794" s="13" t="s">
        <v>8662</v>
      </c>
      <c r="B794" s="16" t="s">
        <v>8663</v>
      </c>
      <c r="C794" s="55">
        <v>5.5199999999999997E-4</v>
      </c>
      <c r="D794" s="16" t="s">
        <v>2093</v>
      </c>
      <c r="E794" s="16" t="s">
        <v>2269</v>
      </c>
      <c r="F794" s="16" t="s">
        <v>3383</v>
      </c>
      <c r="G794" s="16" t="s">
        <v>2440</v>
      </c>
      <c r="H794" s="16" t="s">
        <v>8664</v>
      </c>
      <c r="I794" s="16" t="s">
        <v>8665</v>
      </c>
      <c r="J794" s="16" t="s">
        <v>8666</v>
      </c>
      <c r="K794" s="16" t="s">
        <v>8667</v>
      </c>
      <c r="L794" s="16" t="s">
        <v>8668</v>
      </c>
      <c r="M794" s="16" t="s">
        <v>4293</v>
      </c>
      <c r="N794" s="56" t="s">
        <v>8225</v>
      </c>
    </row>
    <row r="795" spans="1:14">
      <c r="A795" s="13" t="s">
        <v>8669</v>
      </c>
      <c r="B795" s="16" t="s">
        <v>8670</v>
      </c>
      <c r="C795" s="55">
        <v>5.6800000000000004E-4</v>
      </c>
      <c r="D795" s="16" t="s">
        <v>2093</v>
      </c>
      <c r="E795" s="16" t="s">
        <v>8671</v>
      </c>
      <c r="F795" s="16" t="s">
        <v>3113</v>
      </c>
      <c r="G795" s="16" t="s">
        <v>3016</v>
      </c>
      <c r="H795" s="16" t="s">
        <v>8672</v>
      </c>
      <c r="I795" s="16" t="s">
        <v>8673</v>
      </c>
      <c r="J795" s="16" t="s">
        <v>8674</v>
      </c>
      <c r="K795" s="16" t="s">
        <v>8675</v>
      </c>
      <c r="L795" s="16" t="s">
        <v>8676</v>
      </c>
      <c r="M795" s="16" t="s">
        <v>8677</v>
      </c>
      <c r="N795" s="56" t="s">
        <v>8678</v>
      </c>
    </row>
    <row r="796" spans="1:14">
      <c r="A796" s="13" t="s">
        <v>8679</v>
      </c>
      <c r="B796" s="16" t="s">
        <v>8680</v>
      </c>
      <c r="C796" s="55">
        <v>5.6999999999999998E-4</v>
      </c>
      <c r="D796" s="16" t="s">
        <v>2093</v>
      </c>
      <c r="E796" s="16" t="s">
        <v>8681</v>
      </c>
      <c r="F796" s="16" t="s">
        <v>8682</v>
      </c>
      <c r="G796" s="16" t="s">
        <v>2349</v>
      </c>
      <c r="H796" s="16" t="s">
        <v>8683</v>
      </c>
      <c r="I796" s="16" t="s">
        <v>8684</v>
      </c>
      <c r="J796" s="16" t="s">
        <v>2673</v>
      </c>
      <c r="K796" s="16" t="s">
        <v>8685</v>
      </c>
      <c r="L796" s="16" t="s">
        <v>3709</v>
      </c>
      <c r="M796" s="16" t="s">
        <v>8141</v>
      </c>
      <c r="N796" s="56" t="s">
        <v>3183</v>
      </c>
    </row>
    <row r="797" spans="1:14">
      <c r="A797" s="13" t="s">
        <v>8686</v>
      </c>
      <c r="B797" s="16" t="s">
        <v>8687</v>
      </c>
      <c r="C797" s="55">
        <v>5.71E-4</v>
      </c>
      <c r="D797" s="16" t="s">
        <v>2093</v>
      </c>
      <c r="E797" s="16" t="s">
        <v>8688</v>
      </c>
      <c r="F797" s="16" t="s">
        <v>8689</v>
      </c>
      <c r="G797" s="16" t="s">
        <v>8690</v>
      </c>
      <c r="H797" s="16" t="s">
        <v>8691</v>
      </c>
      <c r="I797" s="16" t="s">
        <v>7808</v>
      </c>
      <c r="J797" s="16" t="s">
        <v>8692</v>
      </c>
      <c r="K797" s="16" t="s">
        <v>6890</v>
      </c>
      <c r="L797" s="16" t="s">
        <v>8693</v>
      </c>
      <c r="M797" s="16" t="s">
        <v>6205</v>
      </c>
      <c r="N797" s="56" t="s">
        <v>8694</v>
      </c>
    </row>
    <row r="798" spans="1:14">
      <c r="A798" s="13" t="s">
        <v>8698</v>
      </c>
      <c r="B798" s="16" t="s">
        <v>8699</v>
      </c>
      <c r="C798" s="55">
        <v>5.7200000000000003E-4</v>
      </c>
      <c r="D798" s="16" t="s">
        <v>2093</v>
      </c>
      <c r="E798" s="16" t="s">
        <v>2740</v>
      </c>
      <c r="F798" s="16" t="s">
        <v>8700</v>
      </c>
      <c r="G798" s="16" t="s">
        <v>5126</v>
      </c>
      <c r="H798" s="16" t="s">
        <v>8701</v>
      </c>
      <c r="I798" s="16" t="s">
        <v>7021</v>
      </c>
      <c r="J798" s="16" t="s">
        <v>3952</v>
      </c>
      <c r="K798" s="16" t="s">
        <v>5553</v>
      </c>
      <c r="L798" s="16" t="s">
        <v>7062</v>
      </c>
      <c r="M798" s="16" t="s">
        <v>7438</v>
      </c>
      <c r="N798" s="56" t="s">
        <v>5268</v>
      </c>
    </row>
    <row r="799" spans="1:14">
      <c r="A799" s="13" t="s">
        <v>8695</v>
      </c>
      <c r="B799" s="16" t="s">
        <v>8696</v>
      </c>
      <c r="C799" s="55">
        <v>5.7200000000000003E-4</v>
      </c>
      <c r="D799" s="16" t="s">
        <v>2093</v>
      </c>
      <c r="E799" s="16" t="s">
        <v>3868</v>
      </c>
      <c r="F799" s="16" t="s">
        <v>8697</v>
      </c>
      <c r="G799" s="16" t="s">
        <v>4727</v>
      </c>
      <c r="H799" s="16" t="s">
        <v>5369</v>
      </c>
      <c r="I799" s="16" t="s">
        <v>3390</v>
      </c>
      <c r="J799" s="16" t="s">
        <v>2475</v>
      </c>
      <c r="K799" s="16" t="s">
        <v>7246</v>
      </c>
      <c r="L799" s="16" t="s">
        <v>4916</v>
      </c>
      <c r="M799" s="16" t="s">
        <v>6303</v>
      </c>
      <c r="N799" s="56" t="s">
        <v>7892</v>
      </c>
    </row>
    <row r="800" spans="1:14">
      <c r="A800" s="13" t="s">
        <v>8702</v>
      </c>
      <c r="B800" s="16" t="s">
        <v>8703</v>
      </c>
      <c r="C800" s="55">
        <v>5.7600000000000001E-4</v>
      </c>
      <c r="D800" s="16" t="s">
        <v>2093</v>
      </c>
      <c r="E800" s="16" t="s">
        <v>8704</v>
      </c>
      <c r="F800" s="16" t="s">
        <v>5595</v>
      </c>
      <c r="G800" s="16" t="s">
        <v>8705</v>
      </c>
      <c r="H800" s="16" t="s">
        <v>7115</v>
      </c>
      <c r="I800" s="16" t="s">
        <v>2279</v>
      </c>
      <c r="J800" s="16" t="s">
        <v>4054</v>
      </c>
      <c r="K800" s="16" t="s">
        <v>6714</v>
      </c>
      <c r="L800" s="16" t="s">
        <v>8706</v>
      </c>
      <c r="M800" s="16" t="s">
        <v>8707</v>
      </c>
      <c r="N800" s="56" t="s">
        <v>8708</v>
      </c>
    </row>
    <row r="801" spans="1:14">
      <c r="A801" s="13" t="s">
        <v>8709</v>
      </c>
      <c r="B801" s="16" t="s">
        <v>8709</v>
      </c>
      <c r="C801" s="55">
        <v>5.7700000000000004E-4</v>
      </c>
      <c r="D801" s="16" t="s">
        <v>2093</v>
      </c>
      <c r="E801" s="16" t="s">
        <v>8710</v>
      </c>
      <c r="F801" s="16" t="s">
        <v>4478</v>
      </c>
      <c r="G801" s="16" t="s">
        <v>8711</v>
      </c>
      <c r="H801" s="16" t="s">
        <v>7919</v>
      </c>
      <c r="I801" s="16" t="s">
        <v>2405</v>
      </c>
      <c r="J801" s="16" t="s">
        <v>2396</v>
      </c>
      <c r="K801" s="16" t="s">
        <v>6763</v>
      </c>
      <c r="L801" s="16" t="s">
        <v>8494</v>
      </c>
      <c r="M801" s="16" t="s">
        <v>4291</v>
      </c>
      <c r="N801" s="56" t="s">
        <v>8712</v>
      </c>
    </row>
    <row r="802" spans="1:14">
      <c r="A802" s="13" t="s">
        <v>8713</v>
      </c>
      <c r="B802" s="16" t="s">
        <v>8714</v>
      </c>
      <c r="C802" s="55">
        <v>5.7899999999999998E-4</v>
      </c>
      <c r="D802" s="16" t="s">
        <v>2093</v>
      </c>
      <c r="E802" s="16" t="s">
        <v>8715</v>
      </c>
      <c r="F802" s="16" t="s">
        <v>8716</v>
      </c>
      <c r="G802" s="16" t="s">
        <v>8717</v>
      </c>
      <c r="H802" s="16" t="s">
        <v>6814</v>
      </c>
      <c r="I802" s="16" t="s">
        <v>8718</v>
      </c>
      <c r="J802" s="16" t="s">
        <v>5503</v>
      </c>
      <c r="K802" s="16" t="s">
        <v>8719</v>
      </c>
      <c r="L802" s="16" t="s">
        <v>8720</v>
      </c>
      <c r="M802" s="16" t="s">
        <v>8721</v>
      </c>
      <c r="N802" s="56" t="s">
        <v>8722</v>
      </c>
    </row>
    <row r="803" spans="1:14">
      <c r="A803" s="13" t="s">
        <v>8723</v>
      </c>
      <c r="B803" s="16" t="s">
        <v>8724</v>
      </c>
      <c r="C803" s="55">
        <v>5.8100000000000003E-4</v>
      </c>
      <c r="D803" s="16" t="s">
        <v>2093</v>
      </c>
      <c r="E803" s="16" t="s">
        <v>8725</v>
      </c>
      <c r="F803" s="16" t="s">
        <v>8726</v>
      </c>
      <c r="G803" s="16" t="s">
        <v>2703</v>
      </c>
      <c r="H803" s="16" t="s">
        <v>3364</v>
      </c>
      <c r="I803" s="16" t="s">
        <v>2521</v>
      </c>
      <c r="J803" s="16" t="s">
        <v>8727</v>
      </c>
      <c r="K803" s="16" t="s">
        <v>4302</v>
      </c>
      <c r="L803" s="16" t="s">
        <v>7392</v>
      </c>
      <c r="M803" s="16" t="s">
        <v>8728</v>
      </c>
      <c r="N803" s="56" t="s">
        <v>8729</v>
      </c>
    </row>
    <row r="804" spans="1:14">
      <c r="A804" s="13" t="s">
        <v>8730</v>
      </c>
      <c r="B804" s="16" t="s">
        <v>8730</v>
      </c>
      <c r="C804" s="55">
        <v>5.9100000000000005E-4</v>
      </c>
      <c r="D804" s="16" t="s">
        <v>2093</v>
      </c>
      <c r="E804" s="16" t="s">
        <v>3318</v>
      </c>
      <c r="F804" s="16" t="s">
        <v>3724</v>
      </c>
      <c r="G804" s="16" t="s">
        <v>8731</v>
      </c>
      <c r="H804" s="16" t="s">
        <v>6469</v>
      </c>
      <c r="I804" s="16" t="s">
        <v>4315</v>
      </c>
      <c r="J804" s="16" t="s">
        <v>4483</v>
      </c>
      <c r="K804" s="16" t="s">
        <v>4452</v>
      </c>
      <c r="L804" s="16" t="s">
        <v>3019</v>
      </c>
      <c r="M804" s="16" t="s">
        <v>8732</v>
      </c>
      <c r="N804" s="56" t="s">
        <v>8733</v>
      </c>
    </row>
    <row r="805" spans="1:14">
      <c r="A805" s="13" t="s">
        <v>8734</v>
      </c>
      <c r="B805" s="16" t="s">
        <v>8735</v>
      </c>
      <c r="C805" s="55">
        <v>5.9500000000000004E-4</v>
      </c>
      <c r="D805" s="16" t="s">
        <v>2093</v>
      </c>
      <c r="E805" s="16" t="s">
        <v>8736</v>
      </c>
      <c r="F805" s="16" t="s">
        <v>8737</v>
      </c>
      <c r="G805" s="16" t="s">
        <v>8738</v>
      </c>
      <c r="H805" s="16" t="s">
        <v>8739</v>
      </c>
      <c r="I805" s="16" t="s">
        <v>2451</v>
      </c>
      <c r="J805" s="16" t="s">
        <v>2269</v>
      </c>
      <c r="K805" s="16" t="s">
        <v>2351</v>
      </c>
      <c r="L805" s="16" t="s">
        <v>8740</v>
      </c>
      <c r="M805" s="16" t="s">
        <v>5369</v>
      </c>
      <c r="N805" s="56" t="s">
        <v>8741</v>
      </c>
    </row>
    <row r="806" spans="1:14">
      <c r="A806" s="13" t="s">
        <v>8742</v>
      </c>
      <c r="B806" s="16" t="s">
        <v>8743</v>
      </c>
      <c r="C806" s="55">
        <v>5.9900000000000003E-4</v>
      </c>
      <c r="D806" s="16" t="s">
        <v>2093</v>
      </c>
      <c r="E806" s="16" t="s">
        <v>7520</v>
      </c>
      <c r="F806" s="16" t="s">
        <v>3714</v>
      </c>
      <c r="G806" s="16" t="s">
        <v>6943</v>
      </c>
      <c r="H806" s="16" t="s">
        <v>3816</v>
      </c>
      <c r="I806" s="16" t="s">
        <v>2322</v>
      </c>
      <c r="J806" s="16" t="s">
        <v>3364</v>
      </c>
      <c r="K806" s="16" t="s">
        <v>4431</v>
      </c>
      <c r="L806" s="16" t="s">
        <v>8450</v>
      </c>
      <c r="M806" s="16" t="s">
        <v>6029</v>
      </c>
      <c r="N806" s="56" t="s">
        <v>8744</v>
      </c>
    </row>
    <row r="807" spans="1:14">
      <c r="A807" s="13" t="s">
        <v>8745</v>
      </c>
      <c r="B807" s="16" t="s">
        <v>8746</v>
      </c>
      <c r="C807" s="55">
        <v>5.9900000000000003E-4</v>
      </c>
      <c r="D807" s="16" t="s">
        <v>2093</v>
      </c>
      <c r="E807" s="16" t="s">
        <v>2298</v>
      </c>
      <c r="F807" s="16" t="s">
        <v>8747</v>
      </c>
      <c r="G807" s="16" t="s">
        <v>8748</v>
      </c>
      <c r="H807" s="16" t="s">
        <v>8749</v>
      </c>
      <c r="I807" s="16" t="s">
        <v>6780</v>
      </c>
      <c r="J807" s="16" t="s">
        <v>3567</v>
      </c>
      <c r="K807" s="16" t="s">
        <v>6272</v>
      </c>
      <c r="L807" s="16" t="s">
        <v>8750</v>
      </c>
      <c r="M807" s="16" t="s">
        <v>5313</v>
      </c>
      <c r="N807" s="56" t="s">
        <v>8751</v>
      </c>
    </row>
    <row r="808" spans="1:14">
      <c r="A808" s="13" t="s">
        <v>8752</v>
      </c>
      <c r="B808" s="16" t="s">
        <v>8753</v>
      </c>
      <c r="C808" s="55">
        <v>6.0300000000000002E-4</v>
      </c>
      <c r="D808" s="16" t="s">
        <v>2093</v>
      </c>
      <c r="E808" s="16" t="s">
        <v>8754</v>
      </c>
      <c r="F808" s="16" t="s">
        <v>8755</v>
      </c>
      <c r="G808" s="16" t="s">
        <v>3648</v>
      </c>
      <c r="H808" s="16" t="s">
        <v>4664</v>
      </c>
      <c r="I808" s="16" t="s">
        <v>5385</v>
      </c>
      <c r="J808" s="16" t="s">
        <v>5899</v>
      </c>
      <c r="K808" s="16" t="s">
        <v>8756</v>
      </c>
      <c r="L808" s="16" t="s">
        <v>8757</v>
      </c>
      <c r="M808" s="16" t="s">
        <v>8758</v>
      </c>
      <c r="N808" s="56" t="s">
        <v>8759</v>
      </c>
    </row>
    <row r="809" spans="1:14">
      <c r="A809" s="13" t="s">
        <v>8760</v>
      </c>
      <c r="B809" s="16" t="s">
        <v>8761</v>
      </c>
      <c r="C809" s="55">
        <v>6.0999999999999997E-4</v>
      </c>
      <c r="D809" s="16" t="s">
        <v>2093</v>
      </c>
      <c r="E809" s="16" t="s">
        <v>6779</v>
      </c>
      <c r="F809" s="16" t="s">
        <v>8762</v>
      </c>
      <c r="G809" s="16" t="s">
        <v>8763</v>
      </c>
      <c r="H809" s="16" t="s">
        <v>2815</v>
      </c>
      <c r="I809" s="16" t="s">
        <v>4511</v>
      </c>
      <c r="J809" s="16" t="s">
        <v>8764</v>
      </c>
      <c r="K809" s="16" t="s">
        <v>8765</v>
      </c>
      <c r="L809" s="16" t="s">
        <v>8766</v>
      </c>
      <c r="M809" s="16" t="s">
        <v>8767</v>
      </c>
      <c r="N809" s="56" t="s">
        <v>8768</v>
      </c>
    </row>
    <row r="810" spans="1:14">
      <c r="A810" s="13" t="s">
        <v>8769</v>
      </c>
      <c r="B810" s="16" t="s">
        <v>8770</v>
      </c>
      <c r="C810" s="55">
        <v>6.1600000000000001E-4</v>
      </c>
      <c r="D810" s="16" t="s">
        <v>2093</v>
      </c>
      <c r="E810" s="16" t="s">
        <v>8771</v>
      </c>
      <c r="F810" s="16" t="s">
        <v>8772</v>
      </c>
      <c r="G810" s="16" t="s">
        <v>8773</v>
      </c>
      <c r="H810" s="16" t="s">
        <v>5470</v>
      </c>
      <c r="I810" s="16" t="s">
        <v>8774</v>
      </c>
      <c r="J810" s="16" t="s">
        <v>3512</v>
      </c>
      <c r="K810" s="16" t="s">
        <v>8775</v>
      </c>
      <c r="L810" s="16" t="s">
        <v>8776</v>
      </c>
      <c r="M810" s="16" t="s">
        <v>8777</v>
      </c>
      <c r="N810" s="56" t="s">
        <v>2912</v>
      </c>
    </row>
    <row r="811" spans="1:14">
      <c r="A811" s="13" t="s">
        <v>8778</v>
      </c>
      <c r="B811" s="16" t="s">
        <v>8779</v>
      </c>
      <c r="C811" s="55">
        <v>6.1600000000000001E-4</v>
      </c>
      <c r="D811" s="16" t="s">
        <v>2093</v>
      </c>
      <c r="E811" s="16" t="s">
        <v>8780</v>
      </c>
      <c r="F811" s="16" t="s">
        <v>8781</v>
      </c>
      <c r="G811" s="16" t="s">
        <v>8782</v>
      </c>
      <c r="H811" s="16" t="s">
        <v>6673</v>
      </c>
      <c r="I811" s="16" t="s">
        <v>6265</v>
      </c>
      <c r="J811" s="16" t="s">
        <v>8783</v>
      </c>
      <c r="K811" s="16" t="s">
        <v>8784</v>
      </c>
      <c r="L811" s="16" t="s">
        <v>2317</v>
      </c>
      <c r="M811" s="16" t="s">
        <v>3087</v>
      </c>
      <c r="N811" s="56" t="s">
        <v>7093</v>
      </c>
    </row>
    <row r="812" spans="1:14">
      <c r="A812" s="13" t="s">
        <v>8785</v>
      </c>
      <c r="B812" s="16" t="s">
        <v>8786</v>
      </c>
      <c r="C812" s="55">
        <v>6.2399999999999999E-4</v>
      </c>
      <c r="D812" s="16" t="s">
        <v>2093</v>
      </c>
      <c r="E812" s="16" t="s">
        <v>6501</v>
      </c>
      <c r="F812" s="16" t="s">
        <v>8787</v>
      </c>
      <c r="G812" s="16" t="s">
        <v>5188</v>
      </c>
      <c r="H812" s="16" t="s">
        <v>3054</v>
      </c>
      <c r="I812" s="16" t="s">
        <v>3565</v>
      </c>
      <c r="J812" s="16" t="s">
        <v>4089</v>
      </c>
      <c r="K812" s="16" t="s">
        <v>8788</v>
      </c>
      <c r="L812" s="16" t="s">
        <v>2783</v>
      </c>
      <c r="M812" s="16" t="s">
        <v>7005</v>
      </c>
      <c r="N812" s="56" t="s">
        <v>2322</v>
      </c>
    </row>
    <row r="813" spans="1:14">
      <c r="A813" s="13" t="s">
        <v>8789</v>
      </c>
      <c r="B813" s="16" t="s">
        <v>8790</v>
      </c>
      <c r="C813" s="55">
        <v>6.2500000000000001E-4</v>
      </c>
      <c r="D813" s="16" t="s">
        <v>2093</v>
      </c>
      <c r="E813" s="16" t="s">
        <v>3283</v>
      </c>
      <c r="F813" s="16" t="s">
        <v>8791</v>
      </c>
      <c r="G813" s="16" t="s">
        <v>8792</v>
      </c>
      <c r="H813" s="16" t="s">
        <v>5759</v>
      </c>
      <c r="I813" s="16" t="s">
        <v>8793</v>
      </c>
      <c r="J813" s="16" t="s">
        <v>8794</v>
      </c>
      <c r="K813" s="16" t="s">
        <v>8795</v>
      </c>
      <c r="L813" s="16" t="s">
        <v>8796</v>
      </c>
      <c r="M813" s="16" t="s">
        <v>8797</v>
      </c>
      <c r="N813" s="56" t="s">
        <v>8798</v>
      </c>
    </row>
    <row r="814" spans="1:14">
      <c r="A814" s="13" t="s">
        <v>8799</v>
      </c>
      <c r="B814" s="16" t="s">
        <v>8800</v>
      </c>
      <c r="C814" s="55">
        <v>6.2799999999999998E-4</v>
      </c>
      <c r="D814" s="16" t="s">
        <v>2093</v>
      </c>
      <c r="E814" s="16" t="s">
        <v>8801</v>
      </c>
      <c r="F814" s="16" t="s">
        <v>8802</v>
      </c>
      <c r="G814" s="16" t="s">
        <v>8803</v>
      </c>
      <c r="H814" s="16" t="s">
        <v>8804</v>
      </c>
      <c r="I814" s="16" t="s">
        <v>2797</v>
      </c>
      <c r="J814" s="16" t="s">
        <v>6994</v>
      </c>
      <c r="K814" s="16" t="s">
        <v>8805</v>
      </c>
      <c r="L814" s="16" t="s">
        <v>8806</v>
      </c>
      <c r="M814" s="16" t="s">
        <v>8807</v>
      </c>
      <c r="N814" s="56" t="s">
        <v>8808</v>
      </c>
    </row>
    <row r="815" spans="1:14">
      <c r="A815" s="13" t="s">
        <v>8809</v>
      </c>
      <c r="B815" s="16" t="s">
        <v>8810</v>
      </c>
      <c r="C815" s="55">
        <v>6.2799999999999998E-4</v>
      </c>
      <c r="D815" s="16" t="s">
        <v>2093</v>
      </c>
      <c r="E815" s="16" t="s">
        <v>6447</v>
      </c>
      <c r="F815" s="16" t="s">
        <v>8811</v>
      </c>
      <c r="G815" s="16" t="s">
        <v>8812</v>
      </c>
      <c r="H815" s="16" t="s">
        <v>5581</v>
      </c>
      <c r="I815" s="16" t="s">
        <v>5607</v>
      </c>
      <c r="J815" s="16" t="s">
        <v>8600</v>
      </c>
      <c r="K815" s="16" t="s">
        <v>3415</v>
      </c>
      <c r="L815" s="16" t="s">
        <v>8813</v>
      </c>
      <c r="M815" s="16" t="s">
        <v>4261</v>
      </c>
      <c r="N815" s="56" t="s">
        <v>3909</v>
      </c>
    </row>
    <row r="816" spans="1:14">
      <c r="A816" s="13" t="s">
        <v>8814</v>
      </c>
      <c r="B816" s="16" t="s">
        <v>8815</v>
      </c>
      <c r="C816" s="55">
        <v>6.3400000000000001E-4</v>
      </c>
      <c r="D816" s="16" t="s">
        <v>2093</v>
      </c>
      <c r="E816" s="16" t="s">
        <v>7898</v>
      </c>
      <c r="F816" s="16" t="s">
        <v>8116</v>
      </c>
      <c r="G816" s="16" t="s">
        <v>8816</v>
      </c>
      <c r="H816" s="16" t="s">
        <v>8817</v>
      </c>
      <c r="I816" s="16" t="s">
        <v>2606</v>
      </c>
      <c r="J816" s="16" t="s">
        <v>3008</v>
      </c>
      <c r="K816" s="16" t="s">
        <v>8818</v>
      </c>
      <c r="L816" s="16" t="s">
        <v>8819</v>
      </c>
      <c r="M816" s="16" t="s">
        <v>8820</v>
      </c>
      <c r="N816" s="56" t="s">
        <v>8821</v>
      </c>
    </row>
    <row r="817" spans="1:14">
      <c r="A817" s="13" t="s">
        <v>8833</v>
      </c>
      <c r="B817" s="16" t="s">
        <v>8834</v>
      </c>
      <c r="C817" s="55">
        <v>6.3500000000000004E-4</v>
      </c>
      <c r="D817" s="16" t="s">
        <v>2093</v>
      </c>
      <c r="E817" s="16" t="s">
        <v>4092</v>
      </c>
      <c r="F817" s="16" t="s">
        <v>8835</v>
      </c>
      <c r="G817" s="16" t="s">
        <v>8836</v>
      </c>
      <c r="H817" s="16" t="s">
        <v>6713</v>
      </c>
      <c r="I817" s="16" t="s">
        <v>8837</v>
      </c>
      <c r="J817" s="16" t="s">
        <v>8838</v>
      </c>
      <c r="K817" s="16" t="s">
        <v>5804</v>
      </c>
      <c r="L817" s="16" t="s">
        <v>2479</v>
      </c>
      <c r="M817" s="16" t="s">
        <v>8839</v>
      </c>
      <c r="N817" s="56" t="s">
        <v>8840</v>
      </c>
    </row>
    <row r="818" spans="1:14">
      <c r="A818" s="13" t="s">
        <v>8822</v>
      </c>
      <c r="B818" s="16" t="s">
        <v>8823</v>
      </c>
      <c r="C818" s="55">
        <v>6.3500000000000004E-4</v>
      </c>
      <c r="D818" s="16" t="s">
        <v>2093</v>
      </c>
      <c r="E818" s="16" t="s">
        <v>8824</v>
      </c>
      <c r="F818" s="16" t="s">
        <v>8825</v>
      </c>
      <c r="G818" s="16" t="s">
        <v>8826</v>
      </c>
      <c r="H818" s="16" t="s">
        <v>8827</v>
      </c>
      <c r="I818" s="16" t="s">
        <v>8828</v>
      </c>
      <c r="J818" s="16" t="s">
        <v>8829</v>
      </c>
      <c r="K818" s="16" t="s">
        <v>8830</v>
      </c>
      <c r="L818" s="16" t="s">
        <v>8831</v>
      </c>
      <c r="M818" s="16" t="s">
        <v>6797</v>
      </c>
      <c r="N818" s="56" t="s">
        <v>8832</v>
      </c>
    </row>
    <row r="819" spans="1:14">
      <c r="A819" s="13" t="s">
        <v>8841</v>
      </c>
      <c r="B819" s="16" t="s">
        <v>8842</v>
      </c>
      <c r="C819" s="55">
        <v>6.4099999999999997E-4</v>
      </c>
      <c r="D819" s="16" t="s">
        <v>2093</v>
      </c>
      <c r="E819" s="16" t="s">
        <v>8843</v>
      </c>
      <c r="F819" s="16" t="s">
        <v>3853</v>
      </c>
      <c r="G819" s="16" t="s">
        <v>4252</v>
      </c>
      <c r="H819" s="16" t="s">
        <v>3520</v>
      </c>
      <c r="I819" s="16" t="s">
        <v>8844</v>
      </c>
      <c r="J819" s="16" t="s">
        <v>8845</v>
      </c>
      <c r="K819" s="16" t="s">
        <v>8846</v>
      </c>
      <c r="L819" s="16" t="s">
        <v>8847</v>
      </c>
      <c r="M819" s="16" t="s">
        <v>8848</v>
      </c>
      <c r="N819" s="56" t="s">
        <v>7691</v>
      </c>
    </row>
    <row r="820" spans="1:14">
      <c r="A820" s="13" t="s">
        <v>8849</v>
      </c>
      <c r="B820" s="16" t="s">
        <v>8850</v>
      </c>
      <c r="C820" s="55">
        <v>6.4199999999999999E-4</v>
      </c>
      <c r="D820" s="16" t="s">
        <v>2093</v>
      </c>
      <c r="E820" s="16" t="s">
        <v>5548</v>
      </c>
      <c r="F820" s="16" t="s">
        <v>8851</v>
      </c>
      <c r="G820" s="16" t="s">
        <v>8852</v>
      </c>
      <c r="H820" s="16" t="s">
        <v>8853</v>
      </c>
      <c r="I820" s="16" t="s">
        <v>4142</v>
      </c>
      <c r="J820" s="16" t="s">
        <v>6558</v>
      </c>
      <c r="K820" s="16" t="s">
        <v>2301</v>
      </c>
      <c r="L820" s="16" t="s">
        <v>6358</v>
      </c>
      <c r="M820" s="16" t="s">
        <v>2335</v>
      </c>
      <c r="N820" s="56" t="s">
        <v>8854</v>
      </c>
    </row>
    <row r="821" spans="1:14">
      <c r="A821" s="13" t="s">
        <v>8855</v>
      </c>
      <c r="B821" s="16" t="s">
        <v>8856</v>
      </c>
      <c r="C821" s="55">
        <v>6.5099999999999999E-4</v>
      </c>
      <c r="D821" s="16" t="s">
        <v>2093</v>
      </c>
      <c r="E821" s="16" t="s">
        <v>8032</v>
      </c>
      <c r="F821" s="16" t="s">
        <v>4977</v>
      </c>
      <c r="G821" s="16" t="s">
        <v>6086</v>
      </c>
      <c r="H821" s="16" t="s">
        <v>7340</v>
      </c>
      <c r="I821" s="16" t="s">
        <v>2236</v>
      </c>
      <c r="J821" s="16" t="s">
        <v>8857</v>
      </c>
      <c r="K821" s="16" t="s">
        <v>8858</v>
      </c>
      <c r="L821" s="16" t="s">
        <v>8859</v>
      </c>
      <c r="M821" s="16" t="s">
        <v>8860</v>
      </c>
      <c r="N821" s="56" t="s">
        <v>8861</v>
      </c>
    </row>
    <row r="822" spans="1:14">
      <c r="A822" s="13" t="s">
        <v>8862</v>
      </c>
      <c r="B822" s="16" t="s">
        <v>8863</v>
      </c>
      <c r="C822" s="55">
        <v>6.5499999999999998E-4</v>
      </c>
      <c r="D822" s="16" t="s">
        <v>2093</v>
      </c>
      <c r="E822" s="16" t="s">
        <v>7818</v>
      </c>
      <c r="F822" s="16" t="s">
        <v>6476</v>
      </c>
      <c r="G822" s="16" t="s">
        <v>2882</v>
      </c>
      <c r="H822" s="16" t="s">
        <v>5882</v>
      </c>
      <c r="I822" s="16" t="s">
        <v>4431</v>
      </c>
      <c r="J822" s="16" t="s">
        <v>5552</v>
      </c>
      <c r="K822" s="16" t="s">
        <v>2524</v>
      </c>
      <c r="L822" s="16" t="s">
        <v>8864</v>
      </c>
      <c r="M822" s="16" t="s">
        <v>8865</v>
      </c>
      <c r="N822" s="56" t="s">
        <v>8866</v>
      </c>
    </row>
    <row r="823" spans="1:14">
      <c r="A823" s="13" t="s">
        <v>8867</v>
      </c>
      <c r="B823" s="16" t="s">
        <v>8868</v>
      </c>
      <c r="C823" s="55">
        <v>6.5499999999999998E-4</v>
      </c>
      <c r="D823" s="16" t="s">
        <v>2093</v>
      </c>
      <c r="E823" s="16" t="s">
        <v>7818</v>
      </c>
      <c r="F823" s="16" t="s">
        <v>6476</v>
      </c>
      <c r="G823" s="16" t="s">
        <v>2882</v>
      </c>
      <c r="H823" s="16" t="s">
        <v>5882</v>
      </c>
      <c r="I823" s="16" t="s">
        <v>4431</v>
      </c>
      <c r="J823" s="16" t="s">
        <v>5552</v>
      </c>
      <c r="K823" s="16" t="s">
        <v>2524</v>
      </c>
      <c r="L823" s="16" t="s">
        <v>8864</v>
      </c>
      <c r="M823" s="16" t="s">
        <v>8865</v>
      </c>
      <c r="N823" s="56" t="s">
        <v>8866</v>
      </c>
    </row>
    <row r="824" spans="1:14">
      <c r="A824" s="13" t="s">
        <v>8875</v>
      </c>
      <c r="B824" s="16" t="s">
        <v>8876</v>
      </c>
      <c r="C824" s="55">
        <v>6.5600000000000001E-4</v>
      </c>
      <c r="D824" s="16" t="s">
        <v>2093</v>
      </c>
      <c r="E824" s="16" t="s">
        <v>7520</v>
      </c>
      <c r="F824" s="16" t="s">
        <v>2615</v>
      </c>
      <c r="G824" s="16" t="s">
        <v>6476</v>
      </c>
      <c r="H824" s="16" t="s">
        <v>2362</v>
      </c>
      <c r="I824" s="16" t="s">
        <v>2351</v>
      </c>
      <c r="J824" s="16" t="s">
        <v>4474</v>
      </c>
      <c r="K824" s="16" t="s">
        <v>7521</v>
      </c>
      <c r="L824" s="16" t="s">
        <v>8450</v>
      </c>
      <c r="M824" s="16" t="s">
        <v>3256</v>
      </c>
      <c r="N824" s="56" t="s">
        <v>3265</v>
      </c>
    </row>
    <row r="825" spans="1:14">
      <c r="A825" s="13" t="s">
        <v>8869</v>
      </c>
      <c r="B825" s="16" t="s">
        <v>8870</v>
      </c>
      <c r="C825" s="55">
        <v>6.5600000000000001E-4</v>
      </c>
      <c r="D825" s="16" t="s">
        <v>2093</v>
      </c>
      <c r="E825" s="16" t="s">
        <v>8802</v>
      </c>
      <c r="F825" s="16" t="s">
        <v>8442</v>
      </c>
      <c r="G825" s="16" t="s">
        <v>3869</v>
      </c>
      <c r="H825" s="16" t="s">
        <v>8871</v>
      </c>
      <c r="I825" s="16" t="s">
        <v>4781</v>
      </c>
      <c r="J825" s="16" t="s">
        <v>8872</v>
      </c>
      <c r="K825" s="16" t="s">
        <v>8873</v>
      </c>
      <c r="L825" s="16" t="s">
        <v>8553</v>
      </c>
      <c r="M825" s="16" t="s">
        <v>2742</v>
      </c>
      <c r="N825" s="56" t="s">
        <v>8874</v>
      </c>
    </row>
    <row r="826" spans="1:14">
      <c r="A826" s="13" t="s">
        <v>8877</v>
      </c>
      <c r="B826" s="16" t="s">
        <v>8878</v>
      </c>
      <c r="C826" s="55">
        <v>6.6E-4</v>
      </c>
      <c r="D826" s="16" t="s">
        <v>2093</v>
      </c>
      <c r="E826" s="16" t="s">
        <v>8879</v>
      </c>
      <c r="F826" s="16" t="s">
        <v>3836</v>
      </c>
      <c r="G826" s="16" t="s">
        <v>6356</v>
      </c>
      <c r="H826" s="16" t="s">
        <v>8880</v>
      </c>
      <c r="I826" s="16" t="s">
        <v>8881</v>
      </c>
      <c r="J826" s="16" t="s">
        <v>8882</v>
      </c>
      <c r="K826" s="16" t="s">
        <v>8883</v>
      </c>
      <c r="L826" s="16" t="s">
        <v>8884</v>
      </c>
      <c r="M826" s="16" t="s">
        <v>8885</v>
      </c>
      <c r="N826" s="56" t="s">
        <v>8886</v>
      </c>
    </row>
    <row r="827" spans="1:14">
      <c r="A827" s="13" t="s">
        <v>8887</v>
      </c>
      <c r="B827" s="16" t="s">
        <v>8888</v>
      </c>
      <c r="C827" s="55">
        <v>6.6E-4</v>
      </c>
      <c r="D827" s="16" t="s">
        <v>2093</v>
      </c>
      <c r="E827" s="16" t="s">
        <v>4320</v>
      </c>
      <c r="F827" s="16" t="s">
        <v>3533</v>
      </c>
      <c r="G827" s="16" t="s">
        <v>8889</v>
      </c>
      <c r="H827" s="16" t="s">
        <v>3859</v>
      </c>
      <c r="I827" s="16" t="s">
        <v>5991</v>
      </c>
      <c r="J827" s="16" t="s">
        <v>8234</v>
      </c>
      <c r="K827" s="16" t="s">
        <v>8890</v>
      </c>
      <c r="L827" s="16" t="s">
        <v>2150</v>
      </c>
      <c r="M827" s="16" t="s">
        <v>3980</v>
      </c>
      <c r="N827" s="56" t="s">
        <v>3822</v>
      </c>
    </row>
    <row r="828" spans="1:14">
      <c r="A828" s="13" t="s">
        <v>8891</v>
      </c>
      <c r="B828" s="16" t="s">
        <v>8892</v>
      </c>
      <c r="C828" s="55">
        <v>6.6500000000000001E-4</v>
      </c>
      <c r="D828" s="16" t="s">
        <v>2093</v>
      </c>
      <c r="E828" s="16" t="s">
        <v>4378</v>
      </c>
      <c r="F828" s="16" t="s">
        <v>2588</v>
      </c>
      <c r="G828" s="16" t="s">
        <v>2110</v>
      </c>
      <c r="H828" s="16" t="s">
        <v>3778</v>
      </c>
      <c r="I828" s="16" t="s">
        <v>5154</v>
      </c>
      <c r="J828" s="16" t="s">
        <v>3295</v>
      </c>
      <c r="K828" s="16" t="s">
        <v>5158</v>
      </c>
      <c r="L828" s="16" t="s">
        <v>8893</v>
      </c>
      <c r="M828" s="16" t="s">
        <v>3246</v>
      </c>
      <c r="N828" s="56" t="s">
        <v>8894</v>
      </c>
    </row>
    <row r="829" spans="1:14">
      <c r="A829" s="13" t="s">
        <v>8895</v>
      </c>
      <c r="B829" s="16" t="s">
        <v>8896</v>
      </c>
      <c r="C829" s="55">
        <v>6.6799999999999997E-4</v>
      </c>
      <c r="D829" s="16" t="s">
        <v>2093</v>
      </c>
      <c r="E829" s="16" t="s">
        <v>8897</v>
      </c>
      <c r="F829" s="16" t="s">
        <v>8898</v>
      </c>
      <c r="G829" s="16" t="s">
        <v>7345</v>
      </c>
      <c r="H829" s="16" t="s">
        <v>4631</v>
      </c>
      <c r="I829" s="16" t="s">
        <v>8899</v>
      </c>
      <c r="J829" s="16" t="s">
        <v>7346</v>
      </c>
      <c r="K829" s="16" t="s">
        <v>6399</v>
      </c>
      <c r="L829" s="16" t="s">
        <v>8900</v>
      </c>
      <c r="M829" s="16" t="s">
        <v>8901</v>
      </c>
      <c r="N829" s="56" t="s">
        <v>3765</v>
      </c>
    </row>
    <row r="830" spans="1:14">
      <c r="A830" s="13" t="s">
        <v>8902</v>
      </c>
      <c r="B830" s="16" t="s">
        <v>8903</v>
      </c>
      <c r="C830" s="55">
        <v>6.7599999999999995E-4</v>
      </c>
      <c r="D830" s="16" t="s">
        <v>2093</v>
      </c>
      <c r="E830" s="16" t="s">
        <v>8904</v>
      </c>
      <c r="F830" s="16" t="s">
        <v>3298</v>
      </c>
      <c r="G830" s="16" t="s">
        <v>8905</v>
      </c>
      <c r="H830" s="16" t="s">
        <v>8906</v>
      </c>
      <c r="I830" s="16" t="s">
        <v>6486</v>
      </c>
      <c r="J830" s="16" t="s">
        <v>8907</v>
      </c>
      <c r="K830" s="16" t="s">
        <v>7758</v>
      </c>
      <c r="L830" s="16" t="s">
        <v>8908</v>
      </c>
      <c r="M830" s="16" t="s">
        <v>4000</v>
      </c>
      <c r="N830" s="56" t="s">
        <v>8909</v>
      </c>
    </row>
    <row r="831" spans="1:14">
      <c r="A831" s="13" t="s">
        <v>8910</v>
      </c>
      <c r="B831" s="16" t="s">
        <v>8911</v>
      </c>
      <c r="C831" s="55">
        <v>6.8300000000000001E-4</v>
      </c>
      <c r="D831" s="16" t="s">
        <v>2093</v>
      </c>
      <c r="E831" s="16" t="s">
        <v>8912</v>
      </c>
      <c r="F831" s="16" t="s">
        <v>8913</v>
      </c>
      <c r="G831" s="16" t="s">
        <v>8914</v>
      </c>
      <c r="H831" s="16" t="s">
        <v>8915</v>
      </c>
      <c r="I831" s="16" t="s">
        <v>4451</v>
      </c>
      <c r="J831" s="16" t="s">
        <v>8916</v>
      </c>
      <c r="K831" s="16" t="s">
        <v>8838</v>
      </c>
      <c r="L831" s="16" t="s">
        <v>8917</v>
      </c>
      <c r="M831" s="16" t="s">
        <v>8918</v>
      </c>
      <c r="N831" s="56" t="s">
        <v>8919</v>
      </c>
    </row>
    <row r="832" spans="1:14">
      <c r="A832" s="13" t="s">
        <v>8920</v>
      </c>
      <c r="B832" s="16" t="s">
        <v>8921</v>
      </c>
      <c r="C832" s="55">
        <v>6.8599999999999998E-4</v>
      </c>
      <c r="D832" s="16" t="s">
        <v>2093</v>
      </c>
      <c r="E832" s="16" t="s">
        <v>8922</v>
      </c>
      <c r="F832" s="16" t="s">
        <v>2981</v>
      </c>
      <c r="G832" s="16" t="s">
        <v>8923</v>
      </c>
      <c r="H832" s="16" t="s">
        <v>2514</v>
      </c>
      <c r="I832" s="16" t="s">
        <v>2674</v>
      </c>
      <c r="J832" s="16" t="s">
        <v>8924</v>
      </c>
      <c r="K832" s="16" t="s">
        <v>6585</v>
      </c>
      <c r="L832" s="16" t="s">
        <v>8925</v>
      </c>
      <c r="M832" s="16" t="s">
        <v>8926</v>
      </c>
      <c r="N832" s="56" t="s">
        <v>8927</v>
      </c>
    </row>
    <row r="833" spans="1:14">
      <c r="A833" s="13" t="s">
        <v>8928</v>
      </c>
      <c r="B833" s="16" t="s">
        <v>8928</v>
      </c>
      <c r="C833" s="55">
        <v>6.96E-4</v>
      </c>
      <c r="D833" s="16" t="s">
        <v>2093</v>
      </c>
      <c r="E833" s="16" t="s">
        <v>8929</v>
      </c>
      <c r="F833" s="16" t="s">
        <v>4977</v>
      </c>
      <c r="G833" s="16" t="s">
        <v>8930</v>
      </c>
      <c r="H833" s="16" t="s">
        <v>8931</v>
      </c>
      <c r="I833" s="16" t="s">
        <v>4311</v>
      </c>
      <c r="J833" s="16" t="s">
        <v>8932</v>
      </c>
      <c r="K833" s="16" t="s">
        <v>4215</v>
      </c>
      <c r="L833" s="16" t="s">
        <v>4813</v>
      </c>
      <c r="M833" s="16" t="s">
        <v>8661</v>
      </c>
      <c r="N833" s="56" t="s">
        <v>8933</v>
      </c>
    </row>
    <row r="834" spans="1:14">
      <c r="A834" s="13" t="s">
        <v>8934</v>
      </c>
      <c r="B834" s="16" t="s">
        <v>8935</v>
      </c>
      <c r="C834" s="55">
        <v>6.9700000000000003E-4</v>
      </c>
      <c r="D834" s="16" t="s">
        <v>2093</v>
      </c>
      <c r="E834" s="16" t="s">
        <v>8936</v>
      </c>
      <c r="F834" s="16" t="s">
        <v>8937</v>
      </c>
      <c r="G834" s="16" t="s">
        <v>2335</v>
      </c>
      <c r="H834" s="16" t="s">
        <v>6813</v>
      </c>
      <c r="I834" s="16" t="s">
        <v>8881</v>
      </c>
      <c r="J834" s="16" t="s">
        <v>7642</v>
      </c>
      <c r="K834" s="16" t="s">
        <v>8938</v>
      </c>
      <c r="L834" s="16" t="s">
        <v>8939</v>
      </c>
      <c r="M834" s="16" t="s">
        <v>8940</v>
      </c>
      <c r="N834" s="56" t="s">
        <v>8941</v>
      </c>
    </row>
    <row r="835" spans="1:14">
      <c r="A835" s="13" t="s">
        <v>8942</v>
      </c>
      <c r="B835" s="16" t="s">
        <v>8943</v>
      </c>
      <c r="C835" s="55">
        <v>7.0299999999999996E-4</v>
      </c>
      <c r="D835" s="16" t="s">
        <v>2093</v>
      </c>
      <c r="E835" s="16" t="s">
        <v>8944</v>
      </c>
      <c r="F835" s="16" t="s">
        <v>8647</v>
      </c>
      <c r="G835" s="16" t="s">
        <v>2665</v>
      </c>
      <c r="H835" s="16" t="s">
        <v>8945</v>
      </c>
      <c r="I835" s="16" t="s">
        <v>5800</v>
      </c>
      <c r="J835" s="16" t="s">
        <v>8946</v>
      </c>
      <c r="K835" s="16" t="s">
        <v>8947</v>
      </c>
      <c r="L835" s="16" t="s">
        <v>3421</v>
      </c>
      <c r="M835" s="16" t="s">
        <v>2438</v>
      </c>
      <c r="N835" s="56" t="s">
        <v>3305</v>
      </c>
    </row>
    <row r="836" spans="1:14">
      <c r="A836" s="13" t="s">
        <v>8948</v>
      </c>
      <c r="B836" s="16" t="s">
        <v>8949</v>
      </c>
      <c r="C836" s="55">
        <v>7.0399999999999998E-4</v>
      </c>
      <c r="D836" s="16" t="s">
        <v>2093</v>
      </c>
      <c r="E836" s="16" t="s">
        <v>7618</v>
      </c>
      <c r="F836" s="16" t="s">
        <v>2615</v>
      </c>
      <c r="G836" s="16" t="s">
        <v>2665</v>
      </c>
      <c r="H836" s="16" t="s">
        <v>5800</v>
      </c>
      <c r="I836" s="16" t="s">
        <v>7028</v>
      </c>
      <c r="J836" s="16" t="s">
        <v>8950</v>
      </c>
      <c r="K836" s="16" t="s">
        <v>4979</v>
      </c>
      <c r="L836" s="16" t="s">
        <v>8951</v>
      </c>
      <c r="M836" s="16" t="s">
        <v>7280</v>
      </c>
      <c r="N836" s="56" t="s">
        <v>7504</v>
      </c>
    </row>
    <row r="837" spans="1:14">
      <c r="A837" s="13" t="s">
        <v>8952</v>
      </c>
      <c r="B837" s="16" t="s">
        <v>8953</v>
      </c>
      <c r="C837" s="55">
        <v>7.0600000000000003E-4</v>
      </c>
      <c r="D837" s="16" t="s">
        <v>2093</v>
      </c>
      <c r="E837" s="16" t="s">
        <v>8954</v>
      </c>
      <c r="F837" s="16" t="s">
        <v>3318</v>
      </c>
      <c r="G837" s="16" t="s">
        <v>8955</v>
      </c>
      <c r="H837" s="16" t="s">
        <v>8956</v>
      </c>
      <c r="I837" s="16" t="s">
        <v>4471</v>
      </c>
      <c r="J837" s="16" t="s">
        <v>5853</v>
      </c>
      <c r="K837" s="16" t="s">
        <v>6494</v>
      </c>
      <c r="L837" s="16" t="s">
        <v>2472</v>
      </c>
      <c r="M837" s="16" t="s">
        <v>2596</v>
      </c>
      <c r="N837" s="56" t="s">
        <v>5090</v>
      </c>
    </row>
    <row r="838" spans="1:14">
      <c r="A838" s="13" t="s">
        <v>8957</v>
      </c>
      <c r="B838" s="16" t="s">
        <v>8958</v>
      </c>
      <c r="C838" s="55">
        <v>7.0699999999999995E-4</v>
      </c>
      <c r="D838" s="16" t="s">
        <v>2093</v>
      </c>
      <c r="E838" s="16" t="s">
        <v>7818</v>
      </c>
      <c r="F838" s="16" t="s">
        <v>8414</v>
      </c>
      <c r="G838" s="16" t="s">
        <v>8959</v>
      </c>
      <c r="H838" s="16" t="s">
        <v>8960</v>
      </c>
      <c r="I838" s="16" t="s">
        <v>8961</v>
      </c>
      <c r="J838" s="16" t="s">
        <v>2692</v>
      </c>
      <c r="K838" s="16" t="s">
        <v>6944</v>
      </c>
      <c r="L838" s="16" t="s">
        <v>7005</v>
      </c>
      <c r="M838" s="16" t="s">
        <v>8962</v>
      </c>
      <c r="N838" s="56" t="s">
        <v>8963</v>
      </c>
    </row>
    <row r="839" spans="1:14">
      <c r="A839" s="13" t="s">
        <v>8964</v>
      </c>
      <c r="B839" s="16" t="s">
        <v>8965</v>
      </c>
      <c r="C839" s="55">
        <v>7.1199999999999996E-4</v>
      </c>
      <c r="D839" s="16" t="s">
        <v>2093</v>
      </c>
      <c r="E839" s="16" t="s">
        <v>8966</v>
      </c>
      <c r="F839" s="16" t="s">
        <v>2865</v>
      </c>
      <c r="G839" s="16" t="s">
        <v>3288</v>
      </c>
      <c r="H839" s="16" t="s">
        <v>8967</v>
      </c>
      <c r="I839" s="16" t="s">
        <v>3144</v>
      </c>
      <c r="J839" s="16" t="s">
        <v>8968</v>
      </c>
      <c r="K839" s="16" t="s">
        <v>8969</v>
      </c>
      <c r="L839" s="16" t="s">
        <v>8970</v>
      </c>
      <c r="M839" s="16" t="s">
        <v>8971</v>
      </c>
      <c r="N839" s="56" t="s">
        <v>8972</v>
      </c>
    </row>
    <row r="840" spans="1:14">
      <c r="A840" s="13" t="s">
        <v>8973</v>
      </c>
      <c r="B840" s="16" t="s">
        <v>8974</v>
      </c>
      <c r="C840" s="55">
        <v>7.1400000000000001E-4</v>
      </c>
      <c r="D840" s="16" t="s">
        <v>2093</v>
      </c>
      <c r="E840" s="16" t="s">
        <v>8975</v>
      </c>
      <c r="F840" s="16" t="s">
        <v>8976</v>
      </c>
      <c r="G840" s="16" t="s">
        <v>8491</v>
      </c>
      <c r="H840" s="16" t="s">
        <v>4927</v>
      </c>
      <c r="I840" s="16" t="s">
        <v>8977</v>
      </c>
      <c r="J840" s="16" t="s">
        <v>8978</v>
      </c>
      <c r="K840" s="16" t="s">
        <v>8979</v>
      </c>
      <c r="L840" s="16" t="s">
        <v>2496</v>
      </c>
      <c r="M840" s="16" t="s">
        <v>8980</v>
      </c>
      <c r="N840" s="56" t="s">
        <v>6477</v>
      </c>
    </row>
    <row r="841" spans="1:14">
      <c r="A841" s="13" t="s">
        <v>8981</v>
      </c>
      <c r="B841" s="16" t="s">
        <v>8982</v>
      </c>
      <c r="C841" s="55">
        <v>7.2400000000000003E-4</v>
      </c>
      <c r="D841" s="16" t="s">
        <v>2093</v>
      </c>
      <c r="E841" s="16" t="s">
        <v>2418</v>
      </c>
      <c r="F841" s="16" t="s">
        <v>8983</v>
      </c>
      <c r="G841" s="16" t="s">
        <v>8984</v>
      </c>
      <c r="H841" s="16" t="s">
        <v>8985</v>
      </c>
      <c r="I841" s="16" t="s">
        <v>6140</v>
      </c>
      <c r="J841" s="16" t="s">
        <v>8986</v>
      </c>
      <c r="K841" s="16" t="s">
        <v>8987</v>
      </c>
      <c r="L841" s="16" t="s">
        <v>6553</v>
      </c>
      <c r="M841" s="16" t="s">
        <v>8988</v>
      </c>
      <c r="N841" s="56" t="s">
        <v>8989</v>
      </c>
    </row>
    <row r="842" spans="1:14">
      <c r="A842" s="13" t="s">
        <v>8994</v>
      </c>
      <c r="B842" s="16" t="s">
        <v>8995</v>
      </c>
      <c r="C842" s="55">
        <v>7.2999999999999996E-4</v>
      </c>
      <c r="D842" s="16" t="s">
        <v>2093</v>
      </c>
      <c r="E842" s="16" t="s">
        <v>5019</v>
      </c>
      <c r="F842" s="16" t="s">
        <v>8996</v>
      </c>
      <c r="G842" s="16" t="s">
        <v>8997</v>
      </c>
      <c r="H842" s="16" t="s">
        <v>8998</v>
      </c>
      <c r="I842" s="16" t="s">
        <v>8999</v>
      </c>
      <c r="J842" s="16" t="s">
        <v>2658</v>
      </c>
      <c r="K842" s="16" t="s">
        <v>2102</v>
      </c>
      <c r="L842" s="16" t="s">
        <v>9000</v>
      </c>
      <c r="M842" s="16" t="s">
        <v>9001</v>
      </c>
      <c r="N842" s="56" t="s">
        <v>2484</v>
      </c>
    </row>
    <row r="843" spans="1:14">
      <c r="A843" s="13" t="s">
        <v>8990</v>
      </c>
      <c r="B843" s="16" t="s">
        <v>8990</v>
      </c>
      <c r="C843" s="55">
        <v>7.2999999999999996E-4</v>
      </c>
      <c r="D843" s="16" t="s">
        <v>2093</v>
      </c>
      <c r="E843" s="16" t="s">
        <v>8991</v>
      </c>
      <c r="F843" s="16" t="s">
        <v>3137</v>
      </c>
      <c r="G843" s="16" t="s">
        <v>4457</v>
      </c>
      <c r="H843" s="16" t="s">
        <v>4474</v>
      </c>
      <c r="I843" s="16" t="s">
        <v>3019</v>
      </c>
      <c r="J843" s="16" t="s">
        <v>7497</v>
      </c>
      <c r="K843" s="16" t="s">
        <v>4561</v>
      </c>
      <c r="L843" s="16" t="s">
        <v>8992</v>
      </c>
      <c r="M843" s="16" t="s">
        <v>2767</v>
      </c>
      <c r="N843" s="56" t="s">
        <v>8993</v>
      </c>
    </row>
    <row r="844" spans="1:14">
      <c r="A844" s="13" t="s">
        <v>9002</v>
      </c>
      <c r="B844" s="16" t="s">
        <v>9003</v>
      </c>
      <c r="C844" s="55">
        <v>7.36E-4</v>
      </c>
      <c r="D844" s="16" t="s">
        <v>2093</v>
      </c>
      <c r="E844" s="16" t="s">
        <v>3733</v>
      </c>
      <c r="F844" s="16" t="s">
        <v>9004</v>
      </c>
      <c r="G844" s="16" t="s">
        <v>5492</v>
      </c>
      <c r="H844" s="16" t="s">
        <v>9005</v>
      </c>
      <c r="I844" s="16" t="s">
        <v>2893</v>
      </c>
      <c r="J844" s="16" t="s">
        <v>9006</v>
      </c>
      <c r="K844" s="16" t="s">
        <v>3352</v>
      </c>
      <c r="L844" s="16" t="s">
        <v>2277</v>
      </c>
      <c r="M844" s="16" t="s">
        <v>9007</v>
      </c>
      <c r="N844" s="56" t="s">
        <v>9008</v>
      </c>
    </row>
    <row r="845" spans="1:14">
      <c r="A845" s="13" t="s">
        <v>9009</v>
      </c>
      <c r="B845" s="16" t="s">
        <v>9010</v>
      </c>
      <c r="C845" s="55">
        <v>7.3800000000000005E-4</v>
      </c>
      <c r="D845" s="16" t="s">
        <v>2093</v>
      </c>
      <c r="E845" s="16" t="s">
        <v>9011</v>
      </c>
      <c r="F845" s="16" t="s">
        <v>9012</v>
      </c>
      <c r="G845" s="16" t="s">
        <v>9013</v>
      </c>
      <c r="H845" s="16" t="s">
        <v>6359</v>
      </c>
      <c r="I845" s="16" t="s">
        <v>9014</v>
      </c>
      <c r="J845" s="16" t="s">
        <v>8529</v>
      </c>
      <c r="K845" s="16" t="s">
        <v>9015</v>
      </c>
      <c r="L845" s="16" t="s">
        <v>6576</v>
      </c>
      <c r="M845" s="16" t="s">
        <v>9016</v>
      </c>
      <c r="N845" s="56" t="s">
        <v>5729</v>
      </c>
    </row>
    <row r="846" spans="1:14">
      <c r="A846" s="13" t="s">
        <v>9017</v>
      </c>
      <c r="B846" s="16" t="s">
        <v>9018</v>
      </c>
      <c r="C846" s="55">
        <v>7.3800000000000005E-4</v>
      </c>
      <c r="D846" s="16" t="s">
        <v>2093</v>
      </c>
      <c r="E846" s="16" t="s">
        <v>2790</v>
      </c>
      <c r="F846" s="16" t="s">
        <v>9019</v>
      </c>
      <c r="G846" s="16" t="s">
        <v>8690</v>
      </c>
      <c r="H846" s="16" t="s">
        <v>5788</v>
      </c>
      <c r="I846" s="16" t="s">
        <v>9020</v>
      </c>
      <c r="J846" s="16" t="s">
        <v>6656</v>
      </c>
      <c r="K846" s="16" t="s">
        <v>4382</v>
      </c>
      <c r="L846" s="16" t="s">
        <v>9021</v>
      </c>
      <c r="M846" s="16" t="s">
        <v>9022</v>
      </c>
      <c r="N846" s="56" t="s">
        <v>9023</v>
      </c>
    </row>
    <row r="847" spans="1:14">
      <c r="A847" s="13" t="s">
        <v>9024</v>
      </c>
      <c r="B847" s="16" t="s">
        <v>9025</v>
      </c>
      <c r="C847" s="55">
        <v>7.3899999999999997E-4</v>
      </c>
      <c r="D847" s="16" t="s">
        <v>2093</v>
      </c>
      <c r="E847" s="16" t="s">
        <v>4344</v>
      </c>
      <c r="F847" s="16" t="s">
        <v>9026</v>
      </c>
      <c r="G847" s="16" t="s">
        <v>9027</v>
      </c>
      <c r="H847" s="16" t="s">
        <v>9028</v>
      </c>
      <c r="I847" s="16" t="s">
        <v>2635</v>
      </c>
      <c r="J847" s="16" t="s">
        <v>3085</v>
      </c>
      <c r="K847" s="16" t="s">
        <v>4966</v>
      </c>
      <c r="L847" s="16" t="s">
        <v>3476</v>
      </c>
      <c r="M847" s="16" t="s">
        <v>9029</v>
      </c>
      <c r="N847" s="56" t="s">
        <v>2783</v>
      </c>
    </row>
    <row r="848" spans="1:14">
      <c r="A848" s="13" t="s">
        <v>9030</v>
      </c>
      <c r="B848" s="16" t="s">
        <v>9031</v>
      </c>
      <c r="C848" s="55">
        <v>7.4100000000000001E-4</v>
      </c>
      <c r="D848" s="16" t="s">
        <v>2093</v>
      </c>
      <c r="E848" s="16" t="s">
        <v>6109</v>
      </c>
      <c r="F848" s="16" t="s">
        <v>5188</v>
      </c>
      <c r="G848" s="16" t="s">
        <v>6943</v>
      </c>
      <c r="H848" s="16" t="s">
        <v>3816</v>
      </c>
      <c r="I848" s="16" t="s">
        <v>3914</v>
      </c>
      <c r="J848" s="16" t="s">
        <v>5882</v>
      </c>
      <c r="K848" s="16" t="s">
        <v>8449</v>
      </c>
      <c r="L848" s="16" t="s">
        <v>8450</v>
      </c>
      <c r="M848" s="16" t="s">
        <v>6029</v>
      </c>
      <c r="N848" s="56" t="s">
        <v>4917</v>
      </c>
    </row>
    <row r="849" spans="1:14">
      <c r="A849" s="13" t="s">
        <v>9032</v>
      </c>
      <c r="B849" s="16" t="s">
        <v>9033</v>
      </c>
      <c r="C849" s="55">
        <v>7.4399999999999998E-4</v>
      </c>
      <c r="D849" s="16" t="s">
        <v>2093</v>
      </c>
      <c r="E849" s="16" t="s">
        <v>9034</v>
      </c>
      <c r="F849" s="16" t="s">
        <v>9035</v>
      </c>
      <c r="G849" s="16" t="s">
        <v>9036</v>
      </c>
      <c r="H849" s="16" t="s">
        <v>6936</v>
      </c>
      <c r="I849" s="16" t="s">
        <v>9037</v>
      </c>
      <c r="J849" s="16" t="s">
        <v>7411</v>
      </c>
      <c r="K849" s="16" t="s">
        <v>5045</v>
      </c>
      <c r="L849" s="16" t="s">
        <v>9038</v>
      </c>
      <c r="M849" s="16" t="s">
        <v>9039</v>
      </c>
      <c r="N849" s="56" t="s">
        <v>9040</v>
      </c>
    </row>
    <row r="850" spans="1:14">
      <c r="A850" s="13" t="s">
        <v>9041</v>
      </c>
      <c r="B850" s="16" t="s">
        <v>9041</v>
      </c>
      <c r="C850" s="55">
        <v>7.45E-4</v>
      </c>
      <c r="D850" s="16" t="s">
        <v>2093</v>
      </c>
      <c r="E850" s="16" t="s">
        <v>9042</v>
      </c>
      <c r="F850" s="16" t="s">
        <v>9043</v>
      </c>
      <c r="G850" s="16" t="s">
        <v>9044</v>
      </c>
      <c r="H850" s="16" t="s">
        <v>9045</v>
      </c>
      <c r="I850" s="16" t="s">
        <v>9046</v>
      </c>
      <c r="J850" s="16" t="s">
        <v>4702</v>
      </c>
      <c r="K850" s="16" t="s">
        <v>5125</v>
      </c>
      <c r="L850" s="16" t="s">
        <v>8256</v>
      </c>
      <c r="M850" s="16" t="s">
        <v>9047</v>
      </c>
      <c r="N850" s="56" t="s">
        <v>8556</v>
      </c>
    </row>
    <row r="851" spans="1:14">
      <c r="A851" s="13" t="s">
        <v>9048</v>
      </c>
      <c r="B851" s="16" t="s">
        <v>9049</v>
      </c>
      <c r="C851" s="55">
        <v>7.4600000000000003E-4</v>
      </c>
      <c r="D851" s="16" t="s">
        <v>2093</v>
      </c>
      <c r="E851" s="16" t="s">
        <v>9050</v>
      </c>
      <c r="F851" s="16" t="s">
        <v>5459</v>
      </c>
      <c r="G851" s="16" t="s">
        <v>9051</v>
      </c>
      <c r="H851" s="16" t="s">
        <v>9052</v>
      </c>
      <c r="I851" s="16" t="s">
        <v>9053</v>
      </c>
      <c r="J851" s="16" t="s">
        <v>7307</v>
      </c>
      <c r="K851" s="16" t="s">
        <v>6420</v>
      </c>
      <c r="L851" s="16" t="s">
        <v>9054</v>
      </c>
      <c r="M851" s="16" t="s">
        <v>9055</v>
      </c>
      <c r="N851" s="56" t="s">
        <v>9056</v>
      </c>
    </row>
    <row r="852" spans="1:14">
      <c r="A852" s="13" t="s">
        <v>9057</v>
      </c>
      <c r="B852" s="16" t="s">
        <v>9058</v>
      </c>
      <c r="C852" s="55">
        <v>7.54E-4</v>
      </c>
      <c r="D852" s="16" t="s">
        <v>2093</v>
      </c>
      <c r="E852" s="16" t="s">
        <v>9059</v>
      </c>
      <c r="F852" s="16" t="s">
        <v>3963</v>
      </c>
      <c r="G852" s="16" t="s">
        <v>9060</v>
      </c>
      <c r="H852" s="16" t="s">
        <v>9061</v>
      </c>
      <c r="I852" s="16" t="s">
        <v>8041</v>
      </c>
      <c r="J852" s="16" t="s">
        <v>9062</v>
      </c>
      <c r="K852" s="16" t="s">
        <v>9063</v>
      </c>
      <c r="L852" s="16" t="s">
        <v>9064</v>
      </c>
      <c r="M852" s="16" t="s">
        <v>9065</v>
      </c>
      <c r="N852" s="56" t="s">
        <v>9066</v>
      </c>
    </row>
    <row r="853" spans="1:14">
      <c r="A853" s="13" t="s">
        <v>9067</v>
      </c>
      <c r="B853" s="16" t="s">
        <v>9068</v>
      </c>
      <c r="C853" s="55">
        <v>7.5500000000000003E-4</v>
      </c>
      <c r="D853" s="16" t="s">
        <v>2093</v>
      </c>
      <c r="E853" s="16" t="s">
        <v>9069</v>
      </c>
      <c r="F853" s="16" t="s">
        <v>9070</v>
      </c>
      <c r="G853" s="16" t="s">
        <v>9071</v>
      </c>
      <c r="H853" s="16" t="s">
        <v>9072</v>
      </c>
      <c r="I853" s="16" t="s">
        <v>9073</v>
      </c>
      <c r="J853" s="16" t="s">
        <v>9074</v>
      </c>
      <c r="K853" s="16" t="s">
        <v>9075</v>
      </c>
      <c r="L853" s="16" t="s">
        <v>8919</v>
      </c>
      <c r="M853" s="16" t="s">
        <v>9076</v>
      </c>
      <c r="N853" s="56" t="s">
        <v>9077</v>
      </c>
    </row>
    <row r="854" spans="1:14">
      <c r="A854" s="13" t="s">
        <v>9078</v>
      </c>
      <c r="B854" s="16" t="s">
        <v>9079</v>
      </c>
      <c r="C854" s="55">
        <v>7.5600000000000005E-4</v>
      </c>
      <c r="D854" s="16" t="s">
        <v>2093</v>
      </c>
      <c r="E854" s="16" t="s">
        <v>9080</v>
      </c>
      <c r="F854" s="16" t="s">
        <v>9081</v>
      </c>
      <c r="G854" s="16" t="s">
        <v>9082</v>
      </c>
      <c r="H854" s="16" t="s">
        <v>2556</v>
      </c>
      <c r="I854" s="16" t="s">
        <v>4694</v>
      </c>
      <c r="J854" s="16" t="s">
        <v>8835</v>
      </c>
      <c r="K854" s="16" t="s">
        <v>2675</v>
      </c>
      <c r="L854" s="16" t="s">
        <v>8076</v>
      </c>
      <c r="M854" s="16" t="s">
        <v>2315</v>
      </c>
      <c r="N854" s="56" t="s">
        <v>2353</v>
      </c>
    </row>
    <row r="855" spans="1:14">
      <c r="A855" s="13" t="s">
        <v>9083</v>
      </c>
      <c r="B855" s="16" t="s">
        <v>9084</v>
      </c>
      <c r="C855" s="55">
        <v>7.5699999999999997E-4</v>
      </c>
      <c r="D855" s="16" t="s">
        <v>2093</v>
      </c>
      <c r="E855" s="16" t="s">
        <v>9085</v>
      </c>
      <c r="F855" s="16" t="s">
        <v>9086</v>
      </c>
      <c r="G855" s="16" t="s">
        <v>8985</v>
      </c>
      <c r="H855" s="16" t="s">
        <v>9087</v>
      </c>
      <c r="I855" s="16" t="s">
        <v>9088</v>
      </c>
      <c r="J855" s="16" t="s">
        <v>5295</v>
      </c>
      <c r="K855" s="16" t="s">
        <v>9089</v>
      </c>
      <c r="L855" s="16" t="s">
        <v>9090</v>
      </c>
      <c r="M855" s="16" t="s">
        <v>9091</v>
      </c>
      <c r="N855" s="56" t="s">
        <v>8925</v>
      </c>
    </row>
    <row r="856" spans="1:14">
      <c r="A856" s="13" t="s">
        <v>9092</v>
      </c>
      <c r="B856" s="16" t="s">
        <v>9092</v>
      </c>
      <c r="C856" s="55">
        <v>7.5699999999999997E-4</v>
      </c>
      <c r="D856" s="16" t="s">
        <v>2093</v>
      </c>
      <c r="E856" s="16" t="s">
        <v>9093</v>
      </c>
      <c r="F856" s="16" t="s">
        <v>9094</v>
      </c>
      <c r="G856" s="16" t="s">
        <v>9095</v>
      </c>
      <c r="H856" s="16" t="s">
        <v>9096</v>
      </c>
      <c r="I856" s="16" t="s">
        <v>8537</v>
      </c>
      <c r="J856" s="16" t="s">
        <v>5841</v>
      </c>
      <c r="K856" s="16" t="s">
        <v>9097</v>
      </c>
      <c r="L856" s="16" t="s">
        <v>4873</v>
      </c>
      <c r="M856" s="16" t="s">
        <v>9098</v>
      </c>
      <c r="N856" s="56" t="s">
        <v>9099</v>
      </c>
    </row>
    <row r="857" spans="1:14">
      <c r="A857" s="13" t="s">
        <v>9100</v>
      </c>
      <c r="B857" s="16" t="s">
        <v>9101</v>
      </c>
      <c r="C857" s="55">
        <v>7.6000000000000004E-4</v>
      </c>
      <c r="D857" s="16" t="s">
        <v>2093</v>
      </c>
      <c r="E857" s="16" t="s">
        <v>9102</v>
      </c>
      <c r="F857" s="16" t="s">
        <v>8404</v>
      </c>
      <c r="G857" s="16" t="s">
        <v>4615</v>
      </c>
      <c r="H857" s="16" t="s">
        <v>7717</v>
      </c>
      <c r="I857" s="16" t="s">
        <v>6637</v>
      </c>
      <c r="J857" s="16" t="s">
        <v>4224</v>
      </c>
      <c r="K857" s="16" t="s">
        <v>9103</v>
      </c>
      <c r="L857" s="16" t="s">
        <v>2783</v>
      </c>
      <c r="M857" s="16" t="s">
        <v>3798</v>
      </c>
      <c r="N857" s="56" t="s">
        <v>9104</v>
      </c>
    </row>
    <row r="858" spans="1:14">
      <c r="A858" s="13" t="s">
        <v>9115</v>
      </c>
      <c r="B858" s="16" t="s">
        <v>9116</v>
      </c>
      <c r="C858" s="55">
        <v>7.6499999999999995E-4</v>
      </c>
      <c r="D858" s="16" t="s">
        <v>2093</v>
      </c>
      <c r="E858" s="16" t="s">
        <v>9107</v>
      </c>
      <c r="F858" s="16" t="s">
        <v>9108</v>
      </c>
      <c r="G858" s="16" t="s">
        <v>9109</v>
      </c>
      <c r="H858" s="16" t="s">
        <v>4041</v>
      </c>
      <c r="I858" s="16" t="s">
        <v>9110</v>
      </c>
      <c r="J858" s="16" t="s">
        <v>9111</v>
      </c>
      <c r="K858" s="16" t="s">
        <v>8272</v>
      </c>
      <c r="L858" s="16" t="s">
        <v>9112</v>
      </c>
      <c r="M858" s="16" t="s">
        <v>9113</v>
      </c>
      <c r="N858" s="56" t="s">
        <v>9114</v>
      </c>
    </row>
    <row r="859" spans="1:14">
      <c r="A859" s="13" t="s">
        <v>9105</v>
      </c>
      <c r="B859" s="16" t="s">
        <v>9106</v>
      </c>
      <c r="C859" s="55">
        <v>7.6499999999999995E-4</v>
      </c>
      <c r="D859" s="16" t="s">
        <v>2093</v>
      </c>
      <c r="E859" s="16" t="s">
        <v>9107</v>
      </c>
      <c r="F859" s="16" t="s">
        <v>9108</v>
      </c>
      <c r="G859" s="16" t="s">
        <v>9109</v>
      </c>
      <c r="H859" s="16" t="s">
        <v>4041</v>
      </c>
      <c r="I859" s="16" t="s">
        <v>9110</v>
      </c>
      <c r="J859" s="16" t="s">
        <v>9111</v>
      </c>
      <c r="K859" s="16" t="s">
        <v>8272</v>
      </c>
      <c r="L859" s="16" t="s">
        <v>9112</v>
      </c>
      <c r="M859" s="16" t="s">
        <v>9113</v>
      </c>
      <c r="N859" s="56" t="s">
        <v>9114</v>
      </c>
    </row>
    <row r="860" spans="1:14">
      <c r="A860" s="13" t="s">
        <v>9117</v>
      </c>
      <c r="B860" s="16" t="s">
        <v>9118</v>
      </c>
      <c r="C860" s="55">
        <v>7.6800000000000002E-4</v>
      </c>
      <c r="D860" s="16" t="s">
        <v>2093</v>
      </c>
      <c r="E860" s="16" t="s">
        <v>9119</v>
      </c>
      <c r="F860" s="16" t="s">
        <v>9120</v>
      </c>
      <c r="G860" s="16" t="s">
        <v>9121</v>
      </c>
      <c r="H860" s="16" t="s">
        <v>6273</v>
      </c>
      <c r="I860" s="16" t="s">
        <v>2885</v>
      </c>
      <c r="J860" s="16" t="s">
        <v>9122</v>
      </c>
      <c r="K860" s="16" t="s">
        <v>9123</v>
      </c>
      <c r="L860" s="16" t="s">
        <v>9124</v>
      </c>
      <c r="M860" s="16" t="s">
        <v>9125</v>
      </c>
      <c r="N860" s="56" t="s">
        <v>3072</v>
      </c>
    </row>
    <row r="861" spans="1:14">
      <c r="A861" s="13" t="s">
        <v>9126</v>
      </c>
      <c r="B861" s="16" t="s">
        <v>9127</v>
      </c>
      <c r="C861" s="55">
        <v>7.7200000000000001E-4</v>
      </c>
      <c r="D861" s="16" t="s">
        <v>2093</v>
      </c>
      <c r="E861" s="16" t="s">
        <v>8297</v>
      </c>
      <c r="F861" s="16" t="s">
        <v>9128</v>
      </c>
      <c r="G861" s="16" t="s">
        <v>8299</v>
      </c>
      <c r="H861" s="16" t="s">
        <v>8301</v>
      </c>
      <c r="I861" s="16" t="s">
        <v>8300</v>
      </c>
      <c r="J861" s="16" t="s">
        <v>9129</v>
      </c>
      <c r="K861" s="16" t="s">
        <v>9130</v>
      </c>
      <c r="L861" s="16" t="s">
        <v>9131</v>
      </c>
      <c r="M861" s="16" t="s">
        <v>8305</v>
      </c>
      <c r="N861" s="56" t="s">
        <v>9132</v>
      </c>
    </row>
    <row r="862" spans="1:14">
      <c r="A862" s="13" t="s">
        <v>9133</v>
      </c>
      <c r="B862" s="16" t="s">
        <v>9134</v>
      </c>
      <c r="C862" s="55">
        <v>7.7399999999999995E-4</v>
      </c>
      <c r="D862" s="16" t="s">
        <v>2093</v>
      </c>
      <c r="E862" s="16" t="s">
        <v>9135</v>
      </c>
      <c r="F862" s="16" t="s">
        <v>7132</v>
      </c>
      <c r="G862" s="16" t="s">
        <v>9136</v>
      </c>
      <c r="H862" s="16" t="s">
        <v>9137</v>
      </c>
      <c r="I862" s="16" t="s">
        <v>5962</v>
      </c>
      <c r="J862" s="16" t="s">
        <v>9138</v>
      </c>
      <c r="K862" s="16" t="s">
        <v>4419</v>
      </c>
      <c r="L862" s="16" t="s">
        <v>5856</v>
      </c>
      <c r="M862" s="16" t="s">
        <v>2283</v>
      </c>
      <c r="N862" s="56" t="s">
        <v>9139</v>
      </c>
    </row>
    <row r="863" spans="1:14">
      <c r="A863" s="13" t="s">
        <v>9140</v>
      </c>
      <c r="B863" s="16" t="s">
        <v>9141</v>
      </c>
      <c r="C863" s="55">
        <v>7.7999999999999999E-4</v>
      </c>
      <c r="D863" s="16" t="s">
        <v>2093</v>
      </c>
      <c r="E863" s="16" t="s">
        <v>9142</v>
      </c>
      <c r="F863" s="16" t="s">
        <v>3414</v>
      </c>
      <c r="G863" s="16" t="s">
        <v>7827</v>
      </c>
      <c r="H863" s="16" t="s">
        <v>9143</v>
      </c>
      <c r="I863" s="16" t="s">
        <v>6246</v>
      </c>
      <c r="J863" s="16" t="s">
        <v>2754</v>
      </c>
      <c r="K863" s="16" t="s">
        <v>9144</v>
      </c>
      <c r="L863" s="16" t="s">
        <v>7225</v>
      </c>
      <c r="M863" s="16" t="s">
        <v>4998</v>
      </c>
      <c r="N863" s="56" t="s">
        <v>3535</v>
      </c>
    </row>
    <row r="864" spans="1:14">
      <c r="A864" s="13" t="s">
        <v>9145</v>
      </c>
      <c r="B864" s="16" t="s">
        <v>9146</v>
      </c>
      <c r="C864" s="55">
        <v>7.8100000000000001E-4</v>
      </c>
      <c r="D864" s="16" t="s">
        <v>2093</v>
      </c>
      <c r="E864" s="16" t="s">
        <v>3038</v>
      </c>
      <c r="F864" s="16" t="s">
        <v>9147</v>
      </c>
      <c r="G864" s="16" t="s">
        <v>4245</v>
      </c>
      <c r="H864" s="16" t="s">
        <v>6029</v>
      </c>
      <c r="I864" s="16" t="s">
        <v>7248</v>
      </c>
      <c r="J864" s="16" t="s">
        <v>9148</v>
      </c>
      <c r="K864" s="16" t="s">
        <v>9149</v>
      </c>
      <c r="L864" s="16" t="s">
        <v>9150</v>
      </c>
      <c r="M864" s="16" t="s">
        <v>9151</v>
      </c>
      <c r="N864" s="56" t="s">
        <v>9152</v>
      </c>
    </row>
    <row r="865" spans="1:14">
      <c r="A865" s="13" t="s">
        <v>9153</v>
      </c>
      <c r="B865" s="16" t="s">
        <v>9154</v>
      </c>
      <c r="C865" s="55">
        <v>7.8899999999999999E-4</v>
      </c>
      <c r="D865" s="16" t="s">
        <v>2093</v>
      </c>
      <c r="E865" s="16" t="s">
        <v>7779</v>
      </c>
      <c r="F865" s="16" t="s">
        <v>9155</v>
      </c>
      <c r="G865" s="16" t="s">
        <v>9156</v>
      </c>
      <c r="H865" s="16" t="s">
        <v>9157</v>
      </c>
      <c r="I865" s="16" t="s">
        <v>8484</v>
      </c>
      <c r="J865" s="16" t="s">
        <v>9158</v>
      </c>
      <c r="K865" s="16" t="s">
        <v>4418</v>
      </c>
      <c r="L865" s="16" t="s">
        <v>5214</v>
      </c>
      <c r="M865" s="16" t="s">
        <v>6624</v>
      </c>
      <c r="N865" s="56" t="s">
        <v>6429</v>
      </c>
    </row>
    <row r="866" spans="1:14">
      <c r="A866" s="13" t="s">
        <v>9159</v>
      </c>
      <c r="B866" s="16" t="s">
        <v>9160</v>
      </c>
      <c r="C866" s="55">
        <v>7.94E-4</v>
      </c>
      <c r="D866" s="16" t="s">
        <v>2093</v>
      </c>
      <c r="E866" s="16" t="s">
        <v>9161</v>
      </c>
      <c r="F866" s="16" t="s">
        <v>3379</v>
      </c>
      <c r="G866" s="16" t="s">
        <v>3697</v>
      </c>
      <c r="H866" s="16" t="s">
        <v>4316</v>
      </c>
      <c r="I866" s="16" t="s">
        <v>2441</v>
      </c>
      <c r="J866" s="16" t="s">
        <v>9162</v>
      </c>
      <c r="K866" s="16" t="s">
        <v>5383</v>
      </c>
      <c r="L866" s="16" t="s">
        <v>9163</v>
      </c>
      <c r="M866" s="16" t="s">
        <v>5600</v>
      </c>
      <c r="N866" s="56" t="s">
        <v>7075</v>
      </c>
    </row>
    <row r="867" spans="1:14">
      <c r="A867" s="13" t="s">
        <v>9164</v>
      </c>
      <c r="B867" s="16" t="s">
        <v>9164</v>
      </c>
      <c r="C867" s="55">
        <v>8.0000000000000004E-4</v>
      </c>
      <c r="D867" s="16" t="s">
        <v>2093</v>
      </c>
      <c r="E867" s="16" t="s">
        <v>2891</v>
      </c>
      <c r="F867" s="16" t="s">
        <v>9165</v>
      </c>
      <c r="G867" s="16" t="s">
        <v>9166</v>
      </c>
      <c r="H867" s="16" t="s">
        <v>9167</v>
      </c>
      <c r="I867" s="16" t="s">
        <v>8108</v>
      </c>
      <c r="J867" s="16" t="s">
        <v>6343</v>
      </c>
      <c r="K867" s="16" t="s">
        <v>9168</v>
      </c>
      <c r="L867" s="16" t="s">
        <v>9169</v>
      </c>
      <c r="M867" s="16" t="s">
        <v>5530</v>
      </c>
      <c r="N867" s="56" t="s">
        <v>4656</v>
      </c>
    </row>
    <row r="868" spans="1:14">
      <c r="A868" s="13" t="s">
        <v>9170</v>
      </c>
      <c r="B868" s="16" t="s">
        <v>9171</v>
      </c>
      <c r="C868" s="55">
        <v>8.0400000000000003E-4</v>
      </c>
      <c r="D868" s="16" t="s">
        <v>2093</v>
      </c>
      <c r="E868" s="16" t="s">
        <v>9172</v>
      </c>
      <c r="F868" s="16" t="s">
        <v>9173</v>
      </c>
      <c r="G868" s="16" t="s">
        <v>2311</v>
      </c>
      <c r="H868" s="16" t="s">
        <v>9174</v>
      </c>
      <c r="I868" s="16" t="s">
        <v>7206</v>
      </c>
      <c r="J868" s="16" t="s">
        <v>9175</v>
      </c>
      <c r="K868" s="16" t="s">
        <v>9176</v>
      </c>
      <c r="L868" s="16" t="s">
        <v>8936</v>
      </c>
      <c r="M868" s="16" t="s">
        <v>9177</v>
      </c>
      <c r="N868" s="56" t="s">
        <v>2955</v>
      </c>
    </row>
    <row r="869" spans="1:14">
      <c r="A869" s="13" t="s">
        <v>9187</v>
      </c>
      <c r="B869" s="16" t="s">
        <v>9188</v>
      </c>
      <c r="C869" s="55">
        <v>8.0800000000000002E-4</v>
      </c>
      <c r="D869" s="16" t="s">
        <v>2093</v>
      </c>
      <c r="E869" s="16" t="s">
        <v>9189</v>
      </c>
      <c r="F869" s="16" t="s">
        <v>9190</v>
      </c>
      <c r="G869" s="16" t="s">
        <v>3571</v>
      </c>
      <c r="H869" s="16" t="s">
        <v>9191</v>
      </c>
      <c r="I869" s="16" t="s">
        <v>4990</v>
      </c>
      <c r="J869" s="16" t="s">
        <v>9192</v>
      </c>
      <c r="K869" s="16" t="s">
        <v>5406</v>
      </c>
      <c r="L869" s="16" t="s">
        <v>5047</v>
      </c>
      <c r="M869" s="16" t="s">
        <v>5409</v>
      </c>
      <c r="N869" s="56" t="s">
        <v>4058</v>
      </c>
    </row>
    <row r="870" spans="1:14">
      <c r="A870" s="13" t="s">
        <v>9178</v>
      </c>
      <c r="B870" s="16" t="s">
        <v>9179</v>
      </c>
      <c r="C870" s="55">
        <v>8.0800000000000002E-4</v>
      </c>
      <c r="D870" s="16" t="s">
        <v>2093</v>
      </c>
      <c r="E870" s="16" t="s">
        <v>9180</v>
      </c>
      <c r="F870" s="16" t="s">
        <v>9181</v>
      </c>
      <c r="G870" s="16" t="s">
        <v>9182</v>
      </c>
      <c r="H870" s="16" t="s">
        <v>8012</v>
      </c>
      <c r="I870" s="16" t="s">
        <v>7060</v>
      </c>
      <c r="J870" s="16" t="s">
        <v>7783</v>
      </c>
      <c r="K870" s="16" t="s">
        <v>9183</v>
      </c>
      <c r="L870" s="16" t="s">
        <v>9184</v>
      </c>
      <c r="M870" s="16" t="s">
        <v>9185</v>
      </c>
      <c r="N870" s="56" t="s">
        <v>9186</v>
      </c>
    </row>
    <row r="871" spans="1:14">
      <c r="A871" s="13" t="s">
        <v>9193</v>
      </c>
      <c r="B871" s="16" t="s">
        <v>9194</v>
      </c>
      <c r="C871" s="55">
        <v>8.0900000000000004E-4</v>
      </c>
      <c r="D871" s="16" t="s">
        <v>2093</v>
      </c>
      <c r="E871" s="16" t="s">
        <v>3298</v>
      </c>
      <c r="F871" s="16" t="s">
        <v>9195</v>
      </c>
      <c r="G871" s="16" t="s">
        <v>3233</v>
      </c>
      <c r="H871" s="16" t="s">
        <v>2813</v>
      </c>
      <c r="I871" s="16" t="s">
        <v>2692</v>
      </c>
      <c r="J871" s="16" t="s">
        <v>9196</v>
      </c>
      <c r="K871" s="16" t="s">
        <v>8427</v>
      </c>
      <c r="L871" s="16" t="s">
        <v>9197</v>
      </c>
      <c r="M871" s="16" t="s">
        <v>5252</v>
      </c>
      <c r="N871" s="56" t="s">
        <v>9198</v>
      </c>
    </row>
    <row r="872" spans="1:14">
      <c r="A872" s="13" t="s">
        <v>9199</v>
      </c>
      <c r="B872" s="16" t="s">
        <v>9200</v>
      </c>
      <c r="C872" s="55">
        <v>8.1300000000000003E-4</v>
      </c>
      <c r="D872" s="16" t="s">
        <v>2093</v>
      </c>
      <c r="E872" s="16" t="s">
        <v>7284</v>
      </c>
      <c r="F872" s="16" t="s">
        <v>9201</v>
      </c>
      <c r="G872" s="16" t="s">
        <v>9202</v>
      </c>
      <c r="H872" s="16" t="s">
        <v>9203</v>
      </c>
      <c r="I872" s="16" t="s">
        <v>9204</v>
      </c>
      <c r="J872" s="16" t="s">
        <v>6874</v>
      </c>
      <c r="K872" s="16" t="s">
        <v>4748</v>
      </c>
      <c r="L872" s="16" t="s">
        <v>4206</v>
      </c>
      <c r="M872" s="16" t="s">
        <v>9205</v>
      </c>
      <c r="N872" s="56" t="s">
        <v>7289</v>
      </c>
    </row>
    <row r="873" spans="1:14">
      <c r="A873" s="13" t="s">
        <v>9206</v>
      </c>
      <c r="B873" s="16" t="s">
        <v>9206</v>
      </c>
      <c r="C873" s="55">
        <v>8.1400000000000005E-4</v>
      </c>
      <c r="D873" s="16" t="s">
        <v>2093</v>
      </c>
      <c r="E873" s="16" t="s">
        <v>9207</v>
      </c>
      <c r="F873" s="16" t="s">
        <v>7766</v>
      </c>
      <c r="G873" s="16" t="s">
        <v>9208</v>
      </c>
      <c r="H873" s="16" t="s">
        <v>8924</v>
      </c>
      <c r="I873" s="16" t="s">
        <v>9209</v>
      </c>
      <c r="J873" s="16" t="s">
        <v>8061</v>
      </c>
      <c r="K873" s="16" t="s">
        <v>8672</v>
      </c>
      <c r="L873" s="16" t="s">
        <v>9210</v>
      </c>
      <c r="M873" s="16" t="s">
        <v>4603</v>
      </c>
      <c r="N873" s="56" t="s">
        <v>6302</v>
      </c>
    </row>
    <row r="874" spans="1:14">
      <c r="A874" s="13" t="s">
        <v>9211</v>
      </c>
      <c r="B874" s="16" t="s">
        <v>9212</v>
      </c>
      <c r="C874" s="55">
        <v>8.1599999999999999E-4</v>
      </c>
      <c r="D874" s="16" t="s">
        <v>2093</v>
      </c>
      <c r="E874" s="16" t="s">
        <v>9213</v>
      </c>
      <c r="F874" s="16" t="s">
        <v>9214</v>
      </c>
      <c r="G874" s="16" t="s">
        <v>9215</v>
      </c>
      <c r="H874" s="16" t="s">
        <v>9216</v>
      </c>
      <c r="I874" s="16" t="s">
        <v>9217</v>
      </c>
      <c r="J874" s="16" t="s">
        <v>9218</v>
      </c>
      <c r="K874" s="16" t="s">
        <v>9219</v>
      </c>
      <c r="L874" s="16" t="s">
        <v>9220</v>
      </c>
      <c r="M874" s="16" t="s">
        <v>9221</v>
      </c>
      <c r="N874" s="56" t="s">
        <v>9222</v>
      </c>
    </row>
    <row r="875" spans="1:14">
      <c r="A875" s="13" t="s">
        <v>9223</v>
      </c>
      <c r="B875" s="16" t="s">
        <v>9224</v>
      </c>
      <c r="C875" s="55">
        <v>8.1700000000000002E-4</v>
      </c>
      <c r="D875" s="16" t="s">
        <v>2093</v>
      </c>
      <c r="E875" s="16" t="s">
        <v>9225</v>
      </c>
      <c r="F875" s="16" t="s">
        <v>6747</v>
      </c>
      <c r="G875" s="16" t="s">
        <v>9226</v>
      </c>
      <c r="H875" s="16" t="s">
        <v>8140</v>
      </c>
      <c r="I875" s="16" t="s">
        <v>9227</v>
      </c>
      <c r="J875" s="16" t="s">
        <v>9228</v>
      </c>
      <c r="K875" s="16" t="s">
        <v>9229</v>
      </c>
      <c r="L875" s="16" t="s">
        <v>9230</v>
      </c>
      <c r="M875" s="16" t="s">
        <v>9231</v>
      </c>
      <c r="N875" s="56" t="s">
        <v>9232</v>
      </c>
    </row>
    <row r="876" spans="1:14">
      <c r="A876" s="13" t="s">
        <v>9233</v>
      </c>
      <c r="B876" s="16" t="s">
        <v>9234</v>
      </c>
      <c r="C876" s="55">
        <v>8.2200000000000003E-4</v>
      </c>
      <c r="D876" s="16" t="s">
        <v>2093</v>
      </c>
      <c r="E876" s="16" t="s">
        <v>9235</v>
      </c>
      <c r="F876" s="16" t="s">
        <v>9236</v>
      </c>
      <c r="G876" s="16" t="s">
        <v>9237</v>
      </c>
      <c r="H876" s="16" t="s">
        <v>9238</v>
      </c>
      <c r="I876" s="16" t="s">
        <v>5950</v>
      </c>
      <c r="J876" s="16" t="s">
        <v>3787</v>
      </c>
      <c r="K876" s="16" t="s">
        <v>9239</v>
      </c>
      <c r="L876" s="16" t="s">
        <v>9240</v>
      </c>
      <c r="M876" s="16" t="s">
        <v>3252</v>
      </c>
      <c r="N876" s="56" t="s">
        <v>2295</v>
      </c>
    </row>
    <row r="877" spans="1:14">
      <c r="A877" s="13" t="s">
        <v>9241</v>
      </c>
      <c r="B877" s="16" t="s">
        <v>9242</v>
      </c>
      <c r="C877" s="55">
        <v>8.2299999999999995E-4</v>
      </c>
      <c r="D877" s="16" t="s">
        <v>2093</v>
      </c>
      <c r="E877" s="16" t="s">
        <v>7591</v>
      </c>
      <c r="F877" s="16" t="s">
        <v>9243</v>
      </c>
      <c r="G877" s="16" t="s">
        <v>3421</v>
      </c>
      <c r="H877" s="16" t="s">
        <v>9244</v>
      </c>
      <c r="I877" s="16" t="s">
        <v>2525</v>
      </c>
      <c r="J877" s="16" t="s">
        <v>6877</v>
      </c>
      <c r="K877" s="16" t="s">
        <v>9245</v>
      </c>
      <c r="L877" s="16" t="s">
        <v>9246</v>
      </c>
      <c r="M877" s="16" t="s">
        <v>9247</v>
      </c>
      <c r="N877" s="56" t="s">
        <v>8675</v>
      </c>
    </row>
    <row r="878" spans="1:14">
      <c r="A878" s="13" t="s">
        <v>9248</v>
      </c>
      <c r="B878" s="16" t="s">
        <v>9249</v>
      </c>
      <c r="C878" s="55">
        <v>8.2600000000000002E-4</v>
      </c>
      <c r="D878" s="16" t="s">
        <v>2093</v>
      </c>
      <c r="E878" s="16" t="s">
        <v>7191</v>
      </c>
      <c r="F878" s="16" t="s">
        <v>2882</v>
      </c>
      <c r="G878" s="16" t="s">
        <v>3816</v>
      </c>
      <c r="H878" s="16" t="s">
        <v>5070</v>
      </c>
      <c r="I878" s="16" t="s">
        <v>3234</v>
      </c>
      <c r="J878" s="16" t="s">
        <v>3914</v>
      </c>
      <c r="K878" s="16" t="s">
        <v>9250</v>
      </c>
      <c r="L878" s="16" t="s">
        <v>4917</v>
      </c>
      <c r="M878" s="16" t="s">
        <v>9251</v>
      </c>
      <c r="N878" s="56" t="s">
        <v>9252</v>
      </c>
    </row>
    <row r="879" spans="1:14">
      <c r="A879" s="13" t="s">
        <v>9253</v>
      </c>
      <c r="B879" s="16" t="s">
        <v>9254</v>
      </c>
      <c r="C879" s="55">
        <v>8.2700000000000004E-4</v>
      </c>
      <c r="D879" s="16" t="s">
        <v>2093</v>
      </c>
      <c r="E879" s="16" t="s">
        <v>9255</v>
      </c>
      <c r="F879" s="16" t="s">
        <v>8298</v>
      </c>
      <c r="G879" s="16" t="s">
        <v>8299</v>
      </c>
      <c r="H879" s="16" t="s">
        <v>9256</v>
      </c>
      <c r="I879" s="16" t="s">
        <v>9129</v>
      </c>
      <c r="J879" s="16" t="s">
        <v>9257</v>
      </c>
      <c r="K879" s="16" t="s">
        <v>9258</v>
      </c>
      <c r="L879" s="16" t="s">
        <v>8304</v>
      </c>
      <c r="M879" s="16" t="s">
        <v>6933</v>
      </c>
      <c r="N879" s="56" t="s">
        <v>9259</v>
      </c>
    </row>
    <row r="880" spans="1:14">
      <c r="A880" s="13" t="s">
        <v>9260</v>
      </c>
      <c r="B880" s="16" t="s">
        <v>9261</v>
      </c>
      <c r="C880" s="55">
        <v>8.2799999999999996E-4</v>
      </c>
      <c r="D880" s="16" t="s">
        <v>2093</v>
      </c>
      <c r="E880" s="16" t="s">
        <v>8405</v>
      </c>
      <c r="F880" s="16" t="s">
        <v>2734</v>
      </c>
      <c r="G880" s="16" t="s">
        <v>7895</v>
      </c>
      <c r="H880" s="16" t="s">
        <v>9262</v>
      </c>
      <c r="I880" s="16" t="s">
        <v>9263</v>
      </c>
      <c r="J880" s="16" t="s">
        <v>9264</v>
      </c>
      <c r="K880" s="16" t="s">
        <v>4221</v>
      </c>
      <c r="L880" s="16" t="s">
        <v>9265</v>
      </c>
      <c r="M880" s="16" t="s">
        <v>5190</v>
      </c>
      <c r="N880" s="56" t="s">
        <v>9266</v>
      </c>
    </row>
    <row r="881" spans="1:14">
      <c r="A881" s="13" t="s">
        <v>9267</v>
      </c>
      <c r="B881" s="16" t="s">
        <v>9268</v>
      </c>
      <c r="C881" s="55">
        <v>8.3500000000000002E-4</v>
      </c>
      <c r="D881" s="16" t="s">
        <v>2093</v>
      </c>
      <c r="E881" s="16" t="s">
        <v>9269</v>
      </c>
      <c r="F881" s="16" t="s">
        <v>5735</v>
      </c>
      <c r="G881" s="16" t="s">
        <v>9270</v>
      </c>
      <c r="H881" s="16" t="s">
        <v>4828</v>
      </c>
      <c r="I881" s="16" t="s">
        <v>2560</v>
      </c>
      <c r="J881" s="16" t="s">
        <v>7757</v>
      </c>
      <c r="K881" s="16" t="s">
        <v>3352</v>
      </c>
      <c r="L881" s="16" t="s">
        <v>5212</v>
      </c>
      <c r="M881" s="16" t="s">
        <v>9271</v>
      </c>
      <c r="N881" s="56" t="s">
        <v>8289</v>
      </c>
    </row>
    <row r="882" spans="1:14">
      <c r="A882" s="13" t="s">
        <v>9272</v>
      </c>
      <c r="B882" s="16" t="s">
        <v>9273</v>
      </c>
      <c r="C882" s="55">
        <v>8.3600000000000005E-4</v>
      </c>
      <c r="D882" s="16" t="s">
        <v>2093</v>
      </c>
      <c r="E882" s="16" t="s">
        <v>9274</v>
      </c>
      <c r="F882" s="16" t="s">
        <v>5154</v>
      </c>
      <c r="G882" s="16" t="s">
        <v>4754</v>
      </c>
      <c r="H882" s="16" t="s">
        <v>3847</v>
      </c>
      <c r="I882" s="16" t="s">
        <v>9275</v>
      </c>
      <c r="J882" s="16" t="s">
        <v>2977</v>
      </c>
      <c r="K882" s="16" t="s">
        <v>3467</v>
      </c>
      <c r="L882" s="16" t="s">
        <v>9276</v>
      </c>
      <c r="M882" s="16" t="s">
        <v>4381</v>
      </c>
      <c r="N882" s="56" t="s">
        <v>2310</v>
      </c>
    </row>
    <row r="883" spans="1:14">
      <c r="A883" s="13" t="s">
        <v>9285</v>
      </c>
      <c r="B883" s="16" t="s">
        <v>9284</v>
      </c>
      <c r="C883" s="55">
        <v>8.4599999999999996E-4</v>
      </c>
      <c r="D883" s="16" t="s">
        <v>2093</v>
      </c>
      <c r="E883" s="16" t="s">
        <v>9279</v>
      </c>
      <c r="F883" s="16" t="s">
        <v>8443</v>
      </c>
      <c r="G883" s="16" t="s">
        <v>9280</v>
      </c>
      <c r="H883" s="16" t="s">
        <v>9281</v>
      </c>
      <c r="I883" s="16" t="s">
        <v>4980</v>
      </c>
      <c r="J883" s="16" t="s">
        <v>8818</v>
      </c>
      <c r="K883" s="16" t="s">
        <v>9282</v>
      </c>
      <c r="L883" s="16" t="s">
        <v>3002</v>
      </c>
      <c r="M883" s="16" t="s">
        <v>3057</v>
      </c>
      <c r="N883" s="56" t="s">
        <v>4301</v>
      </c>
    </row>
    <row r="884" spans="1:14">
      <c r="A884" s="13" t="s">
        <v>9277</v>
      </c>
      <c r="B884" s="16" t="s">
        <v>9278</v>
      </c>
      <c r="C884" s="55">
        <v>8.4599999999999996E-4</v>
      </c>
      <c r="D884" s="16" t="s">
        <v>2093</v>
      </c>
      <c r="E884" s="16" t="s">
        <v>9279</v>
      </c>
      <c r="F884" s="16" t="s">
        <v>8443</v>
      </c>
      <c r="G884" s="16" t="s">
        <v>9280</v>
      </c>
      <c r="H884" s="16" t="s">
        <v>9281</v>
      </c>
      <c r="I884" s="16" t="s">
        <v>4980</v>
      </c>
      <c r="J884" s="16" t="s">
        <v>8818</v>
      </c>
      <c r="K884" s="16" t="s">
        <v>9282</v>
      </c>
      <c r="L884" s="16" t="s">
        <v>3002</v>
      </c>
      <c r="M884" s="16" t="s">
        <v>3057</v>
      </c>
      <c r="N884" s="56" t="s">
        <v>4301</v>
      </c>
    </row>
    <row r="885" spans="1:14">
      <c r="A885" s="13" t="s">
        <v>9283</v>
      </c>
      <c r="B885" s="16" t="s">
        <v>9284</v>
      </c>
      <c r="C885" s="55">
        <v>8.4599999999999996E-4</v>
      </c>
      <c r="D885" s="16" t="s">
        <v>2093</v>
      </c>
      <c r="E885" s="16" t="s">
        <v>9279</v>
      </c>
      <c r="F885" s="16" t="s">
        <v>8443</v>
      </c>
      <c r="G885" s="16" t="s">
        <v>9280</v>
      </c>
      <c r="H885" s="16" t="s">
        <v>9281</v>
      </c>
      <c r="I885" s="16" t="s">
        <v>4980</v>
      </c>
      <c r="J885" s="16" t="s">
        <v>8818</v>
      </c>
      <c r="K885" s="16" t="s">
        <v>9282</v>
      </c>
      <c r="L885" s="16" t="s">
        <v>3002</v>
      </c>
      <c r="M885" s="16" t="s">
        <v>3057</v>
      </c>
      <c r="N885" s="56" t="s">
        <v>4301</v>
      </c>
    </row>
    <row r="886" spans="1:14">
      <c r="A886" s="13" t="s">
        <v>9286</v>
      </c>
      <c r="B886" s="16" t="s">
        <v>9287</v>
      </c>
      <c r="C886" s="55">
        <v>8.4900000000000004E-4</v>
      </c>
      <c r="D886" s="16" t="s">
        <v>2093</v>
      </c>
      <c r="E886" s="16" t="s">
        <v>2419</v>
      </c>
      <c r="F886" s="16" t="s">
        <v>9288</v>
      </c>
      <c r="G886" s="16" t="s">
        <v>9111</v>
      </c>
      <c r="H886" s="16" t="s">
        <v>7192</v>
      </c>
      <c r="I886" s="16" t="s">
        <v>5883</v>
      </c>
      <c r="J886" s="16" t="s">
        <v>9289</v>
      </c>
      <c r="K886" s="16" t="s">
        <v>9290</v>
      </c>
      <c r="L886" s="16" t="s">
        <v>7761</v>
      </c>
      <c r="M886" s="16" t="s">
        <v>9291</v>
      </c>
      <c r="N886" s="56" t="s">
        <v>9292</v>
      </c>
    </row>
    <row r="887" spans="1:14">
      <c r="A887" s="13" t="s">
        <v>9301</v>
      </c>
      <c r="B887" s="16" t="s">
        <v>9302</v>
      </c>
      <c r="C887" s="55">
        <v>8.4999999999999995E-4</v>
      </c>
      <c r="D887" s="16" t="s">
        <v>2093</v>
      </c>
      <c r="E887" s="16" t="s">
        <v>9303</v>
      </c>
      <c r="F887" s="16" t="s">
        <v>2771</v>
      </c>
      <c r="G887" s="16" t="s">
        <v>9304</v>
      </c>
      <c r="H887" s="16" t="s">
        <v>5867</v>
      </c>
      <c r="I887" s="16" t="s">
        <v>4967</v>
      </c>
      <c r="J887" s="16" t="s">
        <v>9305</v>
      </c>
      <c r="K887" s="16" t="s">
        <v>5488</v>
      </c>
      <c r="L887" s="16" t="s">
        <v>6410</v>
      </c>
      <c r="M887" s="16" t="s">
        <v>9306</v>
      </c>
      <c r="N887" s="56" t="s">
        <v>4981</v>
      </c>
    </row>
    <row r="888" spans="1:14">
      <c r="A888" s="13" t="s">
        <v>9293</v>
      </c>
      <c r="B888" s="16" t="s">
        <v>9294</v>
      </c>
      <c r="C888" s="55">
        <v>8.4999999999999995E-4</v>
      </c>
      <c r="D888" s="16" t="s">
        <v>2093</v>
      </c>
      <c r="E888" s="16" t="s">
        <v>9295</v>
      </c>
      <c r="F888" s="16" t="s">
        <v>9296</v>
      </c>
      <c r="G888" s="16" t="s">
        <v>9297</v>
      </c>
      <c r="H888" s="16" t="s">
        <v>6484</v>
      </c>
      <c r="I888" s="16" t="s">
        <v>9298</v>
      </c>
      <c r="J888" s="16" t="s">
        <v>9299</v>
      </c>
      <c r="K888" s="16" t="s">
        <v>4108</v>
      </c>
      <c r="L888" s="16" t="s">
        <v>9300</v>
      </c>
      <c r="M888" s="16" t="s">
        <v>8035</v>
      </c>
      <c r="N888" s="56" t="s">
        <v>6895</v>
      </c>
    </row>
    <row r="889" spans="1:14">
      <c r="A889" s="13" t="s">
        <v>9307</v>
      </c>
      <c r="B889" s="16" t="s">
        <v>9308</v>
      </c>
      <c r="C889" s="55">
        <v>8.5300000000000003E-4</v>
      </c>
      <c r="D889" s="16" t="s">
        <v>2093</v>
      </c>
      <c r="E889" s="16" t="s">
        <v>3610</v>
      </c>
      <c r="F889" s="16" t="s">
        <v>9309</v>
      </c>
      <c r="G889" s="16" t="s">
        <v>9310</v>
      </c>
      <c r="H889" s="16" t="s">
        <v>7481</v>
      </c>
      <c r="I889" s="16" t="s">
        <v>9311</v>
      </c>
      <c r="J889" s="16" t="s">
        <v>8596</v>
      </c>
      <c r="K889" s="16" t="s">
        <v>9312</v>
      </c>
      <c r="L889" s="16" t="s">
        <v>7674</v>
      </c>
      <c r="M889" s="16" t="s">
        <v>4599</v>
      </c>
      <c r="N889" s="56" t="s">
        <v>7788</v>
      </c>
    </row>
    <row r="890" spans="1:14">
      <c r="A890" s="13" t="s">
        <v>9313</v>
      </c>
      <c r="B890" s="16" t="s">
        <v>9314</v>
      </c>
      <c r="C890" s="55">
        <v>8.5599999999999999E-4</v>
      </c>
      <c r="D890" s="16" t="s">
        <v>2093</v>
      </c>
      <c r="E890" s="16" t="s">
        <v>4158</v>
      </c>
      <c r="F890" s="16" t="s">
        <v>9315</v>
      </c>
      <c r="G890" s="16" t="s">
        <v>2731</v>
      </c>
      <c r="H890" s="16" t="s">
        <v>9279</v>
      </c>
      <c r="I890" s="16" t="s">
        <v>4809</v>
      </c>
      <c r="J890" s="16" t="s">
        <v>9316</v>
      </c>
      <c r="K890" s="16" t="s">
        <v>9317</v>
      </c>
      <c r="L890" s="16" t="s">
        <v>5375</v>
      </c>
      <c r="M890" s="16" t="s">
        <v>3151</v>
      </c>
      <c r="N890" s="56" t="s">
        <v>9318</v>
      </c>
    </row>
    <row r="891" spans="1:14">
      <c r="A891" s="18" t="s">
        <v>9319</v>
      </c>
      <c r="B891" s="14" t="s">
        <v>9320</v>
      </c>
      <c r="C891" s="57">
        <v>8.5700000000000001E-4</v>
      </c>
      <c r="D891" s="14" t="s">
        <v>2093</v>
      </c>
      <c r="E891" s="14" t="s">
        <v>9321</v>
      </c>
      <c r="F891" s="14" t="s">
        <v>9322</v>
      </c>
      <c r="G891" s="14" t="s">
        <v>5936</v>
      </c>
      <c r="H891" s="14" t="s">
        <v>9323</v>
      </c>
      <c r="I891" s="14" t="s">
        <v>8299</v>
      </c>
      <c r="J891" s="14" t="s">
        <v>8302</v>
      </c>
      <c r="K891" s="14" t="s">
        <v>9324</v>
      </c>
      <c r="L891" s="14" t="s">
        <v>9325</v>
      </c>
      <c r="M891" s="14" t="s">
        <v>8303</v>
      </c>
      <c r="N891" s="58" t="s">
        <v>5939</v>
      </c>
    </row>
    <row r="893" spans="1:14">
      <c r="A893" s="20" t="s">
        <v>16360</v>
      </c>
    </row>
    <row r="894" spans="1:14">
      <c r="A894" s="53" t="s">
        <v>2258</v>
      </c>
      <c r="B894" s="53" t="s">
        <v>2259</v>
      </c>
      <c r="C894" s="53" t="s">
        <v>16387</v>
      </c>
      <c r="D894" s="53" t="s">
        <v>15912</v>
      </c>
      <c r="E894" s="53" t="s">
        <v>16388</v>
      </c>
      <c r="F894" s="53" t="s">
        <v>16389</v>
      </c>
      <c r="G894" s="53" t="s">
        <v>16390</v>
      </c>
      <c r="H894" s="53" t="s">
        <v>16391</v>
      </c>
      <c r="I894" s="53" t="s">
        <v>16392</v>
      </c>
      <c r="J894" s="53" t="s">
        <v>16393</v>
      </c>
      <c r="K894" s="53" t="s">
        <v>16394</v>
      </c>
      <c r="L894" s="53" t="s">
        <v>16395</v>
      </c>
      <c r="M894" s="53" t="s">
        <v>16396</v>
      </c>
      <c r="N894" s="53" t="s">
        <v>16397</v>
      </c>
    </row>
    <row r="895" spans="1:14" ht="14.4">
      <c r="A895" s="3" t="s">
        <v>2260</v>
      </c>
      <c r="B895" s="9" t="s">
        <v>2261</v>
      </c>
      <c r="C895" s="10">
        <v>5.13E-14</v>
      </c>
      <c r="D895" s="9" t="s">
        <v>2093</v>
      </c>
      <c r="E895" s="9" t="s">
        <v>2262</v>
      </c>
      <c r="F895" s="9" t="s">
        <v>2264</v>
      </c>
      <c r="G895" s="9" t="s">
        <v>12176</v>
      </c>
      <c r="H895" s="9" t="s">
        <v>2265</v>
      </c>
      <c r="I895" s="9" t="s">
        <v>2266</v>
      </c>
      <c r="J895" s="9" t="s">
        <v>12165</v>
      </c>
      <c r="K895" s="9" t="s">
        <v>12374</v>
      </c>
      <c r="L895" s="9" t="s">
        <v>2267</v>
      </c>
      <c r="M895" s="9" t="s">
        <v>2268</v>
      </c>
      <c r="N895" s="4" t="s">
        <v>2269</v>
      </c>
    </row>
    <row r="896" spans="1:14" ht="14.4">
      <c r="A896" s="3" t="s">
        <v>2319</v>
      </c>
      <c r="B896" s="9" t="s">
        <v>2320</v>
      </c>
      <c r="C896" s="10">
        <v>2.2899999999999998E-13</v>
      </c>
      <c r="D896" s="9" t="s">
        <v>2093</v>
      </c>
      <c r="E896" s="9" t="s">
        <v>2321</v>
      </c>
      <c r="F896" s="9" t="s">
        <v>12816</v>
      </c>
      <c r="G896" s="9" t="s">
        <v>2302</v>
      </c>
      <c r="H896" s="9" t="s">
        <v>2322</v>
      </c>
      <c r="I896" s="9" t="s">
        <v>2323</v>
      </c>
      <c r="J896" s="9" t="s">
        <v>12359</v>
      </c>
      <c r="K896" s="9" t="s">
        <v>2324</v>
      </c>
      <c r="L896" s="9" t="s">
        <v>2325</v>
      </c>
      <c r="M896" s="9" t="s">
        <v>2326</v>
      </c>
      <c r="N896" s="4" t="s">
        <v>2327</v>
      </c>
    </row>
    <row r="897" spans="1:14" ht="14.4">
      <c r="A897" s="3" t="s">
        <v>2284</v>
      </c>
      <c r="B897" s="9" t="s">
        <v>2285</v>
      </c>
      <c r="C897" s="10">
        <v>4.3199999999999998E-13</v>
      </c>
      <c r="D897" s="9" t="s">
        <v>2093</v>
      </c>
      <c r="E897" s="9" t="s">
        <v>2286</v>
      </c>
      <c r="F897" s="9" t="s">
        <v>2288</v>
      </c>
      <c r="G897" s="9" t="s">
        <v>12706</v>
      </c>
      <c r="H897" s="9" t="s">
        <v>2289</v>
      </c>
      <c r="I897" s="9" t="s">
        <v>2290</v>
      </c>
      <c r="J897" s="9" t="s">
        <v>2291</v>
      </c>
      <c r="K897" s="9" t="s">
        <v>12300</v>
      </c>
      <c r="L897" s="9" t="s">
        <v>2293</v>
      </c>
      <c r="M897" s="9" t="s">
        <v>2294</v>
      </c>
      <c r="N897" s="4" t="s">
        <v>3706</v>
      </c>
    </row>
    <row r="898" spans="1:14" ht="14.4">
      <c r="A898" s="3" t="s">
        <v>2342</v>
      </c>
      <c r="B898" s="9" t="s">
        <v>2343</v>
      </c>
      <c r="C898" s="10">
        <v>4.5699999999999997E-13</v>
      </c>
      <c r="D898" s="9" t="s">
        <v>2093</v>
      </c>
      <c r="E898" s="9" t="s">
        <v>2345</v>
      </c>
      <c r="F898" s="9" t="s">
        <v>2346</v>
      </c>
      <c r="G898" s="9" t="s">
        <v>2347</v>
      </c>
      <c r="H898" s="9" t="s">
        <v>2349</v>
      </c>
      <c r="I898" s="9" t="s">
        <v>12521</v>
      </c>
      <c r="J898" s="9" t="s">
        <v>12495</v>
      </c>
      <c r="K898" s="9" t="s">
        <v>12258</v>
      </c>
      <c r="L898" s="9" t="s">
        <v>2350</v>
      </c>
      <c r="M898" s="9" t="s">
        <v>2351</v>
      </c>
      <c r="N898" s="4" t="s">
        <v>2353</v>
      </c>
    </row>
    <row r="899" spans="1:14" ht="14.4">
      <c r="A899" s="3" t="s">
        <v>3073</v>
      </c>
      <c r="B899" s="9" t="s">
        <v>3074</v>
      </c>
      <c r="C899" s="10">
        <v>1.43E-12</v>
      </c>
      <c r="D899" s="9" t="s">
        <v>2093</v>
      </c>
      <c r="E899" s="9" t="s">
        <v>3075</v>
      </c>
      <c r="F899" s="9" t="s">
        <v>3077</v>
      </c>
      <c r="G899" s="9" t="s">
        <v>3078</v>
      </c>
      <c r="H899" s="9" t="s">
        <v>3079</v>
      </c>
      <c r="I899" s="9" t="s">
        <v>2488</v>
      </c>
      <c r="J899" s="9" t="s">
        <v>3080</v>
      </c>
      <c r="K899" s="9" t="s">
        <v>12254</v>
      </c>
      <c r="L899" s="9" t="s">
        <v>12767</v>
      </c>
      <c r="M899" s="9" t="s">
        <v>3081</v>
      </c>
      <c r="N899" s="4" t="s">
        <v>2616</v>
      </c>
    </row>
    <row r="900" spans="1:14" ht="14.4">
      <c r="A900" s="3" t="s">
        <v>2330</v>
      </c>
      <c r="B900" s="9" t="s">
        <v>2331</v>
      </c>
      <c r="C900" s="10">
        <v>1.67E-12</v>
      </c>
      <c r="D900" s="9" t="s">
        <v>2093</v>
      </c>
      <c r="E900" s="9" t="s">
        <v>11842</v>
      </c>
      <c r="F900" s="9" t="s">
        <v>2333</v>
      </c>
      <c r="G900" s="9" t="s">
        <v>2334</v>
      </c>
      <c r="H900" s="9" t="s">
        <v>12054</v>
      </c>
      <c r="I900" s="9" t="s">
        <v>2335</v>
      </c>
      <c r="J900" s="9" t="s">
        <v>2336</v>
      </c>
      <c r="K900" s="9" t="s">
        <v>11726</v>
      </c>
      <c r="L900" s="9" t="s">
        <v>2337</v>
      </c>
      <c r="M900" s="9" t="s">
        <v>2340</v>
      </c>
      <c r="N900" s="4" t="s">
        <v>12353</v>
      </c>
    </row>
    <row r="901" spans="1:14" ht="14.4">
      <c r="A901" s="3" t="s">
        <v>2974</v>
      </c>
      <c r="B901" s="9" t="s">
        <v>2975</v>
      </c>
      <c r="C901" s="10">
        <v>6.8100000000000003E-12</v>
      </c>
      <c r="D901" s="9" t="s">
        <v>2093</v>
      </c>
      <c r="E901" s="9" t="s">
        <v>2976</v>
      </c>
      <c r="F901" s="9" t="s">
        <v>2136</v>
      </c>
      <c r="G901" s="9" t="s">
        <v>2980</v>
      </c>
      <c r="H901" s="9" t="s">
        <v>2981</v>
      </c>
      <c r="I901" s="9" t="s">
        <v>2983</v>
      </c>
      <c r="J901" s="9" t="s">
        <v>2984</v>
      </c>
      <c r="K901" s="9" t="s">
        <v>11525</v>
      </c>
      <c r="L901" s="9" t="s">
        <v>11785</v>
      </c>
      <c r="M901" s="9" t="s">
        <v>2266</v>
      </c>
      <c r="N901" s="4" t="s">
        <v>11103</v>
      </c>
    </row>
    <row r="902" spans="1:14" ht="14.4">
      <c r="A902" s="3" t="s">
        <v>4272</v>
      </c>
      <c r="B902" s="9" t="s">
        <v>4273</v>
      </c>
      <c r="C902" s="10">
        <v>6.9000000000000001E-12</v>
      </c>
      <c r="D902" s="9" t="s">
        <v>2093</v>
      </c>
      <c r="E902" s="9" t="s">
        <v>3969</v>
      </c>
      <c r="F902" s="9" t="s">
        <v>4275</v>
      </c>
      <c r="G902" s="9" t="s">
        <v>12588</v>
      </c>
      <c r="H902" s="9" t="s">
        <v>4103</v>
      </c>
      <c r="I902" s="9" t="s">
        <v>3015</v>
      </c>
      <c r="J902" s="9" t="s">
        <v>4276</v>
      </c>
      <c r="K902" s="9" t="s">
        <v>12209</v>
      </c>
      <c r="L902" s="9" t="s">
        <v>2834</v>
      </c>
      <c r="M902" s="9" t="s">
        <v>4044</v>
      </c>
      <c r="N902" s="4" t="s">
        <v>12178</v>
      </c>
    </row>
    <row r="903" spans="1:14" ht="14.4">
      <c r="A903" s="3" t="s">
        <v>2609</v>
      </c>
      <c r="B903" s="9" t="s">
        <v>2610</v>
      </c>
      <c r="C903" s="10">
        <v>9.6099999999999996E-12</v>
      </c>
      <c r="D903" s="9" t="s">
        <v>2093</v>
      </c>
      <c r="E903" s="9" t="s">
        <v>2611</v>
      </c>
      <c r="F903" s="9" t="s">
        <v>2612</v>
      </c>
      <c r="G903" s="9" t="s">
        <v>12710</v>
      </c>
      <c r="H903" s="9" t="s">
        <v>2614</v>
      </c>
      <c r="I903" s="9" t="s">
        <v>2615</v>
      </c>
      <c r="J903" s="9" t="s">
        <v>2616</v>
      </c>
      <c r="K903" s="9" t="s">
        <v>2617</v>
      </c>
      <c r="L903" s="9" t="s">
        <v>12141</v>
      </c>
      <c r="M903" s="9" t="s">
        <v>2618</v>
      </c>
      <c r="N903" s="4" t="s">
        <v>12692</v>
      </c>
    </row>
    <row r="904" spans="1:14" ht="14.4">
      <c r="A904" s="3" t="s">
        <v>2446</v>
      </c>
      <c r="B904" s="9" t="s">
        <v>2447</v>
      </c>
      <c r="C904" s="10">
        <v>1.1100000000000001E-11</v>
      </c>
      <c r="D904" s="9" t="s">
        <v>2093</v>
      </c>
      <c r="E904" s="9" t="s">
        <v>2448</v>
      </c>
      <c r="F904" s="9" t="s">
        <v>2449</v>
      </c>
      <c r="G904" s="9" t="s">
        <v>2450</v>
      </c>
      <c r="H904" s="9" t="s">
        <v>2452</v>
      </c>
      <c r="I904" s="9" t="s">
        <v>2454</v>
      </c>
      <c r="J904" s="9" t="s">
        <v>2455</v>
      </c>
      <c r="K904" s="9" t="s">
        <v>2456</v>
      </c>
      <c r="L904" s="9" t="s">
        <v>9395</v>
      </c>
      <c r="M904" s="9" t="s">
        <v>11957</v>
      </c>
      <c r="N904" s="4" t="s">
        <v>2883</v>
      </c>
    </row>
    <row r="905" spans="1:14" ht="14.4">
      <c r="A905" s="3" t="s">
        <v>2806</v>
      </c>
      <c r="B905" s="9" t="s">
        <v>2807</v>
      </c>
      <c r="C905" s="10">
        <v>2.6699999999999999E-11</v>
      </c>
      <c r="D905" s="9" t="s">
        <v>2093</v>
      </c>
      <c r="E905" s="9" t="s">
        <v>11901</v>
      </c>
      <c r="F905" s="9" t="s">
        <v>2808</v>
      </c>
      <c r="G905" s="9" t="s">
        <v>11966</v>
      </c>
      <c r="H905" s="9" t="s">
        <v>2809</v>
      </c>
      <c r="I905" s="9" t="s">
        <v>2302</v>
      </c>
      <c r="J905" s="9" t="s">
        <v>2811</v>
      </c>
      <c r="K905" s="9" t="s">
        <v>2813</v>
      </c>
      <c r="L905" s="9" t="s">
        <v>2815</v>
      </c>
      <c r="M905" s="9" t="s">
        <v>11936</v>
      </c>
      <c r="N905" s="4" t="s">
        <v>11848</v>
      </c>
    </row>
    <row r="906" spans="1:14" ht="14.4">
      <c r="A906" s="3" t="s">
        <v>2272</v>
      </c>
      <c r="B906" s="9" t="s">
        <v>2273</v>
      </c>
      <c r="C906" s="10">
        <v>3.3999999999999999E-11</v>
      </c>
      <c r="D906" s="9" t="s">
        <v>2093</v>
      </c>
      <c r="E906" s="9" t="s">
        <v>2274</v>
      </c>
      <c r="F906" s="9" t="s">
        <v>2275</v>
      </c>
      <c r="G906" s="9" t="s">
        <v>2276</v>
      </c>
      <c r="H906" s="9" t="s">
        <v>2277</v>
      </c>
      <c r="I906" s="9" t="s">
        <v>2278</v>
      </c>
      <c r="J906" s="9" t="s">
        <v>2279</v>
      </c>
      <c r="K906" s="9" t="s">
        <v>2280</v>
      </c>
      <c r="L906" s="9" t="s">
        <v>2281</v>
      </c>
      <c r="M906" s="9" t="s">
        <v>2282</v>
      </c>
      <c r="N906" s="4" t="s">
        <v>2283</v>
      </c>
    </row>
    <row r="907" spans="1:14" ht="14.4">
      <c r="A907" s="3" t="s">
        <v>2296</v>
      </c>
      <c r="B907" s="9" t="s">
        <v>2297</v>
      </c>
      <c r="C907" s="10">
        <v>9.5299999999999997E-11</v>
      </c>
      <c r="D907" s="9" t="s">
        <v>2093</v>
      </c>
      <c r="E907" s="9" t="s">
        <v>2298</v>
      </c>
      <c r="F907" s="9" t="s">
        <v>2299</v>
      </c>
      <c r="G907" s="9" t="s">
        <v>2300</v>
      </c>
      <c r="H907" s="9" t="s">
        <v>2301</v>
      </c>
      <c r="I907" s="9" t="s">
        <v>2270</v>
      </c>
      <c r="J907" s="9" t="s">
        <v>2302</v>
      </c>
      <c r="K907" s="9" t="s">
        <v>2303</v>
      </c>
      <c r="L907" s="9" t="s">
        <v>2304</v>
      </c>
      <c r="M907" s="9" t="s">
        <v>2305</v>
      </c>
      <c r="N907" s="4" t="s">
        <v>2306</v>
      </c>
    </row>
    <row r="908" spans="1:14" ht="14.4">
      <c r="A908" s="3" t="s">
        <v>2919</v>
      </c>
      <c r="B908" s="9" t="s">
        <v>2920</v>
      </c>
      <c r="C908" s="10">
        <v>2.5799999999999999E-10</v>
      </c>
      <c r="D908" s="9" t="s">
        <v>2093</v>
      </c>
      <c r="E908" s="9" t="s">
        <v>2922</v>
      </c>
      <c r="F908" s="9" t="s">
        <v>11863</v>
      </c>
      <c r="G908" s="9" t="s">
        <v>2923</v>
      </c>
      <c r="H908" s="9" t="s">
        <v>2924</v>
      </c>
      <c r="I908" s="9" t="s">
        <v>2925</v>
      </c>
      <c r="J908" s="9" t="s">
        <v>12314</v>
      </c>
      <c r="K908" s="9" t="s">
        <v>2926</v>
      </c>
      <c r="L908" s="9" t="s">
        <v>2927</v>
      </c>
      <c r="M908" s="9" t="s">
        <v>12217</v>
      </c>
      <c r="N908" s="4" t="s">
        <v>11706</v>
      </c>
    </row>
    <row r="909" spans="1:14" ht="14.4">
      <c r="A909" s="3" t="s">
        <v>2307</v>
      </c>
      <c r="B909" s="9" t="s">
        <v>2308</v>
      </c>
      <c r="C909" s="10">
        <v>3.7999999999999998E-10</v>
      </c>
      <c r="D909" s="9" t="s">
        <v>2093</v>
      </c>
      <c r="E909" s="9" t="s">
        <v>2309</v>
      </c>
      <c r="F909" s="9" t="s">
        <v>2310</v>
      </c>
      <c r="G909" s="9" t="s">
        <v>12196</v>
      </c>
      <c r="H909" s="9" t="s">
        <v>12258</v>
      </c>
      <c r="I909" s="9" t="s">
        <v>2315</v>
      </c>
      <c r="J909" s="9" t="s">
        <v>2316</v>
      </c>
      <c r="K909" s="9" t="s">
        <v>12556</v>
      </c>
      <c r="L909" s="9" t="s">
        <v>2317</v>
      </c>
      <c r="M909" s="9" t="s">
        <v>2318</v>
      </c>
      <c r="N909" s="4" t="s">
        <v>3088</v>
      </c>
    </row>
    <row r="910" spans="1:14" ht="14.4">
      <c r="A910" s="3" t="s">
        <v>2388</v>
      </c>
      <c r="B910" s="9" t="s">
        <v>2388</v>
      </c>
      <c r="C910" s="10">
        <v>4.1099999999999998E-10</v>
      </c>
      <c r="D910" s="9" t="s">
        <v>2093</v>
      </c>
      <c r="E910" s="9" t="s">
        <v>13081</v>
      </c>
      <c r="F910" s="9" t="s">
        <v>2389</v>
      </c>
      <c r="G910" s="9" t="s">
        <v>2390</v>
      </c>
      <c r="H910" s="9" t="s">
        <v>2391</v>
      </c>
      <c r="I910" s="9" t="s">
        <v>2392</v>
      </c>
      <c r="J910" s="9" t="s">
        <v>2393</v>
      </c>
      <c r="K910" s="9" t="s">
        <v>2395</v>
      </c>
      <c r="L910" s="9" t="s">
        <v>2396</v>
      </c>
      <c r="M910" s="9" t="s">
        <v>2397</v>
      </c>
      <c r="N910" s="4" t="s">
        <v>11359</v>
      </c>
    </row>
    <row r="911" spans="1:14" ht="14.4">
      <c r="A911" s="3" t="s">
        <v>3156</v>
      </c>
      <c r="B911" s="9" t="s">
        <v>3157</v>
      </c>
      <c r="C911" s="10">
        <v>4.2399999999999998E-10</v>
      </c>
      <c r="D911" s="9" t="s">
        <v>2093</v>
      </c>
      <c r="E911" s="9" t="s">
        <v>3158</v>
      </c>
      <c r="F911" s="9" t="s">
        <v>3159</v>
      </c>
      <c r="G911" s="9" t="s">
        <v>3160</v>
      </c>
      <c r="H911" s="9" t="s">
        <v>3161</v>
      </c>
      <c r="I911" s="9" t="s">
        <v>2511</v>
      </c>
      <c r="J911" s="9" t="s">
        <v>11774</v>
      </c>
      <c r="K911" s="9" t="s">
        <v>3162</v>
      </c>
      <c r="L911" s="9" t="s">
        <v>12616</v>
      </c>
      <c r="M911" s="9" t="s">
        <v>12177</v>
      </c>
      <c r="N911" s="4" t="s">
        <v>3163</v>
      </c>
    </row>
    <row r="912" spans="1:14" ht="14.4">
      <c r="A912" s="3" t="s">
        <v>2505</v>
      </c>
      <c r="B912" s="9" t="s">
        <v>2506</v>
      </c>
      <c r="C912" s="10">
        <v>4.3699999999999999E-10</v>
      </c>
      <c r="D912" s="9" t="s">
        <v>2093</v>
      </c>
      <c r="E912" s="9" t="s">
        <v>2508</v>
      </c>
      <c r="F912" s="9" t="s">
        <v>2509</v>
      </c>
      <c r="G912" s="9" t="s">
        <v>2510</v>
      </c>
      <c r="H912" s="9" t="s">
        <v>2511</v>
      </c>
      <c r="I912" s="9" t="s">
        <v>12435</v>
      </c>
      <c r="J912" s="9" t="s">
        <v>2512</v>
      </c>
      <c r="K912" s="9" t="s">
        <v>2454</v>
      </c>
      <c r="L912" s="9" t="s">
        <v>2455</v>
      </c>
      <c r="M912" s="9" t="s">
        <v>2513</v>
      </c>
      <c r="N912" s="4" t="s">
        <v>2514</v>
      </c>
    </row>
    <row r="913" spans="1:14" ht="14.4">
      <c r="A913" s="3" t="s">
        <v>3083</v>
      </c>
      <c r="B913" s="9" t="s">
        <v>3084</v>
      </c>
      <c r="C913" s="10">
        <v>4.4300000000000002E-10</v>
      </c>
      <c r="D913" s="9" t="s">
        <v>2093</v>
      </c>
      <c r="E913" s="9" t="s">
        <v>12089</v>
      </c>
      <c r="F913" s="9" t="s">
        <v>3085</v>
      </c>
      <c r="G913" s="9" t="s">
        <v>12075</v>
      </c>
      <c r="H913" s="9" t="s">
        <v>2351</v>
      </c>
      <c r="I913" s="9" t="s">
        <v>3086</v>
      </c>
      <c r="J913" s="9" t="s">
        <v>11912</v>
      </c>
      <c r="K913" s="9" t="s">
        <v>3087</v>
      </c>
      <c r="L913" s="9" t="s">
        <v>3088</v>
      </c>
      <c r="M913" s="9" t="s">
        <v>3089</v>
      </c>
      <c r="N913" s="4" t="s">
        <v>3090</v>
      </c>
    </row>
    <row r="914" spans="1:14" ht="14.4">
      <c r="A914" s="3" t="s">
        <v>2366</v>
      </c>
      <c r="B914" s="9" t="s">
        <v>2367</v>
      </c>
      <c r="C914" s="10">
        <v>4.8799999999999997E-10</v>
      </c>
      <c r="D914" s="9" t="s">
        <v>2093</v>
      </c>
      <c r="E914" s="9" t="s">
        <v>2368</v>
      </c>
      <c r="F914" s="9" t="s">
        <v>2291</v>
      </c>
      <c r="G914" s="9" t="s">
        <v>2369</v>
      </c>
      <c r="H914" s="9" t="s">
        <v>2370</v>
      </c>
      <c r="I914" s="9" t="s">
        <v>2371</v>
      </c>
      <c r="J914" s="9" t="s">
        <v>2372</v>
      </c>
      <c r="K914" s="9" t="s">
        <v>2375</v>
      </c>
      <c r="L914" s="9" t="s">
        <v>2376</v>
      </c>
      <c r="M914" s="9" t="s">
        <v>11396</v>
      </c>
      <c r="N914" s="4" t="s">
        <v>3485</v>
      </c>
    </row>
    <row r="915" spans="1:14" ht="14.4">
      <c r="A915" s="3" t="s">
        <v>2411</v>
      </c>
      <c r="B915" s="9" t="s">
        <v>2412</v>
      </c>
      <c r="C915" s="10">
        <v>5.8099999999999996E-10</v>
      </c>
      <c r="D915" s="9" t="s">
        <v>2093</v>
      </c>
      <c r="E915" s="9" t="s">
        <v>13110</v>
      </c>
      <c r="F915" s="9" t="s">
        <v>2414</v>
      </c>
      <c r="G915" s="9" t="s">
        <v>2415</v>
      </c>
      <c r="H915" s="9" t="s">
        <v>12497</v>
      </c>
      <c r="I915" s="9" t="s">
        <v>12300</v>
      </c>
      <c r="J915" s="9" t="s">
        <v>2417</v>
      </c>
      <c r="K915" s="9" t="s">
        <v>2418</v>
      </c>
      <c r="L915" s="9" t="s">
        <v>2419</v>
      </c>
      <c r="M915" s="9" t="s">
        <v>2420</v>
      </c>
      <c r="N915" s="4" t="s">
        <v>2626</v>
      </c>
    </row>
    <row r="916" spans="1:14" ht="14.4">
      <c r="A916" s="3" t="s">
        <v>2887</v>
      </c>
      <c r="B916" s="9" t="s">
        <v>2888</v>
      </c>
      <c r="C916" s="10">
        <v>8.1799999999999997E-10</v>
      </c>
      <c r="D916" s="9" t="s">
        <v>2093</v>
      </c>
      <c r="E916" s="9" t="s">
        <v>11697</v>
      </c>
      <c r="F916" s="9" t="s">
        <v>2890</v>
      </c>
      <c r="G916" s="9" t="s">
        <v>2891</v>
      </c>
      <c r="H916" s="9" t="s">
        <v>2892</v>
      </c>
      <c r="I916" s="9" t="s">
        <v>2549</v>
      </c>
      <c r="J916" s="9" t="s">
        <v>2893</v>
      </c>
      <c r="K916" s="9" t="s">
        <v>11698</v>
      </c>
      <c r="L916" s="9" t="s">
        <v>2895</v>
      </c>
      <c r="M916" s="9" t="s">
        <v>2267</v>
      </c>
      <c r="N916" s="4" t="s">
        <v>2896</v>
      </c>
    </row>
    <row r="917" spans="1:14" ht="14.4">
      <c r="A917" s="3" t="s">
        <v>2776</v>
      </c>
      <c r="B917" s="9" t="s">
        <v>2777</v>
      </c>
      <c r="C917" s="10">
        <v>1.26E-9</v>
      </c>
      <c r="D917" s="9" t="s">
        <v>2093</v>
      </c>
      <c r="E917" s="9" t="s">
        <v>2778</v>
      </c>
      <c r="F917" s="9" t="s">
        <v>2779</v>
      </c>
      <c r="G917" s="9" t="s">
        <v>2780</v>
      </c>
      <c r="H917" s="9" t="s">
        <v>2665</v>
      </c>
      <c r="I917" s="9" t="s">
        <v>2454</v>
      </c>
      <c r="J917" s="9" t="s">
        <v>2781</v>
      </c>
      <c r="K917" s="9" t="s">
        <v>12053</v>
      </c>
      <c r="L917" s="9" t="s">
        <v>12460</v>
      </c>
      <c r="M917" s="9" t="s">
        <v>11966</v>
      </c>
      <c r="N917" s="4" t="s">
        <v>2302</v>
      </c>
    </row>
    <row r="918" spans="1:14" ht="14.4">
      <c r="A918" s="3" t="s">
        <v>3032</v>
      </c>
      <c r="B918" s="9" t="s">
        <v>3033</v>
      </c>
      <c r="C918" s="10">
        <v>1.2900000000000001E-9</v>
      </c>
      <c r="D918" s="9" t="s">
        <v>2093</v>
      </c>
      <c r="E918" s="9" t="s">
        <v>12693</v>
      </c>
      <c r="F918" s="9" t="s">
        <v>3034</v>
      </c>
      <c r="G918" s="9" t="s">
        <v>2360</v>
      </c>
      <c r="H918" s="9" t="s">
        <v>2690</v>
      </c>
      <c r="I918" s="9" t="s">
        <v>3035</v>
      </c>
      <c r="J918" s="9" t="s">
        <v>2531</v>
      </c>
      <c r="K918" s="9" t="s">
        <v>12699</v>
      </c>
      <c r="L918" s="9" t="s">
        <v>3036</v>
      </c>
      <c r="M918" s="9" t="s">
        <v>2539</v>
      </c>
      <c r="N918" s="4" t="s">
        <v>12142</v>
      </c>
    </row>
    <row r="919" spans="1:14" ht="14.4">
      <c r="A919" s="3" t="s">
        <v>3701</v>
      </c>
      <c r="B919" s="9" t="s">
        <v>3702</v>
      </c>
      <c r="C919" s="10">
        <v>1.3500000000000001E-9</v>
      </c>
      <c r="D919" s="9" t="s">
        <v>2093</v>
      </c>
      <c r="E919" s="9" t="s">
        <v>2976</v>
      </c>
      <c r="F919" s="9" t="s">
        <v>3704</v>
      </c>
      <c r="G919" s="9" t="s">
        <v>2347</v>
      </c>
      <c r="H919" s="9" t="s">
        <v>3705</v>
      </c>
      <c r="I919" s="9" t="s">
        <v>3706</v>
      </c>
      <c r="J919" s="9" t="s">
        <v>3707</v>
      </c>
      <c r="K919" s="9" t="s">
        <v>3708</v>
      </c>
      <c r="L919" s="9" t="s">
        <v>12511</v>
      </c>
      <c r="M919" s="9" t="s">
        <v>11960</v>
      </c>
      <c r="N919" s="4" t="s">
        <v>9703</v>
      </c>
    </row>
    <row r="920" spans="1:14" ht="14.4">
      <c r="A920" s="3" t="s">
        <v>2431</v>
      </c>
      <c r="B920" s="9" t="s">
        <v>2423</v>
      </c>
      <c r="C920" s="10">
        <v>1.43E-9</v>
      </c>
      <c r="D920" s="9" t="s">
        <v>2093</v>
      </c>
      <c r="E920" s="9" t="s">
        <v>2424</v>
      </c>
      <c r="F920" s="9" t="s">
        <v>2406</v>
      </c>
      <c r="G920" s="9" t="s">
        <v>2426</v>
      </c>
      <c r="H920" s="9" t="s">
        <v>2428</v>
      </c>
      <c r="I920" s="9" t="s">
        <v>12658</v>
      </c>
      <c r="J920" s="9" t="s">
        <v>12636</v>
      </c>
      <c r="K920" s="9" t="s">
        <v>2430</v>
      </c>
      <c r="L920" s="9" t="s">
        <v>12488</v>
      </c>
      <c r="M920" s="9" t="s">
        <v>11665</v>
      </c>
      <c r="N920" s="4" t="s">
        <v>4738</v>
      </c>
    </row>
    <row r="921" spans="1:14" ht="14.4">
      <c r="A921" s="3" t="s">
        <v>2422</v>
      </c>
      <c r="B921" s="9" t="s">
        <v>2423</v>
      </c>
      <c r="C921" s="10">
        <v>1.43E-9</v>
      </c>
      <c r="D921" s="9" t="s">
        <v>2093</v>
      </c>
      <c r="E921" s="9" t="s">
        <v>2424</v>
      </c>
      <c r="F921" s="9" t="s">
        <v>2406</v>
      </c>
      <c r="G921" s="9" t="s">
        <v>2426</v>
      </c>
      <c r="H921" s="9" t="s">
        <v>2428</v>
      </c>
      <c r="I921" s="9" t="s">
        <v>12658</v>
      </c>
      <c r="J921" s="9" t="s">
        <v>12636</v>
      </c>
      <c r="K921" s="9" t="s">
        <v>2430</v>
      </c>
      <c r="L921" s="9" t="s">
        <v>12488</v>
      </c>
      <c r="M921" s="9" t="s">
        <v>11665</v>
      </c>
      <c r="N921" s="4" t="s">
        <v>4738</v>
      </c>
    </row>
    <row r="922" spans="1:14" ht="14.4">
      <c r="A922" s="3" t="s">
        <v>2432</v>
      </c>
      <c r="B922" s="9" t="s">
        <v>2433</v>
      </c>
      <c r="C922" s="10">
        <v>1.43E-9</v>
      </c>
      <c r="D922" s="9" t="s">
        <v>2093</v>
      </c>
      <c r="E922" s="9" t="s">
        <v>2424</v>
      </c>
      <c r="F922" s="9" t="s">
        <v>2406</v>
      </c>
      <c r="G922" s="9" t="s">
        <v>2426</v>
      </c>
      <c r="H922" s="9" t="s">
        <v>2428</v>
      </c>
      <c r="I922" s="9" t="s">
        <v>12658</v>
      </c>
      <c r="J922" s="9" t="s">
        <v>12636</v>
      </c>
      <c r="K922" s="9" t="s">
        <v>2430</v>
      </c>
      <c r="L922" s="9" t="s">
        <v>12488</v>
      </c>
      <c r="M922" s="9" t="s">
        <v>11665</v>
      </c>
      <c r="N922" s="4" t="s">
        <v>4738</v>
      </c>
    </row>
    <row r="923" spans="1:14" ht="14.4">
      <c r="A923" s="3" t="s">
        <v>6106</v>
      </c>
      <c r="B923" s="9" t="s">
        <v>6107</v>
      </c>
      <c r="C923" s="10">
        <v>1.5300000000000001E-9</v>
      </c>
      <c r="D923" s="9" t="s">
        <v>2093</v>
      </c>
      <c r="E923" s="9" t="s">
        <v>12697</v>
      </c>
      <c r="F923" s="9" t="s">
        <v>6108</v>
      </c>
      <c r="G923" s="9" t="s">
        <v>12212</v>
      </c>
      <c r="H923" s="9" t="s">
        <v>6110</v>
      </c>
      <c r="I923" s="9" t="s">
        <v>3351</v>
      </c>
      <c r="J923" s="9" t="s">
        <v>3390</v>
      </c>
      <c r="K923" s="9" t="s">
        <v>5372</v>
      </c>
      <c r="L923" s="9" t="s">
        <v>5383</v>
      </c>
      <c r="M923" s="9" t="s">
        <v>12220</v>
      </c>
      <c r="N923" s="4" t="s">
        <v>11942</v>
      </c>
    </row>
    <row r="924" spans="1:14" ht="14.4">
      <c r="A924" s="3" t="s">
        <v>2880</v>
      </c>
      <c r="B924" s="9" t="s">
        <v>2881</v>
      </c>
      <c r="C924" s="10">
        <v>1.6999999999999999E-9</v>
      </c>
      <c r="D924" s="9" t="s">
        <v>2093</v>
      </c>
      <c r="E924" s="9" t="s">
        <v>12919</v>
      </c>
      <c r="F924" s="9" t="s">
        <v>2424</v>
      </c>
      <c r="G924" s="9" t="s">
        <v>2882</v>
      </c>
      <c r="H924" s="9" t="s">
        <v>2539</v>
      </c>
      <c r="I924" s="9" t="s">
        <v>2883</v>
      </c>
      <c r="J924" s="9" t="s">
        <v>12142</v>
      </c>
      <c r="K924" s="9" t="s">
        <v>12378</v>
      </c>
      <c r="L924" s="9" t="s">
        <v>7595</v>
      </c>
      <c r="M924" s="9" t="s">
        <v>5708</v>
      </c>
      <c r="N924" s="4" t="s">
        <v>11991</v>
      </c>
    </row>
    <row r="925" spans="1:14" ht="14.4">
      <c r="A925" s="3" t="s">
        <v>4931</v>
      </c>
      <c r="B925" s="9" t="s">
        <v>4932</v>
      </c>
      <c r="C925" s="10">
        <v>1.9000000000000001E-9</v>
      </c>
      <c r="D925" s="9" t="s">
        <v>2093</v>
      </c>
      <c r="E925" s="9" t="s">
        <v>12965</v>
      </c>
      <c r="F925" s="9" t="s">
        <v>12966</v>
      </c>
      <c r="G925" s="9" t="s">
        <v>12655</v>
      </c>
      <c r="H925" s="9" t="s">
        <v>3713</v>
      </c>
      <c r="I925" s="9" t="s">
        <v>12196</v>
      </c>
      <c r="J925" s="9" t="s">
        <v>2572</v>
      </c>
      <c r="K925" s="9" t="s">
        <v>4933</v>
      </c>
      <c r="L925" s="9" t="s">
        <v>4934</v>
      </c>
      <c r="M925" s="9" t="s">
        <v>2576</v>
      </c>
      <c r="N925" s="4" t="s">
        <v>4936</v>
      </c>
    </row>
    <row r="926" spans="1:14" ht="14.4">
      <c r="A926" s="3" t="s">
        <v>2558</v>
      </c>
      <c r="B926" s="9" t="s">
        <v>2559</v>
      </c>
      <c r="C926" s="10">
        <v>2.0799999999999998E-9</v>
      </c>
      <c r="D926" s="9" t="s">
        <v>2093</v>
      </c>
      <c r="E926" s="9" t="s">
        <v>12973</v>
      </c>
      <c r="F926" s="9" t="s">
        <v>12078</v>
      </c>
      <c r="G926" s="9" t="s">
        <v>2564</v>
      </c>
      <c r="H926" s="9" t="s">
        <v>2565</v>
      </c>
      <c r="I926" s="9" t="s">
        <v>2567</v>
      </c>
      <c r="J926" s="9" t="s">
        <v>11833</v>
      </c>
      <c r="K926" s="9" t="s">
        <v>2569</v>
      </c>
      <c r="L926" s="9" t="s">
        <v>11221</v>
      </c>
      <c r="M926" s="9" t="s">
        <v>12742</v>
      </c>
      <c r="N926" s="4" t="s">
        <v>11425</v>
      </c>
    </row>
    <row r="927" spans="1:14" ht="14.4">
      <c r="A927" s="3" t="s">
        <v>2642</v>
      </c>
      <c r="B927" s="9" t="s">
        <v>2643</v>
      </c>
      <c r="C927" s="10">
        <v>2.7299999999999999E-9</v>
      </c>
      <c r="D927" s="9" t="s">
        <v>2093</v>
      </c>
      <c r="E927" s="9" t="s">
        <v>2644</v>
      </c>
      <c r="F927" s="9" t="s">
        <v>12368</v>
      </c>
      <c r="G927" s="9" t="s">
        <v>2645</v>
      </c>
      <c r="H927" s="9" t="s">
        <v>11773</v>
      </c>
      <c r="I927" s="9" t="s">
        <v>2646</v>
      </c>
      <c r="J927" s="9" t="s">
        <v>12710</v>
      </c>
      <c r="K927" s="9" t="s">
        <v>2648</v>
      </c>
      <c r="L927" s="9" t="s">
        <v>2615</v>
      </c>
      <c r="M927" s="9" t="s">
        <v>12245</v>
      </c>
      <c r="N927" s="4" t="s">
        <v>11662</v>
      </c>
    </row>
    <row r="928" spans="1:14" ht="14.4">
      <c r="A928" s="3" t="s">
        <v>3039</v>
      </c>
      <c r="B928" s="9" t="s">
        <v>3040</v>
      </c>
      <c r="C928" s="10">
        <v>2.7499999999999998E-9</v>
      </c>
      <c r="D928" s="9" t="s">
        <v>2093</v>
      </c>
      <c r="E928" s="9" t="s">
        <v>3041</v>
      </c>
      <c r="F928" s="9" t="s">
        <v>3042</v>
      </c>
      <c r="G928" s="9" t="s">
        <v>3043</v>
      </c>
      <c r="H928" s="9" t="s">
        <v>11802</v>
      </c>
      <c r="I928" s="9" t="s">
        <v>3044</v>
      </c>
      <c r="J928" s="9" t="s">
        <v>12861</v>
      </c>
      <c r="K928" s="9" t="s">
        <v>12305</v>
      </c>
      <c r="L928" s="9" t="s">
        <v>12051</v>
      </c>
      <c r="M928" s="9" t="s">
        <v>3048</v>
      </c>
      <c r="N928" s="4" t="s">
        <v>3050</v>
      </c>
    </row>
    <row r="929" spans="1:14" ht="14.4">
      <c r="A929" s="3" t="s">
        <v>3189</v>
      </c>
      <c r="B929" s="9" t="s">
        <v>3190</v>
      </c>
      <c r="C929" s="10">
        <v>3.4900000000000001E-9</v>
      </c>
      <c r="D929" s="9" t="s">
        <v>2093</v>
      </c>
      <c r="E929" s="9" t="s">
        <v>2740</v>
      </c>
      <c r="F929" s="9" t="s">
        <v>11660</v>
      </c>
      <c r="G929" s="9" t="s">
        <v>11661</v>
      </c>
      <c r="H929" s="9" t="s">
        <v>11662</v>
      </c>
      <c r="I929" s="9" t="s">
        <v>2925</v>
      </c>
      <c r="J929" s="9" t="s">
        <v>3193</v>
      </c>
      <c r="K929" s="9" t="s">
        <v>11663</v>
      </c>
      <c r="L929" s="9" t="s">
        <v>3195</v>
      </c>
      <c r="M929" s="9" t="s">
        <v>3196</v>
      </c>
      <c r="N929" s="4" t="s">
        <v>3197</v>
      </c>
    </row>
    <row r="930" spans="1:14" ht="14.4">
      <c r="A930" s="3" t="s">
        <v>2399</v>
      </c>
      <c r="B930" s="9" t="s">
        <v>2400</v>
      </c>
      <c r="C930" s="10">
        <v>3.5699999999999999E-9</v>
      </c>
      <c r="D930" s="9" t="s">
        <v>2093</v>
      </c>
      <c r="E930" s="9" t="s">
        <v>11773</v>
      </c>
      <c r="F930" s="9" t="s">
        <v>2403</v>
      </c>
      <c r="G930" s="9" t="s">
        <v>11774</v>
      </c>
      <c r="H930" s="9" t="s">
        <v>2404</v>
      </c>
      <c r="I930" s="9" t="s">
        <v>11775</v>
      </c>
      <c r="J930" s="9" t="s">
        <v>2405</v>
      </c>
      <c r="K930" s="9" t="s">
        <v>2406</v>
      </c>
      <c r="L930" s="9" t="s">
        <v>11776</v>
      </c>
      <c r="M930" s="9" t="s">
        <v>11777</v>
      </c>
      <c r="N930" s="4" t="s">
        <v>2408</v>
      </c>
    </row>
    <row r="931" spans="1:14" ht="14.4">
      <c r="A931" s="3" t="s">
        <v>3355</v>
      </c>
      <c r="B931" s="9" t="s">
        <v>3356</v>
      </c>
      <c r="C931" s="10">
        <v>3.94E-9</v>
      </c>
      <c r="D931" s="9" t="s">
        <v>2093</v>
      </c>
      <c r="E931" s="9" t="s">
        <v>11909</v>
      </c>
      <c r="F931" s="9" t="s">
        <v>3035</v>
      </c>
      <c r="G931" s="9" t="s">
        <v>3357</v>
      </c>
      <c r="H931" s="9" t="s">
        <v>2531</v>
      </c>
      <c r="I931" s="9" t="s">
        <v>2596</v>
      </c>
      <c r="J931" s="9" t="s">
        <v>2514</v>
      </c>
      <c r="K931" s="9" t="s">
        <v>12101</v>
      </c>
      <c r="L931" s="9" t="s">
        <v>3253</v>
      </c>
      <c r="M931" s="9" t="s">
        <v>2579</v>
      </c>
      <c r="N931" s="4" t="s">
        <v>12123</v>
      </c>
    </row>
    <row r="932" spans="1:14" ht="14.4">
      <c r="A932" s="3" t="s">
        <v>2354</v>
      </c>
      <c r="B932" s="9" t="s">
        <v>2355</v>
      </c>
      <c r="C932" s="10">
        <v>4.5900000000000001E-9</v>
      </c>
      <c r="D932" s="9" t="s">
        <v>2093</v>
      </c>
      <c r="E932" s="9" t="s">
        <v>11762</v>
      </c>
      <c r="F932" s="9" t="s">
        <v>12052</v>
      </c>
      <c r="G932" s="9" t="s">
        <v>2357</v>
      </c>
      <c r="H932" s="9" t="s">
        <v>2359</v>
      </c>
      <c r="I932" s="9" t="s">
        <v>2360</v>
      </c>
      <c r="J932" s="9" t="s">
        <v>12165</v>
      </c>
      <c r="K932" s="9" t="s">
        <v>2362</v>
      </c>
      <c r="L932" s="9" t="s">
        <v>11662</v>
      </c>
      <c r="M932" s="9" t="s">
        <v>2363</v>
      </c>
      <c r="N932" s="4" t="s">
        <v>2365</v>
      </c>
    </row>
    <row r="933" spans="1:14" ht="14.4">
      <c r="A933" s="3" t="s">
        <v>3559</v>
      </c>
      <c r="B933" s="9" t="s">
        <v>3560</v>
      </c>
      <c r="C933" s="10">
        <v>4.6200000000000002E-9</v>
      </c>
      <c r="D933" s="9" t="s">
        <v>2093</v>
      </c>
      <c r="E933" s="9" t="s">
        <v>11804</v>
      </c>
      <c r="F933" s="9" t="s">
        <v>2702</v>
      </c>
      <c r="G933" s="9" t="s">
        <v>2595</v>
      </c>
      <c r="H933" s="9" t="s">
        <v>2554</v>
      </c>
      <c r="I933" s="9" t="s">
        <v>3357</v>
      </c>
      <c r="J933" s="9" t="s">
        <v>3163</v>
      </c>
      <c r="K933" s="9" t="s">
        <v>2608</v>
      </c>
      <c r="L933" s="9" t="s">
        <v>12802</v>
      </c>
      <c r="M933" s="9" t="s">
        <v>3253</v>
      </c>
      <c r="N933" s="4" t="s">
        <v>11787</v>
      </c>
    </row>
    <row r="934" spans="1:14" ht="14.4">
      <c r="A934" s="3" t="s">
        <v>6161</v>
      </c>
      <c r="B934" s="9" t="s">
        <v>6162</v>
      </c>
      <c r="C934" s="10">
        <v>4.8099999999999997E-9</v>
      </c>
      <c r="D934" s="9" t="s">
        <v>2093</v>
      </c>
      <c r="E934" s="9" t="s">
        <v>6163</v>
      </c>
      <c r="F934" s="9" t="s">
        <v>6164</v>
      </c>
      <c r="G934" s="9" t="s">
        <v>6165</v>
      </c>
      <c r="H934" s="9" t="s">
        <v>3078</v>
      </c>
      <c r="I934" s="9" t="s">
        <v>6167</v>
      </c>
      <c r="J934" s="9" t="s">
        <v>2576</v>
      </c>
      <c r="K934" s="9" t="s">
        <v>4811</v>
      </c>
      <c r="L934" s="9" t="s">
        <v>12447</v>
      </c>
      <c r="M934" s="9" t="s">
        <v>11987</v>
      </c>
      <c r="N934" s="4" t="s">
        <v>2329</v>
      </c>
    </row>
    <row r="935" spans="1:14" ht="14.4">
      <c r="A935" s="3" t="s">
        <v>2737</v>
      </c>
      <c r="B935" s="9" t="s">
        <v>2738</v>
      </c>
      <c r="C935" s="10">
        <v>5.0000000000000001E-9</v>
      </c>
      <c r="D935" s="9" t="s">
        <v>2093</v>
      </c>
      <c r="E935" s="9" t="s">
        <v>2262</v>
      </c>
      <c r="F935" s="9" t="s">
        <v>12482</v>
      </c>
      <c r="G935" s="9" t="s">
        <v>2739</v>
      </c>
      <c r="H935" s="9" t="s">
        <v>11762</v>
      </c>
      <c r="I935" s="9" t="s">
        <v>12710</v>
      </c>
      <c r="J935" s="9" t="s">
        <v>2740</v>
      </c>
      <c r="K935" s="9" t="s">
        <v>2742</v>
      </c>
      <c r="L935" s="9" t="s">
        <v>2615</v>
      </c>
      <c r="M935" s="9" t="s">
        <v>12245</v>
      </c>
      <c r="N935" s="4" t="s">
        <v>12215</v>
      </c>
    </row>
    <row r="936" spans="1:14" ht="14.4">
      <c r="A936" s="3" t="s">
        <v>4700</v>
      </c>
      <c r="B936" s="9" t="s">
        <v>4700</v>
      </c>
      <c r="C936" s="10">
        <v>5.21E-9</v>
      </c>
      <c r="D936" s="9" t="s">
        <v>2093</v>
      </c>
      <c r="E936" s="9" t="s">
        <v>4701</v>
      </c>
      <c r="F936" s="9" t="s">
        <v>12382</v>
      </c>
      <c r="G936" s="9" t="s">
        <v>4702</v>
      </c>
      <c r="H936" s="9" t="s">
        <v>4703</v>
      </c>
      <c r="I936" s="9" t="s">
        <v>4704</v>
      </c>
      <c r="J936" s="9" t="s">
        <v>2455</v>
      </c>
      <c r="K936" s="9" t="s">
        <v>4657</v>
      </c>
      <c r="L936" s="9" t="s">
        <v>4706</v>
      </c>
      <c r="M936" s="9" t="s">
        <v>11142</v>
      </c>
      <c r="N936" s="4" t="s">
        <v>10834</v>
      </c>
    </row>
    <row r="937" spans="1:14" ht="14.4">
      <c r="A937" s="3" t="s">
        <v>4758</v>
      </c>
      <c r="B937" s="9" t="s">
        <v>4759</v>
      </c>
      <c r="C937" s="10">
        <v>5.7699999999999997E-9</v>
      </c>
      <c r="D937" s="9" t="s">
        <v>2093</v>
      </c>
      <c r="E937" s="9" t="s">
        <v>4760</v>
      </c>
      <c r="F937" s="9" t="s">
        <v>3963</v>
      </c>
      <c r="G937" s="9" t="s">
        <v>12218</v>
      </c>
      <c r="H937" s="9" t="s">
        <v>2925</v>
      </c>
      <c r="I937" s="9" t="s">
        <v>4761</v>
      </c>
      <c r="J937" s="9" t="s">
        <v>3193</v>
      </c>
      <c r="K937" s="9" t="s">
        <v>12146</v>
      </c>
      <c r="L937" s="9" t="s">
        <v>4762</v>
      </c>
      <c r="M937" s="9" t="s">
        <v>4763</v>
      </c>
      <c r="N937" s="4" t="s">
        <v>11728</v>
      </c>
    </row>
    <row r="938" spans="1:14" ht="14.4">
      <c r="A938" s="3" t="s">
        <v>5489</v>
      </c>
      <c r="B938" s="9" t="s">
        <v>5490</v>
      </c>
      <c r="C938" s="10">
        <v>6.6700000000000003E-9</v>
      </c>
      <c r="D938" s="9" t="s">
        <v>2093</v>
      </c>
      <c r="E938" s="9" t="s">
        <v>5491</v>
      </c>
      <c r="F938" s="9" t="s">
        <v>11762</v>
      </c>
      <c r="G938" s="9" t="s">
        <v>4220</v>
      </c>
      <c r="H938" s="9" t="s">
        <v>11950</v>
      </c>
      <c r="I938" s="9" t="s">
        <v>5494</v>
      </c>
      <c r="J938" s="9" t="s">
        <v>5495</v>
      </c>
      <c r="K938" s="9" t="s">
        <v>5264</v>
      </c>
      <c r="L938" s="9" t="s">
        <v>5496</v>
      </c>
      <c r="M938" s="9" t="s">
        <v>12112</v>
      </c>
      <c r="N938" s="4" t="s">
        <v>4299</v>
      </c>
    </row>
    <row r="939" spans="1:14" ht="14.4">
      <c r="A939" s="3" t="s">
        <v>4815</v>
      </c>
      <c r="B939" s="9" t="s">
        <v>4816</v>
      </c>
      <c r="C939" s="10">
        <v>6.9900000000000001E-9</v>
      </c>
      <c r="D939" s="9" t="s">
        <v>2093</v>
      </c>
      <c r="E939" s="9" t="s">
        <v>12683</v>
      </c>
      <c r="F939" s="9" t="s">
        <v>2333</v>
      </c>
      <c r="G939" s="9" t="s">
        <v>4818</v>
      </c>
      <c r="H939" s="9" t="s">
        <v>4819</v>
      </c>
      <c r="I939" s="9" t="s">
        <v>12278</v>
      </c>
      <c r="J939" s="9" t="s">
        <v>11975</v>
      </c>
      <c r="K939" s="9" t="s">
        <v>11901</v>
      </c>
      <c r="L939" s="9" t="s">
        <v>12498</v>
      </c>
      <c r="M939" s="9" t="s">
        <v>4820</v>
      </c>
      <c r="N939" s="4" t="s">
        <v>4821</v>
      </c>
    </row>
    <row r="940" spans="1:14" ht="14.4">
      <c r="A940" s="3" t="s">
        <v>2706</v>
      </c>
      <c r="B940" s="9" t="s">
        <v>2707</v>
      </c>
      <c r="C940" s="10">
        <v>7.3399999999999999E-9</v>
      </c>
      <c r="D940" s="9" t="s">
        <v>2093</v>
      </c>
      <c r="E940" s="9" t="s">
        <v>2708</v>
      </c>
      <c r="F940" s="9" t="s">
        <v>2711</v>
      </c>
      <c r="G940" s="9" t="s">
        <v>2712</v>
      </c>
      <c r="H940" s="9" t="s">
        <v>2713</v>
      </c>
      <c r="I940" s="9" t="s">
        <v>2714</v>
      </c>
      <c r="J940" s="9" t="s">
        <v>13035</v>
      </c>
      <c r="K940" s="9" t="s">
        <v>2464</v>
      </c>
      <c r="L940" s="9" t="s">
        <v>2716</v>
      </c>
      <c r="M940" s="9" t="s">
        <v>10878</v>
      </c>
      <c r="N940" s="4" t="s">
        <v>5635</v>
      </c>
    </row>
    <row r="941" spans="1:14" ht="14.4">
      <c r="A941" s="3" t="s">
        <v>2970</v>
      </c>
      <c r="B941" s="9" t="s">
        <v>2971</v>
      </c>
      <c r="C941" s="10">
        <v>7.4999999999999993E-9</v>
      </c>
      <c r="D941" s="9" t="s">
        <v>2093</v>
      </c>
      <c r="E941" s="9" t="s">
        <v>2872</v>
      </c>
      <c r="F941" s="9" t="s">
        <v>2739</v>
      </c>
      <c r="G941" s="9" t="s">
        <v>2890</v>
      </c>
      <c r="H941" s="9" t="s">
        <v>12710</v>
      </c>
      <c r="I941" s="9" t="s">
        <v>12814</v>
      </c>
      <c r="J941" s="9" t="s">
        <v>2510</v>
      </c>
      <c r="K941" s="9" t="s">
        <v>2497</v>
      </c>
      <c r="L941" s="9" t="s">
        <v>2972</v>
      </c>
      <c r="M941" s="9" t="s">
        <v>2371</v>
      </c>
      <c r="N941" s="4" t="s">
        <v>2744</v>
      </c>
    </row>
    <row r="942" spans="1:14" ht="14.4">
      <c r="A942" s="3" t="s">
        <v>2728</v>
      </c>
      <c r="B942" s="9" t="s">
        <v>2729</v>
      </c>
      <c r="C942" s="10">
        <v>8.2900000000000001E-9</v>
      </c>
      <c r="D942" s="9" t="s">
        <v>2093</v>
      </c>
      <c r="E942" s="9" t="s">
        <v>2730</v>
      </c>
      <c r="F942" s="9" t="s">
        <v>2732</v>
      </c>
      <c r="G942" s="9" t="s">
        <v>2733</v>
      </c>
      <c r="H942" s="9" t="s">
        <v>12382</v>
      </c>
      <c r="I942" s="9" t="s">
        <v>2452</v>
      </c>
      <c r="J942" s="9" t="s">
        <v>2616</v>
      </c>
      <c r="K942" s="9" t="s">
        <v>2736</v>
      </c>
      <c r="L942" s="9" t="s">
        <v>10324</v>
      </c>
      <c r="M942" s="9" t="s">
        <v>2882</v>
      </c>
      <c r="N942" s="4" t="s">
        <v>12699</v>
      </c>
    </row>
    <row r="943" spans="1:14" ht="14.4">
      <c r="A943" s="3" t="s">
        <v>2661</v>
      </c>
      <c r="B943" s="9" t="s">
        <v>2662</v>
      </c>
      <c r="C943" s="10">
        <v>8.7500000000000006E-9</v>
      </c>
      <c r="D943" s="9" t="s">
        <v>2093</v>
      </c>
      <c r="E943" s="9" t="s">
        <v>2393</v>
      </c>
      <c r="F943" s="9" t="s">
        <v>2664</v>
      </c>
      <c r="G943" s="9" t="s">
        <v>2665</v>
      </c>
      <c r="H943" s="9" t="s">
        <v>2666</v>
      </c>
      <c r="I943" s="9" t="s">
        <v>2553</v>
      </c>
      <c r="J943" s="9" t="s">
        <v>2667</v>
      </c>
      <c r="K943" s="9" t="s">
        <v>2668</v>
      </c>
      <c r="L943" s="9" t="s">
        <v>2669</v>
      </c>
      <c r="M943" s="9" t="s">
        <v>2606</v>
      </c>
      <c r="N943" s="4" t="s">
        <v>6785</v>
      </c>
    </row>
    <row r="944" spans="1:14" ht="14.4">
      <c r="A944" s="3" t="s">
        <v>2847</v>
      </c>
      <c r="B944" s="9" t="s">
        <v>2848</v>
      </c>
      <c r="C944" s="10">
        <v>8.8900000000000005E-9</v>
      </c>
      <c r="D944" s="9" t="s">
        <v>2093</v>
      </c>
      <c r="E944" s="9" t="s">
        <v>2644</v>
      </c>
      <c r="F944" s="9" t="s">
        <v>12482</v>
      </c>
      <c r="G944" s="9" t="s">
        <v>2849</v>
      </c>
      <c r="H944" s="9" t="s">
        <v>12344</v>
      </c>
      <c r="I944" s="9" t="s">
        <v>2646</v>
      </c>
      <c r="J944" s="9" t="s">
        <v>12572</v>
      </c>
      <c r="K944" s="9" t="s">
        <v>2648</v>
      </c>
      <c r="L944" s="9" t="s">
        <v>12245</v>
      </c>
      <c r="M944" s="9" t="s">
        <v>2615</v>
      </c>
      <c r="N944" s="4" t="s">
        <v>11754</v>
      </c>
    </row>
    <row r="945" spans="1:14" ht="14.4">
      <c r="A945" s="3" t="s">
        <v>2526</v>
      </c>
      <c r="B945" s="9" t="s">
        <v>2527</v>
      </c>
      <c r="C945" s="10">
        <v>9.5399999999999997E-9</v>
      </c>
      <c r="D945" s="9" t="s">
        <v>2093</v>
      </c>
      <c r="E945" s="9" t="s">
        <v>2528</v>
      </c>
      <c r="F945" s="9" t="s">
        <v>12924</v>
      </c>
      <c r="G945" s="9" t="s">
        <v>2530</v>
      </c>
      <c r="H945" s="9" t="s">
        <v>11681</v>
      </c>
      <c r="I945" s="9" t="s">
        <v>11909</v>
      </c>
      <c r="J945" s="9" t="s">
        <v>2531</v>
      </c>
      <c r="K945" s="9" t="s">
        <v>2424</v>
      </c>
      <c r="L945" s="9" t="s">
        <v>2532</v>
      </c>
      <c r="M945" s="9" t="s">
        <v>11910</v>
      </c>
      <c r="N945" s="4" t="s">
        <v>2533</v>
      </c>
    </row>
    <row r="946" spans="1:14" ht="14.4">
      <c r="A946" s="3" t="s">
        <v>2546</v>
      </c>
      <c r="B946" s="9" t="s">
        <v>2547</v>
      </c>
      <c r="C946" s="10">
        <v>1.07E-8</v>
      </c>
      <c r="D946" s="9" t="s">
        <v>2093</v>
      </c>
      <c r="E946" s="9" t="s">
        <v>2548</v>
      </c>
      <c r="F946" s="9" t="s">
        <v>2549</v>
      </c>
      <c r="G946" s="9" t="s">
        <v>11769</v>
      </c>
      <c r="H946" s="9" t="s">
        <v>2550</v>
      </c>
      <c r="I946" s="9" t="s">
        <v>12257</v>
      </c>
      <c r="J946" s="9" t="s">
        <v>2552</v>
      </c>
      <c r="K946" s="9" t="s">
        <v>12258</v>
      </c>
      <c r="L946" s="9" t="s">
        <v>2553</v>
      </c>
      <c r="M946" s="9" t="s">
        <v>2554</v>
      </c>
      <c r="N946" s="4" t="s">
        <v>2555</v>
      </c>
    </row>
    <row r="947" spans="1:14" ht="14.4">
      <c r="A947" s="3" t="s">
        <v>3199</v>
      </c>
      <c r="B947" s="9" t="s">
        <v>3200</v>
      </c>
      <c r="C947" s="10">
        <v>1.16E-8</v>
      </c>
      <c r="D947" s="9" t="s">
        <v>2093</v>
      </c>
      <c r="E947" s="9" t="s">
        <v>2267</v>
      </c>
      <c r="F947" s="9" t="s">
        <v>3201</v>
      </c>
      <c r="G947" s="9" t="s">
        <v>3203</v>
      </c>
      <c r="H947" s="9" t="s">
        <v>2351</v>
      </c>
      <c r="I947" s="9" t="s">
        <v>11707</v>
      </c>
      <c r="J947" s="9" t="s">
        <v>11992</v>
      </c>
      <c r="K947" s="9" t="s">
        <v>3187</v>
      </c>
      <c r="L947" s="9" t="s">
        <v>11989</v>
      </c>
      <c r="M947" s="9" t="s">
        <v>12067</v>
      </c>
      <c r="N947" s="4" t="s">
        <v>10999</v>
      </c>
    </row>
    <row r="948" spans="1:14" ht="14.4">
      <c r="A948" s="3" t="s">
        <v>6087</v>
      </c>
      <c r="B948" s="9" t="s">
        <v>6088</v>
      </c>
      <c r="C948" s="10">
        <v>1.16E-8</v>
      </c>
      <c r="D948" s="9" t="s">
        <v>2093</v>
      </c>
      <c r="E948" s="9" t="s">
        <v>6089</v>
      </c>
      <c r="F948" s="9" t="s">
        <v>2321</v>
      </c>
      <c r="G948" s="9" t="s">
        <v>6091</v>
      </c>
      <c r="H948" s="9" t="s">
        <v>6092</v>
      </c>
      <c r="I948" s="9" t="s">
        <v>6093</v>
      </c>
      <c r="J948" s="9" t="s">
        <v>12653</v>
      </c>
      <c r="K948" s="9" t="s">
        <v>6094</v>
      </c>
      <c r="L948" s="9" t="s">
        <v>2215</v>
      </c>
      <c r="M948" s="9" t="s">
        <v>11675</v>
      </c>
      <c r="N948" s="4" t="s">
        <v>6096</v>
      </c>
    </row>
    <row r="949" spans="1:14" ht="14.4">
      <c r="A949" s="3" t="s">
        <v>2481</v>
      </c>
      <c r="B949" s="9" t="s">
        <v>2482</v>
      </c>
      <c r="C949" s="10">
        <v>1.2E-8</v>
      </c>
      <c r="D949" s="9" t="s">
        <v>2093</v>
      </c>
      <c r="E949" s="9" t="s">
        <v>2484</v>
      </c>
      <c r="F949" s="9" t="s">
        <v>2486</v>
      </c>
      <c r="G949" s="9" t="s">
        <v>2487</v>
      </c>
      <c r="H949" s="9" t="s">
        <v>2488</v>
      </c>
      <c r="I949" s="9" t="s">
        <v>2489</v>
      </c>
      <c r="J949" s="9" t="s">
        <v>2491</v>
      </c>
      <c r="K949" s="9" t="s">
        <v>2492</v>
      </c>
      <c r="L949" s="9" t="s">
        <v>3970</v>
      </c>
      <c r="M949" s="9" t="s">
        <v>3044</v>
      </c>
      <c r="N949" s="4" t="s">
        <v>3958</v>
      </c>
    </row>
    <row r="950" spans="1:14" ht="14.4">
      <c r="A950" s="3" t="s">
        <v>2756</v>
      </c>
      <c r="B950" s="9" t="s">
        <v>2757</v>
      </c>
      <c r="C950" s="10">
        <v>1.2E-8</v>
      </c>
      <c r="D950" s="9" t="s">
        <v>2093</v>
      </c>
      <c r="E950" s="9" t="s">
        <v>2758</v>
      </c>
      <c r="F950" s="9" t="s">
        <v>2760</v>
      </c>
      <c r="G950" s="9" t="s">
        <v>2761</v>
      </c>
      <c r="H950" s="9" t="s">
        <v>12012</v>
      </c>
      <c r="I950" s="9" t="s">
        <v>2762</v>
      </c>
      <c r="J950" s="9" t="s">
        <v>2763</v>
      </c>
      <c r="K950" s="9" t="s">
        <v>2764</v>
      </c>
      <c r="L950" s="9" t="s">
        <v>2765</v>
      </c>
      <c r="M950" s="9" t="s">
        <v>2766</v>
      </c>
      <c r="N950" s="4" t="s">
        <v>2767</v>
      </c>
    </row>
    <row r="951" spans="1:14" ht="14.4">
      <c r="A951" s="3" t="s">
        <v>3184</v>
      </c>
      <c r="B951" s="9" t="s">
        <v>3185</v>
      </c>
      <c r="C951" s="10">
        <v>1.2100000000000001E-8</v>
      </c>
      <c r="D951" s="9" t="s">
        <v>2093</v>
      </c>
      <c r="E951" s="9" t="s">
        <v>12413</v>
      </c>
      <c r="F951" s="9" t="s">
        <v>3006</v>
      </c>
      <c r="G951" s="9" t="s">
        <v>3186</v>
      </c>
      <c r="H951" s="9" t="s">
        <v>2596</v>
      </c>
      <c r="I951" s="9" t="s">
        <v>2857</v>
      </c>
      <c r="J951" s="9" t="s">
        <v>2608</v>
      </c>
      <c r="K951" s="9" t="s">
        <v>12332</v>
      </c>
      <c r="L951" s="9" t="s">
        <v>3187</v>
      </c>
      <c r="M951" s="9" t="s">
        <v>11965</v>
      </c>
      <c r="N951" s="4" t="s">
        <v>2318</v>
      </c>
    </row>
    <row r="952" spans="1:14" ht="14.4">
      <c r="A952" s="3" t="s">
        <v>5819</v>
      </c>
      <c r="B952" s="9" t="s">
        <v>5820</v>
      </c>
      <c r="C952" s="10">
        <v>1.3000000000000001E-8</v>
      </c>
      <c r="D952" s="9" t="s">
        <v>2093</v>
      </c>
      <c r="E952" s="9" t="s">
        <v>12782</v>
      </c>
      <c r="F952" s="9" t="s">
        <v>3791</v>
      </c>
      <c r="G952" s="9" t="s">
        <v>12487</v>
      </c>
      <c r="H952" s="9" t="s">
        <v>2455</v>
      </c>
      <c r="I952" s="9" t="s">
        <v>12132</v>
      </c>
      <c r="J952" s="9" t="s">
        <v>5823</v>
      </c>
      <c r="K952" s="9" t="s">
        <v>5824</v>
      </c>
      <c r="L952" s="9" t="s">
        <v>11873</v>
      </c>
      <c r="M952" s="9" t="s">
        <v>5825</v>
      </c>
      <c r="N952" s="4" t="s">
        <v>5826</v>
      </c>
    </row>
    <row r="953" spans="1:14" ht="14.4">
      <c r="A953" s="3" t="s">
        <v>3747</v>
      </c>
      <c r="B953" s="9" t="s">
        <v>3748</v>
      </c>
      <c r="C953" s="10">
        <v>1.31E-8</v>
      </c>
      <c r="D953" s="9" t="s">
        <v>2093</v>
      </c>
      <c r="E953" s="9" t="s">
        <v>12585</v>
      </c>
      <c r="F953" s="9" t="s">
        <v>3749</v>
      </c>
      <c r="G953" s="9" t="s">
        <v>2531</v>
      </c>
      <c r="H953" s="9" t="s">
        <v>3750</v>
      </c>
      <c r="I953" s="9" t="s">
        <v>11801</v>
      </c>
      <c r="J953" s="9" t="s">
        <v>11740</v>
      </c>
      <c r="K953" s="9" t="s">
        <v>12687</v>
      </c>
      <c r="L953" s="9" t="s">
        <v>3751</v>
      </c>
      <c r="M953" s="9" t="s">
        <v>12528</v>
      </c>
      <c r="N953" s="4" t="s">
        <v>3752</v>
      </c>
    </row>
    <row r="954" spans="1:14" ht="14.4">
      <c r="A954" s="3" t="s">
        <v>3473</v>
      </c>
      <c r="B954" s="9" t="s">
        <v>3474</v>
      </c>
      <c r="C954" s="10">
        <v>1.33E-8</v>
      </c>
      <c r="D954" s="9" t="s">
        <v>2093</v>
      </c>
      <c r="E954" s="9" t="s">
        <v>11863</v>
      </c>
      <c r="F954" s="9" t="s">
        <v>2890</v>
      </c>
      <c r="G954" s="9" t="s">
        <v>2614</v>
      </c>
      <c r="H954" s="9" t="s">
        <v>2666</v>
      </c>
      <c r="I954" s="9" t="s">
        <v>2511</v>
      </c>
      <c r="J954" s="9" t="s">
        <v>3476</v>
      </c>
      <c r="K954" s="9" t="s">
        <v>2553</v>
      </c>
      <c r="L954" s="9" t="s">
        <v>3477</v>
      </c>
      <c r="M954" s="9" t="s">
        <v>12748</v>
      </c>
      <c r="N954" s="4" t="s">
        <v>2555</v>
      </c>
    </row>
    <row r="955" spans="1:14" ht="14.4">
      <c r="A955" s="3" t="s">
        <v>2591</v>
      </c>
      <c r="B955" s="9" t="s">
        <v>2592</v>
      </c>
      <c r="C955" s="10">
        <v>1.4300000000000001E-8</v>
      </c>
      <c r="D955" s="9" t="s">
        <v>2093</v>
      </c>
      <c r="E955" s="9" t="s">
        <v>12344</v>
      </c>
      <c r="F955" s="9" t="s">
        <v>2594</v>
      </c>
      <c r="G955" s="9" t="s">
        <v>2359</v>
      </c>
      <c r="H955" s="9" t="s">
        <v>2595</v>
      </c>
      <c r="I955" s="9" t="s">
        <v>12345</v>
      </c>
      <c r="J955" s="9" t="s">
        <v>2514</v>
      </c>
      <c r="K955" s="9" t="s">
        <v>12054</v>
      </c>
      <c r="L955" s="9" t="s">
        <v>2596</v>
      </c>
      <c r="M955" s="9" t="s">
        <v>11808</v>
      </c>
      <c r="N955" s="4" t="s">
        <v>2598</v>
      </c>
    </row>
    <row r="956" spans="1:14" ht="14.4">
      <c r="A956" s="3" t="s">
        <v>2699</v>
      </c>
      <c r="B956" s="9" t="s">
        <v>2700</v>
      </c>
      <c r="C956" s="10">
        <v>1.4500000000000001E-8</v>
      </c>
      <c r="D956" s="9" t="s">
        <v>2093</v>
      </c>
      <c r="E956" s="9" t="s">
        <v>2701</v>
      </c>
      <c r="F956" s="9" t="s">
        <v>12693</v>
      </c>
      <c r="G956" s="9" t="s">
        <v>2702</v>
      </c>
      <c r="H956" s="9" t="s">
        <v>12560</v>
      </c>
      <c r="I956" s="9" t="s">
        <v>2539</v>
      </c>
      <c r="J956" s="9" t="s">
        <v>2703</v>
      </c>
      <c r="K956" s="9" t="s">
        <v>2704</v>
      </c>
      <c r="L956" s="9" t="s">
        <v>11708</v>
      </c>
      <c r="M956" s="9" t="s">
        <v>11723</v>
      </c>
      <c r="N956" s="4" t="s">
        <v>2705</v>
      </c>
    </row>
    <row r="957" spans="1:14" ht="14.4">
      <c r="A957" s="3" t="s">
        <v>2515</v>
      </c>
      <c r="B957" s="9" t="s">
        <v>2516</v>
      </c>
      <c r="C957" s="10">
        <v>1.4500000000000001E-8</v>
      </c>
      <c r="D957" s="9" t="s">
        <v>2093</v>
      </c>
      <c r="E957" s="9" t="s">
        <v>12623</v>
      </c>
      <c r="F957" s="9" t="s">
        <v>11723</v>
      </c>
      <c r="G957" s="9" t="s">
        <v>2520</v>
      </c>
      <c r="H957" s="9" t="s">
        <v>12488</v>
      </c>
      <c r="I957" s="9" t="s">
        <v>2521</v>
      </c>
      <c r="J957" s="9" t="s">
        <v>2522</v>
      </c>
      <c r="K957" s="9" t="s">
        <v>2524</v>
      </c>
      <c r="L957" s="9" t="s">
        <v>2328</v>
      </c>
      <c r="M957" s="9" t="s">
        <v>11764</v>
      </c>
      <c r="N957" s="4" t="s">
        <v>2525</v>
      </c>
    </row>
    <row r="958" spans="1:14" ht="14.4">
      <c r="A958" s="3" t="s">
        <v>2536</v>
      </c>
      <c r="B958" s="9" t="s">
        <v>2537</v>
      </c>
      <c r="C958" s="10">
        <v>1.52E-8</v>
      </c>
      <c r="D958" s="9" t="s">
        <v>2093</v>
      </c>
      <c r="E958" s="9" t="s">
        <v>2539</v>
      </c>
      <c r="F958" s="9" t="s">
        <v>2406</v>
      </c>
      <c r="G958" s="9" t="s">
        <v>11808</v>
      </c>
      <c r="H958" s="9" t="s">
        <v>12189</v>
      </c>
      <c r="I958" s="9" t="s">
        <v>11683</v>
      </c>
      <c r="J958" s="9" t="s">
        <v>2541</v>
      </c>
      <c r="K958" s="9" t="s">
        <v>2409</v>
      </c>
      <c r="L958" s="9" t="s">
        <v>2543</v>
      </c>
      <c r="M958" s="9" t="s">
        <v>7309</v>
      </c>
      <c r="N958" s="4" t="s">
        <v>6294</v>
      </c>
    </row>
    <row r="959" spans="1:14" ht="14.4">
      <c r="A959" s="3" t="s">
        <v>3681</v>
      </c>
      <c r="B959" s="9" t="s">
        <v>3682</v>
      </c>
      <c r="C959" s="10">
        <v>1.5600000000000001E-8</v>
      </c>
      <c r="D959" s="9" t="s">
        <v>2093</v>
      </c>
      <c r="E959" s="9" t="s">
        <v>3684</v>
      </c>
      <c r="F959" s="9" t="s">
        <v>3685</v>
      </c>
      <c r="G959" s="9" t="s">
        <v>3686</v>
      </c>
      <c r="H959" s="9" t="s">
        <v>3687</v>
      </c>
      <c r="I959" s="9" t="s">
        <v>12580</v>
      </c>
      <c r="J959" s="9" t="s">
        <v>3688</v>
      </c>
      <c r="K959" s="9" t="s">
        <v>3689</v>
      </c>
      <c r="L959" s="9" t="s">
        <v>3690</v>
      </c>
      <c r="M959" s="9" t="s">
        <v>2632</v>
      </c>
      <c r="N959" s="4" t="s">
        <v>3691</v>
      </c>
    </row>
    <row r="960" spans="1:14" ht="14.4">
      <c r="A960" s="3" t="s">
        <v>2768</v>
      </c>
      <c r="B960" s="9" t="s">
        <v>2769</v>
      </c>
      <c r="C960" s="10">
        <v>1.6199999999999999E-8</v>
      </c>
      <c r="D960" s="9" t="s">
        <v>2093</v>
      </c>
      <c r="E960" s="9" t="s">
        <v>2414</v>
      </c>
      <c r="F960" s="9" t="s">
        <v>2770</v>
      </c>
      <c r="G960" s="9" t="s">
        <v>2771</v>
      </c>
      <c r="H960" s="9" t="s">
        <v>12803</v>
      </c>
      <c r="I960" s="9" t="s">
        <v>2772</v>
      </c>
      <c r="J960" s="9" t="s">
        <v>2774</v>
      </c>
      <c r="K960" s="9" t="s">
        <v>2690</v>
      </c>
      <c r="L960" s="9" t="s">
        <v>2554</v>
      </c>
      <c r="M960" s="9" t="s">
        <v>2595</v>
      </c>
      <c r="N960" s="4" t="s">
        <v>12165</v>
      </c>
    </row>
    <row r="961" spans="1:14" ht="14.4">
      <c r="A961" s="3" t="s">
        <v>2434</v>
      </c>
      <c r="B961" s="9" t="s">
        <v>2435</v>
      </c>
      <c r="C961" s="10">
        <v>1.63E-8</v>
      </c>
      <c r="D961" s="9" t="s">
        <v>2093</v>
      </c>
      <c r="E961" s="9" t="s">
        <v>12812</v>
      </c>
      <c r="F961" s="9" t="s">
        <v>2436</v>
      </c>
      <c r="G961" s="9" t="s">
        <v>11873</v>
      </c>
      <c r="H961" s="9" t="s">
        <v>2437</v>
      </c>
      <c r="I961" s="9" t="s">
        <v>11874</v>
      </c>
      <c r="J961" s="9" t="s">
        <v>2441</v>
      </c>
      <c r="K961" s="9" t="s">
        <v>2442</v>
      </c>
      <c r="L961" s="9" t="s">
        <v>2443</v>
      </c>
      <c r="M961" s="9" t="s">
        <v>2444</v>
      </c>
      <c r="N961" s="4" t="s">
        <v>12891</v>
      </c>
    </row>
    <row r="962" spans="1:14" ht="14.4">
      <c r="A962" s="3" t="s">
        <v>3508</v>
      </c>
      <c r="B962" s="9" t="s">
        <v>3509</v>
      </c>
      <c r="C962" s="10">
        <v>1.6800000000000002E-8</v>
      </c>
      <c r="D962" s="9" t="s">
        <v>2093</v>
      </c>
      <c r="E962" s="9" t="s">
        <v>12258</v>
      </c>
      <c r="F962" s="9" t="s">
        <v>12141</v>
      </c>
      <c r="G962" s="9" t="s">
        <v>3511</v>
      </c>
      <c r="H962" s="9" t="s">
        <v>12225</v>
      </c>
      <c r="I962" s="9" t="s">
        <v>12401</v>
      </c>
      <c r="J962" s="9" t="s">
        <v>2371</v>
      </c>
      <c r="K962" s="9" t="s">
        <v>3512</v>
      </c>
      <c r="L962" s="9" t="s">
        <v>12386</v>
      </c>
      <c r="M962" s="9" t="s">
        <v>3513</v>
      </c>
      <c r="N962" s="4" t="s">
        <v>3514</v>
      </c>
    </row>
    <row r="963" spans="1:14" ht="14.4">
      <c r="A963" s="3" t="s">
        <v>3470</v>
      </c>
      <c r="B963" s="9" t="s">
        <v>3471</v>
      </c>
      <c r="C963" s="10">
        <v>1.7E-8</v>
      </c>
      <c r="D963" s="9" t="s">
        <v>2093</v>
      </c>
      <c r="E963" s="9" t="s">
        <v>12693</v>
      </c>
      <c r="F963" s="9" t="s">
        <v>3006</v>
      </c>
      <c r="G963" s="9" t="s">
        <v>11903</v>
      </c>
      <c r="H963" s="9" t="s">
        <v>2596</v>
      </c>
      <c r="I963" s="9" t="s">
        <v>3472</v>
      </c>
      <c r="J963" s="9" t="s">
        <v>3186</v>
      </c>
      <c r="K963" s="9" t="s">
        <v>12345</v>
      </c>
      <c r="L963" s="9" t="s">
        <v>3036</v>
      </c>
      <c r="M963" s="9" t="s">
        <v>3008</v>
      </c>
      <c r="N963" s="4" t="s">
        <v>11911</v>
      </c>
    </row>
    <row r="964" spans="1:14" ht="14.4">
      <c r="A964" s="3" t="s">
        <v>3114</v>
      </c>
      <c r="B964" s="9" t="s">
        <v>3115</v>
      </c>
      <c r="C964" s="10">
        <v>1.89E-8</v>
      </c>
      <c r="D964" s="9" t="s">
        <v>2093</v>
      </c>
      <c r="E964" s="9" t="s">
        <v>2646</v>
      </c>
      <c r="F964" s="9" t="s">
        <v>3116</v>
      </c>
      <c r="G964" s="9" t="s">
        <v>3117</v>
      </c>
      <c r="H964" s="9" t="s">
        <v>3118</v>
      </c>
      <c r="I964" s="9" t="s">
        <v>3119</v>
      </c>
      <c r="J964" s="9" t="s">
        <v>2350</v>
      </c>
      <c r="K964" s="9" t="s">
        <v>2596</v>
      </c>
      <c r="L964" s="9" t="s">
        <v>12043</v>
      </c>
      <c r="M964" s="9" t="s">
        <v>2803</v>
      </c>
      <c r="N964" s="4" t="s">
        <v>3121</v>
      </c>
    </row>
    <row r="965" spans="1:14" ht="14.4">
      <c r="A965" s="3" t="s">
        <v>3783</v>
      </c>
      <c r="B965" s="9" t="s">
        <v>3784</v>
      </c>
      <c r="C965" s="10">
        <v>1.9399999999999998E-8</v>
      </c>
      <c r="D965" s="9" t="s">
        <v>2093</v>
      </c>
      <c r="E965" s="9" t="s">
        <v>3785</v>
      </c>
      <c r="F965" s="9" t="s">
        <v>3786</v>
      </c>
      <c r="G965" s="9" t="s">
        <v>3787</v>
      </c>
      <c r="H965" s="9" t="s">
        <v>3788</v>
      </c>
      <c r="I965" s="9" t="s">
        <v>3789</v>
      </c>
      <c r="J965" s="9" t="s">
        <v>2742</v>
      </c>
      <c r="K965" s="9" t="s">
        <v>3791</v>
      </c>
      <c r="L965" s="9" t="s">
        <v>12656</v>
      </c>
      <c r="M965" s="9" t="s">
        <v>3792</v>
      </c>
      <c r="N965" s="4" t="s">
        <v>3793</v>
      </c>
    </row>
    <row r="966" spans="1:14" ht="14.4">
      <c r="A966" s="3" t="s">
        <v>7380</v>
      </c>
      <c r="B966" s="9" t="s">
        <v>7380</v>
      </c>
      <c r="C966" s="10">
        <v>1.9700000000000001E-8</v>
      </c>
      <c r="D966" s="9" t="s">
        <v>2093</v>
      </c>
      <c r="E966" s="9" t="s">
        <v>7381</v>
      </c>
      <c r="F966" s="9" t="s">
        <v>13082</v>
      </c>
      <c r="G966" s="9" t="s">
        <v>7382</v>
      </c>
      <c r="H966" s="9" t="s">
        <v>7383</v>
      </c>
      <c r="I966" s="9" t="s">
        <v>7384</v>
      </c>
      <c r="J966" s="9" t="s">
        <v>2279</v>
      </c>
      <c r="K966" s="9" t="s">
        <v>7385</v>
      </c>
      <c r="L966" s="9" t="s">
        <v>3512</v>
      </c>
      <c r="M966" s="9" t="s">
        <v>11730</v>
      </c>
      <c r="N966" s="4" t="s">
        <v>3214</v>
      </c>
    </row>
    <row r="967" spans="1:14" ht="14.4">
      <c r="A967" s="3" t="s">
        <v>2870</v>
      </c>
      <c r="B967" s="9" t="s">
        <v>2871</v>
      </c>
      <c r="C967" s="10">
        <v>2.0100000000000001E-8</v>
      </c>
      <c r="D967" s="9" t="s">
        <v>2093</v>
      </c>
      <c r="E967" s="9" t="s">
        <v>2872</v>
      </c>
      <c r="F967" s="9" t="s">
        <v>2873</v>
      </c>
      <c r="G967" s="9" t="s">
        <v>11681</v>
      </c>
      <c r="H967" s="9" t="s">
        <v>2605</v>
      </c>
      <c r="I967" s="9" t="s">
        <v>2875</v>
      </c>
      <c r="J967" s="9" t="s">
        <v>11682</v>
      </c>
      <c r="K967" s="9" t="s">
        <v>2876</v>
      </c>
      <c r="L967" s="9" t="s">
        <v>11683</v>
      </c>
      <c r="M967" s="9" t="s">
        <v>2878</v>
      </c>
      <c r="N967" s="4" t="s">
        <v>2879</v>
      </c>
    </row>
    <row r="968" spans="1:14" ht="14.4">
      <c r="A968" s="3" t="s">
        <v>2599</v>
      </c>
      <c r="B968" s="9" t="s">
        <v>2600</v>
      </c>
      <c r="C968" s="10">
        <v>2.0999999999999999E-8</v>
      </c>
      <c r="D968" s="9" t="s">
        <v>2093</v>
      </c>
      <c r="E968" s="9" t="s">
        <v>11669</v>
      </c>
      <c r="F968" s="9" t="s">
        <v>2601</v>
      </c>
      <c r="G968" s="9" t="s">
        <v>2357</v>
      </c>
      <c r="H968" s="9" t="s">
        <v>11775</v>
      </c>
      <c r="I968" s="9" t="s">
        <v>2603</v>
      </c>
      <c r="J968" s="9" t="s">
        <v>2404</v>
      </c>
      <c r="K968" s="9" t="s">
        <v>2605</v>
      </c>
      <c r="L968" s="9" t="s">
        <v>2606</v>
      </c>
      <c r="M968" s="9" t="s">
        <v>2607</v>
      </c>
      <c r="N968" s="4" t="s">
        <v>2608</v>
      </c>
    </row>
    <row r="969" spans="1:14" ht="14.4">
      <c r="A969" s="3" t="s">
        <v>4121</v>
      </c>
      <c r="B969" s="9" t="s">
        <v>4122</v>
      </c>
      <c r="C969" s="10">
        <v>2.22E-8</v>
      </c>
      <c r="D969" s="9" t="s">
        <v>2093</v>
      </c>
      <c r="E969" s="9" t="s">
        <v>4123</v>
      </c>
      <c r="F969" s="9" t="s">
        <v>4124</v>
      </c>
      <c r="G969" s="9" t="s">
        <v>2800</v>
      </c>
      <c r="H969" s="9" t="s">
        <v>12791</v>
      </c>
      <c r="I969" s="9" t="s">
        <v>4125</v>
      </c>
      <c r="J969" s="9" t="s">
        <v>11897</v>
      </c>
      <c r="K969" s="9" t="s">
        <v>12266</v>
      </c>
      <c r="L969" s="9" t="s">
        <v>4127</v>
      </c>
      <c r="M969" s="9" t="s">
        <v>4128</v>
      </c>
      <c r="N969" s="4" t="s">
        <v>2353</v>
      </c>
    </row>
    <row r="970" spans="1:14" ht="14.4">
      <c r="A970" s="3" t="s">
        <v>9078</v>
      </c>
      <c r="B970" s="9" t="s">
        <v>9079</v>
      </c>
      <c r="C970" s="10">
        <v>2.37E-8</v>
      </c>
      <c r="D970" s="9" t="s">
        <v>2093</v>
      </c>
      <c r="E970" s="9" t="s">
        <v>12223</v>
      </c>
      <c r="F970" s="9" t="s">
        <v>12330</v>
      </c>
      <c r="G970" s="9" t="s">
        <v>9080</v>
      </c>
      <c r="H970" s="9" t="s">
        <v>9081</v>
      </c>
      <c r="I970" s="9" t="s">
        <v>9082</v>
      </c>
      <c r="J970" s="9" t="s">
        <v>11852</v>
      </c>
      <c r="K970" s="9" t="s">
        <v>12274</v>
      </c>
      <c r="L970" s="9" t="s">
        <v>2556</v>
      </c>
      <c r="M970" s="9" t="s">
        <v>4694</v>
      </c>
      <c r="N970" s="4" t="s">
        <v>8835</v>
      </c>
    </row>
    <row r="971" spans="1:14" ht="14.4">
      <c r="A971" s="3" t="s">
        <v>4862</v>
      </c>
      <c r="B971" s="9" t="s">
        <v>4863</v>
      </c>
      <c r="C971" s="10">
        <v>2.44E-8</v>
      </c>
      <c r="D971" s="9" t="s">
        <v>2093</v>
      </c>
      <c r="E971" s="9" t="s">
        <v>4864</v>
      </c>
      <c r="F971" s="9" t="s">
        <v>3441</v>
      </c>
      <c r="G971" s="9" t="s">
        <v>2607</v>
      </c>
      <c r="H971" s="9" t="s">
        <v>4866</v>
      </c>
      <c r="I971" s="9" t="s">
        <v>12447</v>
      </c>
      <c r="J971" s="9" t="s">
        <v>4867</v>
      </c>
      <c r="K971" s="9" t="s">
        <v>11695</v>
      </c>
      <c r="L971" s="9" t="s">
        <v>2925</v>
      </c>
      <c r="M971" s="9" t="s">
        <v>4868</v>
      </c>
      <c r="N971" s="4" t="s">
        <v>3952</v>
      </c>
    </row>
    <row r="972" spans="1:14" ht="14.4">
      <c r="A972" s="3" t="s">
        <v>2909</v>
      </c>
      <c r="B972" s="9" t="s">
        <v>2909</v>
      </c>
      <c r="C972" s="10">
        <v>2.4900000000000001E-8</v>
      </c>
      <c r="D972" s="9" t="s">
        <v>2093</v>
      </c>
      <c r="E972" s="9" t="s">
        <v>2910</v>
      </c>
      <c r="F972" s="9" t="s">
        <v>13122</v>
      </c>
      <c r="G972" s="9" t="s">
        <v>2473</v>
      </c>
      <c r="H972" s="9" t="s">
        <v>2912</v>
      </c>
      <c r="I972" s="9" t="s">
        <v>2477</v>
      </c>
      <c r="J972" s="9" t="s">
        <v>11982</v>
      </c>
      <c r="K972" s="9" t="s">
        <v>2913</v>
      </c>
      <c r="L972" s="9" t="s">
        <v>2917</v>
      </c>
      <c r="M972" s="9" t="s">
        <v>9898</v>
      </c>
      <c r="N972" s="4" t="s">
        <v>8674</v>
      </c>
    </row>
    <row r="973" spans="1:14" ht="14.4">
      <c r="A973" s="3" t="s">
        <v>2918</v>
      </c>
      <c r="B973" s="9" t="s">
        <v>2918</v>
      </c>
      <c r="C973" s="10">
        <v>2.4900000000000001E-8</v>
      </c>
      <c r="D973" s="9" t="s">
        <v>2093</v>
      </c>
      <c r="E973" s="9" t="s">
        <v>2910</v>
      </c>
      <c r="F973" s="9" t="s">
        <v>13122</v>
      </c>
      <c r="G973" s="9" t="s">
        <v>2473</v>
      </c>
      <c r="H973" s="9" t="s">
        <v>2912</v>
      </c>
      <c r="I973" s="9" t="s">
        <v>2477</v>
      </c>
      <c r="J973" s="9" t="s">
        <v>11982</v>
      </c>
      <c r="K973" s="9" t="s">
        <v>2913</v>
      </c>
      <c r="L973" s="9" t="s">
        <v>2917</v>
      </c>
      <c r="M973" s="9" t="s">
        <v>9898</v>
      </c>
      <c r="N973" s="4" t="s">
        <v>8674</v>
      </c>
    </row>
    <row r="974" spans="1:14" ht="14.4">
      <c r="A974" s="3" t="s">
        <v>6854</v>
      </c>
      <c r="B974" s="9" t="s">
        <v>6855</v>
      </c>
      <c r="C974" s="10">
        <v>2.59E-8</v>
      </c>
      <c r="D974" s="9" t="s">
        <v>2093</v>
      </c>
      <c r="E974" s="9" t="s">
        <v>6856</v>
      </c>
      <c r="F974" s="9" t="s">
        <v>6857</v>
      </c>
      <c r="G974" s="9" t="s">
        <v>11981</v>
      </c>
      <c r="H974" s="9" t="s">
        <v>2665</v>
      </c>
      <c r="I974" s="9" t="s">
        <v>6858</v>
      </c>
      <c r="J974" s="9" t="s">
        <v>11862</v>
      </c>
      <c r="K974" s="9" t="s">
        <v>6859</v>
      </c>
      <c r="L974" s="9" t="s">
        <v>6860</v>
      </c>
      <c r="M974" s="9" t="s">
        <v>3421</v>
      </c>
      <c r="N974" s="4" t="s">
        <v>2441</v>
      </c>
    </row>
    <row r="975" spans="1:14" ht="14.4">
      <c r="A975" s="3" t="s">
        <v>2458</v>
      </c>
      <c r="B975" s="9" t="s">
        <v>2459</v>
      </c>
      <c r="C975" s="10">
        <v>2.6499999999999999E-8</v>
      </c>
      <c r="D975" s="9" t="s">
        <v>2093</v>
      </c>
      <c r="E975" s="9" t="s">
        <v>2460</v>
      </c>
      <c r="F975" s="9" t="s">
        <v>2461</v>
      </c>
      <c r="G975" s="9" t="s">
        <v>12629</v>
      </c>
      <c r="H975" s="9" t="s">
        <v>2463</v>
      </c>
      <c r="I975" s="9" t="s">
        <v>2464</v>
      </c>
      <c r="J975" s="9" t="s">
        <v>2466</v>
      </c>
      <c r="K975" s="9" t="s">
        <v>2467</v>
      </c>
      <c r="L975" s="9" t="s">
        <v>2468</v>
      </c>
      <c r="M975" s="9" t="s">
        <v>12630</v>
      </c>
      <c r="N975" s="4" t="s">
        <v>2469</v>
      </c>
    </row>
    <row r="976" spans="1:14" ht="14.4">
      <c r="A976" s="3" t="s">
        <v>2940</v>
      </c>
      <c r="B976" s="9" t="s">
        <v>2941</v>
      </c>
      <c r="C976" s="10">
        <v>2.7199999999999999E-8</v>
      </c>
      <c r="D976" s="9" t="s">
        <v>2093</v>
      </c>
      <c r="E976" s="9" t="s">
        <v>2942</v>
      </c>
      <c r="F976" s="9" t="s">
        <v>12919</v>
      </c>
      <c r="G976" s="9" t="s">
        <v>2944</v>
      </c>
      <c r="H976" s="9" t="s">
        <v>2406</v>
      </c>
      <c r="I976" s="9" t="s">
        <v>12949</v>
      </c>
      <c r="J976" s="9" t="s">
        <v>2946</v>
      </c>
      <c r="K976" s="9" t="s">
        <v>12464</v>
      </c>
      <c r="L976" s="9" t="s">
        <v>2948</v>
      </c>
      <c r="M976" s="9" t="s">
        <v>2949</v>
      </c>
      <c r="N976" s="4" t="s">
        <v>2564</v>
      </c>
    </row>
    <row r="977" spans="1:14" ht="14.4">
      <c r="A977" s="3" t="s">
        <v>3849</v>
      </c>
      <c r="B977" s="9" t="s">
        <v>3850</v>
      </c>
      <c r="C977" s="10">
        <v>2.7400000000000001E-8</v>
      </c>
      <c r="D977" s="9" t="s">
        <v>2093</v>
      </c>
      <c r="E977" s="9" t="s">
        <v>3851</v>
      </c>
      <c r="F977" s="9" t="s">
        <v>2850</v>
      </c>
      <c r="G977" s="9" t="s">
        <v>3853</v>
      </c>
      <c r="H977" s="9" t="s">
        <v>3854</v>
      </c>
      <c r="I977" s="9" t="s">
        <v>11965</v>
      </c>
      <c r="J977" s="9" t="s">
        <v>2365</v>
      </c>
      <c r="K977" s="9" t="s">
        <v>12159</v>
      </c>
      <c r="L977" s="9" t="s">
        <v>3856</v>
      </c>
      <c r="M977" s="9" t="s">
        <v>5846</v>
      </c>
      <c r="N977" s="4" t="s">
        <v>11732</v>
      </c>
    </row>
    <row r="978" spans="1:14" ht="14.4">
      <c r="A978" s="3" t="s">
        <v>2960</v>
      </c>
      <c r="B978" s="9" t="s">
        <v>2961</v>
      </c>
      <c r="C978" s="10">
        <v>2.84E-8</v>
      </c>
      <c r="D978" s="9" t="s">
        <v>2093</v>
      </c>
      <c r="E978" s="9" t="s">
        <v>2962</v>
      </c>
      <c r="F978" s="9" t="s">
        <v>2963</v>
      </c>
      <c r="G978" s="9" t="s">
        <v>2964</v>
      </c>
      <c r="H978" s="9" t="s">
        <v>2690</v>
      </c>
      <c r="I978" s="9" t="s">
        <v>2665</v>
      </c>
      <c r="J978" s="9" t="s">
        <v>2965</v>
      </c>
      <c r="K978" s="9" t="s">
        <v>2966</v>
      </c>
      <c r="L978" s="9" t="s">
        <v>2967</v>
      </c>
      <c r="M978" s="9" t="s">
        <v>5597</v>
      </c>
      <c r="N978" s="4" t="s">
        <v>12191</v>
      </c>
    </row>
    <row r="979" spans="1:14" ht="14.4">
      <c r="A979" s="3" t="s">
        <v>3411</v>
      </c>
      <c r="B979" s="9" t="s">
        <v>3412</v>
      </c>
      <c r="C979" s="10">
        <v>2.9300000000000001E-8</v>
      </c>
      <c r="D979" s="9" t="s">
        <v>2093</v>
      </c>
      <c r="E979" s="9" t="s">
        <v>2583</v>
      </c>
      <c r="F979" s="9" t="s">
        <v>3414</v>
      </c>
      <c r="G979" s="9" t="s">
        <v>2589</v>
      </c>
      <c r="H979" s="9" t="s">
        <v>2976</v>
      </c>
      <c r="I979" s="9" t="s">
        <v>3031</v>
      </c>
      <c r="J979" s="9" t="s">
        <v>2484</v>
      </c>
      <c r="K979" s="9" t="s">
        <v>4493</v>
      </c>
      <c r="L979" s="9" t="s">
        <v>12329</v>
      </c>
      <c r="M979" s="9" t="s">
        <v>4380</v>
      </c>
      <c r="N979" s="4" t="s">
        <v>2794</v>
      </c>
    </row>
    <row r="980" spans="1:14" ht="14.4">
      <c r="A980" s="3" t="s">
        <v>2377</v>
      </c>
      <c r="B980" s="9" t="s">
        <v>2378</v>
      </c>
      <c r="C980" s="10">
        <v>2.9799999999999999E-8</v>
      </c>
      <c r="D980" s="9" t="s">
        <v>2093</v>
      </c>
      <c r="E980" s="9" t="s">
        <v>2379</v>
      </c>
      <c r="F980" s="9" t="s">
        <v>2381</v>
      </c>
      <c r="G980" s="9" t="s">
        <v>11901</v>
      </c>
      <c r="H980" s="9" t="s">
        <v>11662</v>
      </c>
      <c r="I980" s="9" t="s">
        <v>12826</v>
      </c>
      <c r="J980" s="9" t="s">
        <v>12181</v>
      </c>
      <c r="K980" s="9" t="s">
        <v>2382</v>
      </c>
      <c r="L980" s="9" t="s">
        <v>11834</v>
      </c>
      <c r="M980" s="9" t="s">
        <v>2383</v>
      </c>
      <c r="N980" s="4" t="s">
        <v>2280</v>
      </c>
    </row>
    <row r="981" spans="1:14" ht="14.4">
      <c r="A981" s="3" t="s">
        <v>2688</v>
      </c>
      <c r="B981" s="9" t="s">
        <v>2689</v>
      </c>
      <c r="C981" s="10">
        <v>3.03E-8</v>
      </c>
      <c r="D981" s="9" t="s">
        <v>2093</v>
      </c>
      <c r="E981" s="9" t="s">
        <v>12006</v>
      </c>
      <c r="F981" s="9" t="s">
        <v>2690</v>
      </c>
      <c r="G981" s="9" t="s">
        <v>2594</v>
      </c>
      <c r="H981" s="9" t="s">
        <v>2692</v>
      </c>
      <c r="I981" s="9" t="s">
        <v>2693</v>
      </c>
      <c r="J981" s="9" t="s">
        <v>2695</v>
      </c>
      <c r="K981" s="9" t="s">
        <v>2697</v>
      </c>
      <c r="L981" s="9" t="s">
        <v>12528</v>
      </c>
      <c r="M981" s="9" t="s">
        <v>12515</v>
      </c>
      <c r="N981" s="4" t="s">
        <v>2930</v>
      </c>
    </row>
    <row r="982" spans="1:14" ht="14.4">
      <c r="A982" s="3" t="s">
        <v>3478</v>
      </c>
      <c r="B982" s="9" t="s">
        <v>3479</v>
      </c>
      <c r="C982" s="10">
        <v>3.1E-8</v>
      </c>
      <c r="D982" s="9" t="s">
        <v>2093</v>
      </c>
      <c r="E982" s="9" t="s">
        <v>3480</v>
      </c>
      <c r="F982" s="9" t="s">
        <v>3483</v>
      </c>
      <c r="G982" s="9" t="s">
        <v>3484</v>
      </c>
      <c r="H982" s="9" t="s">
        <v>12953</v>
      </c>
      <c r="I982" s="9" t="s">
        <v>12754</v>
      </c>
      <c r="J982" s="9" t="s">
        <v>3485</v>
      </c>
      <c r="K982" s="9" t="s">
        <v>3486</v>
      </c>
      <c r="L982" s="9" t="s">
        <v>3487</v>
      </c>
      <c r="M982" s="9" t="s">
        <v>3488</v>
      </c>
      <c r="N982" s="4" t="s">
        <v>3489</v>
      </c>
    </row>
    <row r="983" spans="1:14" ht="14.4">
      <c r="A983" s="3" t="s">
        <v>5505</v>
      </c>
      <c r="B983" s="9" t="s">
        <v>5505</v>
      </c>
      <c r="C983" s="10">
        <v>3.1699999999999999E-8</v>
      </c>
      <c r="D983" s="9" t="s">
        <v>2093</v>
      </c>
      <c r="E983" s="9" t="s">
        <v>5506</v>
      </c>
      <c r="F983" s="9" t="s">
        <v>5507</v>
      </c>
      <c r="G983" s="9" t="s">
        <v>12196</v>
      </c>
      <c r="H983" s="9" t="s">
        <v>5508</v>
      </c>
      <c r="I983" s="9" t="s">
        <v>5509</v>
      </c>
      <c r="J983" s="9" t="s">
        <v>5510</v>
      </c>
      <c r="K983" s="9" t="s">
        <v>2675</v>
      </c>
      <c r="L983" s="9" t="s">
        <v>5511</v>
      </c>
      <c r="M983" s="9" t="s">
        <v>4706</v>
      </c>
      <c r="N983" s="4" t="s">
        <v>10834</v>
      </c>
    </row>
    <row r="984" spans="1:14" ht="14.4">
      <c r="A984" s="3" t="s">
        <v>3719</v>
      </c>
      <c r="B984" s="9" t="s">
        <v>3720</v>
      </c>
      <c r="C984" s="10">
        <v>3.2999999999999998E-8</v>
      </c>
      <c r="D984" s="9" t="s">
        <v>2093</v>
      </c>
      <c r="E984" s="9" t="s">
        <v>12578</v>
      </c>
      <c r="F984" s="9" t="s">
        <v>3015</v>
      </c>
      <c r="G984" s="9" t="s">
        <v>3722</v>
      </c>
      <c r="H984" s="9" t="s">
        <v>3723</v>
      </c>
      <c r="I984" s="9" t="s">
        <v>11794</v>
      </c>
      <c r="J984" s="9" t="s">
        <v>3724</v>
      </c>
      <c r="K984" s="9" t="s">
        <v>3725</v>
      </c>
      <c r="L984" s="9" t="s">
        <v>2441</v>
      </c>
      <c r="M984" s="9" t="s">
        <v>3657</v>
      </c>
      <c r="N984" s="4" t="s">
        <v>5988</v>
      </c>
    </row>
    <row r="985" spans="1:14" ht="14.4">
      <c r="A985" s="3" t="s">
        <v>7499</v>
      </c>
      <c r="B985" s="9" t="s">
        <v>7500</v>
      </c>
      <c r="C985" s="10">
        <v>3.3699999999999997E-8</v>
      </c>
      <c r="D985" s="9" t="s">
        <v>2093</v>
      </c>
      <c r="E985" s="9" t="s">
        <v>7501</v>
      </c>
      <c r="F985" s="9" t="s">
        <v>6984</v>
      </c>
      <c r="G985" s="9" t="s">
        <v>12265</v>
      </c>
      <c r="H985" s="9" t="s">
        <v>7502</v>
      </c>
      <c r="I985" s="9" t="s">
        <v>2555</v>
      </c>
      <c r="J985" s="9" t="s">
        <v>11840</v>
      </c>
      <c r="K985" s="9" t="s">
        <v>7503</v>
      </c>
      <c r="L985" s="9" t="s">
        <v>12101</v>
      </c>
      <c r="M985" s="9" t="s">
        <v>3421</v>
      </c>
      <c r="N985" s="4" t="s">
        <v>7504</v>
      </c>
    </row>
    <row r="986" spans="1:14" ht="14.4">
      <c r="A986" s="3" t="s">
        <v>8645</v>
      </c>
      <c r="B986" s="9" t="s">
        <v>8646</v>
      </c>
      <c r="C986" s="10">
        <v>3.3699999999999997E-8</v>
      </c>
      <c r="D986" s="9" t="s">
        <v>2093</v>
      </c>
      <c r="E986" s="9" t="s">
        <v>12958</v>
      </c>
      <c r="F986" s="9" t="s">
        <v>8647</v>
      </c>
      <c r="G986" s="9" t="s">
        <v>8649</v>
      </c>
      <c r="H986" s="9" t="s">
        <v>7781</v>
      </c>
      <c r="I986" s="9" t="s">
        <v>6469</v>
      </c>
      <c r="J986" s="9" t="s">
        <v>11916</v>
      </c>
      <c r="K986" s="9" t="s">
        <v>11675</v>
      </c>
      <c r="L986" s="9" t="s">
        <v>6235</v>
      </c>
      <c r="M986" s="9" t="s">
        <v>8096</v>
      </c>
      <c r="N986" s="4" t="s">
        <v>6314</v>
      </c>
    </row>
    <row r="987" spans="1:14" ht="14.4">
      <c r="A987" s="3" t="s">
        <v>7025</v>
      </c>
      <c r="B987" s="9" t="s">
        <v>7026</v>
      </c>
      <c r="C987" s="10">
        <v>3.7499999999999998E-8</v>
      </c>
      <c r="D987" s="9" t="s">
        <v>2093</v>
      </c>
      <c r="E987" s="9" t="s">
        <v>4723</v>
      </c>
      <c r="F987" s="9" t="s">
        <v>6984</v>
      </c>
      <c r="G987" s="9" t="s">
        <v>2665</v>
      </c>
      <c r="H987" s="9" t="s">
        <v>12025</v>
      </c>
      <c r="I987" s="9" t="s">
        <v>7028</v>
      </c>
      <c r="J987" s="9" t="s">
        <v>6858</v>
      </c>
      <c r="K987" s="9" t="s">
        <v>11813</v>
      </c>
      <c r="L987" s="9" t="s">
        <v>11737</v>
      </c>
      <c r="M987" s="9" t="s">
        <v>6859</v>
      </c>
      <c r="N987" s="4" t="s">
        <v>7029</v>
      </c>
    </row>
    <row r="988" spans="1:14" ht="14.4">
      <c r="A988" s="3" t="s">
        <v>2785</v>
      </c>
      <c r="B988" s="9" t="s">
        <v>2786</v>
      </c>
      <c r="C988" s="10">
        <v>3.7599999999999999E-8</v>
      </c>
      <c r="D988" s="9" t="s">
        <v>2093</v>
      </c>
      <c r="E988" s="9" t="s">
        <v>2787</v>
      </c>
      <c r="F988" s="9" t="s">
        <v>2789</v>
      </c>
      <c r="G988" s="9" t="s">
        <v>12652</v>
      </c>
      <c r="H988" s="9" t="s">
        <v>2790</v>
      </c>
      <c r="I988" s="9" t="s">
        <v>2708</v>
      </c>
      <c r="J988" s="9" t="s">
        <v>2791</v>
      </c>
      <c r="K988" s="9" t="s">
        <v>2792</v>
      </c>
      <c r="L988" s="9" t="s">
        <v>2794</v>
      </c>
      <c r="M988" s="9" t="s">
        <v>13114</v>
      </c>
      <c r="N988" s="4" t="s">
        <v>5352</v>
      </c>
    </row>
    <row r="989" spans="1:14" ht="14.4">
      <c r="A989" s="3" t="s">
        <v>4164</v>
      </c>
      <c r="B989" s="9" t="s">
        <v>4165</v>
      </c>
      <c r="C989" s="10">
        <v>3.7900000000000002E-8</v>
      </c>
      <c r="D989" s="9" t="s">
        <v>2093</v>
      </c>
      <c r="E989" s="9" t="s">
        <v>3399</v>
      </c>
      <c r="F989" s="9" t="s">
        <v>12564</v>
      </c>
      <c r="G989" s="9" t="s">
        <v>12329</v>
      </c>
      <c r="H989" s="9" t="s">
        <v>4167</v>
      </c>
      <c r="I989" s="9" t="s">
        <v>2489</v>
      </c>
      <c r="J989" s="9" t="s">
        <v>3822</v>
      </c>
      <c r="K989" s="9" t="s">
        <v>12565</v>
      </c>
      <c r="L989" s="9" t="s">
        <v>4168</v>
      </c>
      <c r="M989" s="9" t="s">
        <v>4169</v>
      </c>
      <c r="N989" s="4" t="s">
        <v>5355</v>
      </c>
    </row>
    <row r="990" spans="1:14" ht="14.4">
      <c r="A990" s="3" t="s">
        <v>2493</v>
      </c>
      <c r="B990" s="9" t="s">
        <v>2494</v>
      </c>
      <c r="C990" s="10">
        <v>3.8000000000000003E-8</v>
      </c>
      <c r="D990" s="9" t="s">
        <v>2093</v>
      </c>
      <c r="E990" s="9" t="s">
        <v>12857</v>
      </c>
      <c r="F990" s="9" t="s">
        <v>12858</v>
      </c>
      <c r="G990" s="9" t="s">
        <v>2497</v>
      </c>
      <c r="H990" s="9" t="s">
        <v>2498</v>
      </c>
      <c r="I990" s="9" t="s">
        <v>2499</v>
      </c>
      <c r="J990" s="9" t="s">
        <v>2501</v>
      </c>
      <c r="K990" s="9" t="s">
        <v>2502</v>
      </c>
      <c r="L990" s="9" t="s">
        <v>11873</v>
      </c>
      <c r="M990" s="9" t="s">
        <v>2503</v>
      </c>
      <c r="N990" s="4" t="s">
        <v>2504</v>
      </c>
    </row>
    <row r="991" spans="1:14" ht="14.4">
      <c r="A991" s="3" t="s">
        <v>3661</v>
      </c>
      <c r="B991" s="9" t="s">
        <v>3662</v>
      </c>
      <c r="C991" s="10">
        <v>3.8899999999999998E-8</v>
      </c>
      <c r="D991" s="9" t="s">
        <v>2093</v>
      </c>
      <c r="E991" s="9" t="s">
        <v>3664</v>
      </c>
      <c r="F991" s="9" t="s">
        <v>3666</v>
      </c>
      <c r="G991" s="9" t="s">
        <v>2834</v>
      </c>
      <c r="H991" s="9" t="s">
        <v>3667</v>
      </c>
      <c r="I991" s="9" t="s">
        <v>3091</v>
      </c>
      <c r="J991" s="9" t="s">
        <v>12360</v>
      </c>
      <c r="K991" s="9" t="s">
        <v>12190</v>
      </c>
      <c r="L991" s="9" t="s">
        <v>3669</v>
      </c>
      <c r="M991" s="9" t="s">
        <v>11164</v>
      </c>
      <c r="N991" s="4" t="s">
        <v>11067</v>
      </c>
    </row>
    <row r="992" spans="1:14" ht="14.4">
      <c r="A992" s="3" t="s">
        <v>2950</v>
      </c>
      <c r="B992" s="9" t="s">
        <v>2951</v>
      </c>
      <c r="C992" s="10">
        <v>3.9699999999999998E-8</v>
      </c>
      <c r="D992" s="9" t="s">
        <v>2093</v>
      </c>
      <c r="E992" s="9" t="s">
        <v>12239</v>
      </c>
      <c r="F992" s="9" t="s">
        <v>12009</v>
      </c>
      <c r="G992" s="9" t="s">
        <v>12379</v>
      </c>
      <c r="H992" s="9" t="s">
        <v>11746</v>
      </c>
      <c r="I992" s="9" t="s">
        <v>2953</v>
      </c>
      <c r="J992" s="9" t="s">
        <v>11796</v>
      </c>
      <c r="K992" s="9" t="s">
        <v>2954</v>
      </c>
      <c r="L992" s="9" t="s">
        <v>2955</v>
      </c>
      <c r="M992" s="9" t="s">
        <v>2956</v>
      </c>
      <c r="N992" s="4" t="s">
        <v>2607</v>
      </c>
    </row>
    <row r="993" spans="1:14" ht="14.4">
      <c r="A993" s="3" t="s">
        <v>6982</v>
      </c>
      <c r="B993" s="9" t="s">
        <v>6983</v>
      </c>
      <c r="C993" s="10">
        <v>4.1700000000000003E-8</v>
      </c>
      <c r="D993" s="9" t="s">
        <v>2093</v>
      </c>
      <c r="E993" s="9" t="s">
        <v>6984</v>
      </c>
      <c r="F993" s="9" t="s">
        <v>6743</v>
      </c>
      <c r="G993" s="9" t="s">
        <v>12487</v>
      </c>
      <c r="H993" s="9" t="s">
        <v>2665</v>
      </c>
      <c r="I993" s="9" t="s">
        <v>6985</v>
      </c>
      <c r="J993" s="9" t="s">
        <v>11840</v>
      </c>
      <c r="K993" s="9" t="s">
        <v>11813</v>
      </c>
      <c r="L993" s="9" t="s">
        <v>6094</v>
      </c>
      <c r="M993" s="9" t="s">
        <v>5717</v>
      </c>
      <c r="N993" s="4" t="s">
        <v>11675</v>
      </c>
    </row>
    <row r="994" spans="1:14" ht="14.4">
      <c r="A994" s="3" t="s">
        <v>2651</v>
      </c>
      <c r="B994" s="9" t="s">
        <v>2652</v>
      </c>
      <c r="C994" s="10">
        <v>4.3100000000000002E-8</v>
      </c>
      <c r="D994" s="9" t="s">
        <v>2093</v>
      </c>
      <c r="E994" s="9" t="s">
        <v>2654</v>
      </c>
      <c r="F994" s="9" t="s">
        <v>2655</v>
      </c>
      <c r="G994" s="9" t="s">
        <v>2132</v>
      </c>
      <c r="H994" s="9" t="s">
        <v>2113</v>
      </c>
      <c r="I994" s="9" t="s">
        <v>2658</v>
      </c>
      <c r="J994" s="9" t="s">
        <v>2660</v>
      </c>
      <c r="K994" s="9" t="s">
        <v>12204</v>
      </c>
      <c r="L994" s="9" t="s">
        <v>2460</v>
      </c>
      <c r="M994" s="9" t="s">
        <v>12662</v>
      </c>
      <c r="N994" s="4" t="s">
        <v>3877</v>
      </c>
    </row>
    <row r="995" spans="1:14" ht="14.4">
      <c r="A995" s="3" t="s">
        <v>3376</v>
      </c>
      <c r="B995" s="9" t="s">
        <v>3377</v>
      </c>
      <c r="C995" s="10">
        <v>4.4600000000000002E-8</v>
      </c>
      <c r="D995" s="9" t="s">
        <v>2093</v>
      </c>
      <c r="E995" s="9" t="s">
        <v>12087</v>
      </c>
      <c r="F995" s="9" t="s">
        <v>3379</v>
      </c>
      <c r="G995" s="9" t="s">
        <v>2359</v>
      </c>
      <c r="H995" s="9" t="s">
        <v>3380</v>
      </c>
      <c r="I995" s="9" t="s">
        <v>11793</v>
      </c>
      <c r="J995" s="9" t="s">
        <v>3381</v>
      </c>
      <c r="K995" s="9" t="s">
        <v>3382</v>
      </c>
      <c r="L995" s="9" t="s">
        <v>2926</v>
      </c>
      <c r="M995" s="9" t="s">
        <v>8951</v>
      </c>
      <c r="N995" s="4" t="s">
        <v>3287</v>
      </c>
    </row>
    <row r="996" spans="1:14" ht="14.4">
      <c r="A996" s="3" t="s">
        <v>3427</v>
      </c>
      <c r="B996" s="9" t="s">
        <v>3428</v>
      </c>
      <c r="C996" s="10">
        <v>4.5400000000000003E-8</v>
      </c>
      <c r="D996" s="9" t="s">
        <v>2093</v>
      </c>
      <c r="E996" s="9" t="s">
        <v>12572</v>
      </c>
      <c r="F996" s="9" t="s">
        <v>3429</v>
      </c>
      <c r="G996" s="9" t="s">
        <v>12088</v>
      </c>
      <c r="H996" s="9" t="s">
        <v>3430</v>
      </c>
      <c r="I996" s="9" t="s">
        <v>3431</v>
      </c>
      <c r="J996" s="9" t="s">
        <v>2666</v>
      </c>
      <c r="K996" s="9" t="s">
        <v>3432</v>
      </c>
      <c r="L996" s="9" t="s">
        <v>12435</v>
      </c>
      <c r="M996" s="9" t="s">
        <v>3186</v>
      </c>
      <c r="N996" s="4" t="s">
        <v>12054</v>
      </c>
    </row>
    <row r="997" spans="1:14" ht="14.4">
      <c r="A997" s="3" t="s">
        <v>3813</v>
      </c>
      <c r="B997" s="9" t="s">
        <v>3814</v>
      </c>
      <c r="C997" s="10">
        <v>4.8100000000000001E-8</v>
      </c>
      <c r="D997" s="9" t="s">
        <v>2093</v>
      </c>
      <c r="E997" s="9" t="s">
        <v>12934</v>
      </c>
      <c r="F997" s="9" t="s">
        <v>2360</v>
      </c>
      <c r="G997" s="9" t="s">
        <v>3006</v>
      </c>
      <c r="H997" s="9" t="s">
        <v>3035</v>
      </c>
      <c r="I997" s="9" t="s">
        <v>3815</v>
      </c>
      <c r="J997" s="9" t="s">
        <v>11903</v>
      </c>
      <c r="K997" s="9" t="s">
        <v>3816</v>
      </c>
      <c r="L997" s="9" t="s">
        <v>2596</v>
      </c>
      <c r="M997" s="9" t="s">
        <v>3253</v>
      </c>
      <c r="N997" s="4" t="s">
        <v>11936</v>
      </c>
    </row>
    <row r="998" spans="1:14" ht="14.4">
      <c r="A998" s="3" t="s">
        <v>3300</v>
      </c>
      <c r="B998" s="9" t="s">
        <v>3301</v>
      </c>
      <c r="C998" s="10">
        <v>4.9199999999999997E-8</v>
      </c>
      <c r="D998" s="9" t="s">
        <v>2093</v>
      </c>
      <c r="E998" s="9" t="s">
        <v>3302</v>
      </c>
      <c r="F998" s="9" t="s">
        <v>11754</v>
      </c>
      <c r="G998" s="9" t="s">
        <v>2779</v>
      </c>
      <c r="H998" s="9" t="s">
        <v>2882</v>
      </c>
      <c r="I998" s="9" t="s">
        <v>3163</v>
      </c>
      <c r="J998" s="9" t="s">
        <v>3303</v>
      </c>
      <c r="K998" s="9" t="s">
        <v>2705</v>
      </c>
      <c r="L998" s="9" t="s">
        <v>12127</v>
      </c>
      <c r="M998" s="9" t="s">
        <v>3305</v>
      </c>
      <c r="N998" s="4" t="s">
        <v>3058</v>
      </c>
    </row>
    <row r="999" spans="1:14" ht="14.4">
      <c r="A999" s="3" t="s">
        <v>7080</v>
      </c>
      <c r="B999" s="9" t="s">
        <v>7081</v>
      </c>
      <c r="C999" s="10">
        <v>4.9399999999999999E-8</v>
      </c>
      <c r="D999" s="9" t="s">
        <v>2093</v>
      </c>
      <c r="E999" s="9" t="s">
        <v>6857</v>
      </c>
      <c r="F999" s="9" t="s">
        <v>2665</v>
      </c>
      <c r="G999" s="9" t="s">
        <v>2264</v>
      </c>
      <c r="H999" s="9" t="s">
        <v>12025</v>
      </c>
      <c r="I999" s="9" t="s">
        <v>11862</v>
      </c>
      <c r="J999" s="9" t="s">
        <v>6985</v>
      </c>
      <c r="K999" s="9" t="s">
        <v>7082</v>
      </c>
      <c r="L999" s="9" t="s">
        <v>11744</v>
      </c>
      <c r="M999" s="9" t="s">
        <v>6859</v>
      </c>
      <c r="N999" s="4" t="s">
        <v>5717</v>
      </c>
    </row>
    <row r="1000" spans="1:14" ht="14.4">
      <c r="A1000" s="3" t="s">
        <v>2581</v>
      </c>
      <c r="B1000" s="9" t="s">
        <v>2582</v>
      </c>
      <c r="C1000" s="10">
        <v>5.0699999999999997E-8</v>
      </c>
      <c r="D1000" s="9" t="s">
        <v>2093</v>
      </c>
      <c r="E1000" s="9" t="s">
        <v>13091</v>
      </c>
      <c r="F1000" s="9" t="s">
        <v>2583</v>
      </c>
      <c r="G1000" s="9" t="s">
        <v>2584</v>
      </c>
      <c r="H1000" s="9" t="s">
        <v>2585</v>
      </c>
      <c r="I1000" s="9" t="s">
        <v>2587</v>
      </c>
      <c r="J1000" s="9" t="s">
        <v>2588</v>
      </c>
      <c r="K1000" s="9" t="s">
        <v>2589</v>
      </c>
      <c r="L1000" s="9" t="s">
        <v>2133</v>
      </c>
      <c r="M1000" s="9" t="s">
        <v>2149</v>
      </c>
      <c r="N1000" s="4" t="s">
        <v>6597</v>
      </c>
    </row>
    <row r="1001" spans="1:14" ht="14.4">
      <c r="A1001" s="3" t="s">
        <v>2670</v>
      </c>
      <c r="B1001" s="9" t="s">
        <v>2671</v>
      </c>
      <c r="C1001" s="10">
        <v>5.4599999999999999E-8</v>
      </c>
      <c r="D1001" s="9" t="s">
        <v>2093</v>
      </c>
      <c r="E1001" s="9" t="s">
        <v>2513</v>
      </c>
      <c r="F1001" s="9" t="s">
        <v>2371</v>
      </c>
      <c r="G1001" s="9" t="s">
        <v>2269</v>
      </c>
      <c r="H1001" s="9" t="s">
        <v>12751</v>
      </c>
      <c r="I1001" s="9" t="s">
        <v>12032</v>
      </c>
      <c r="J1001" s="9" t="s">
        <v>2673</v>
      </c>
      <c r="K1001" s="9" t="s">
        <v>2674</v>
      </c>
      <c r="L1001" s="9" t="s">
        <v>2675</v>
      </c>
      <c r="M1001" s="9" t="s">
        <v>2677</v>
      </c>
      <c r="N1001" s="4" t="s">
        <v>2995</v>
      </c>
    </row>
    <row r="1002" spans="1:14" ht="14.4">
      <c r="A1002" s="3" t="s">
        <v>5955</v>
      </c>
      <c r="B1002" s="9" t="s">
        <v>5956</v>
      </c>
      <c r="C1002" s="10">
        <v>6.0899999999999996E-8</v>
      </c>
      <c r="D1002" s="9" t="s">
        <v>2093</v>
      </c>
      <c r="E1002" s="9" t="s">
        <v>5957</v>
      </c>
      <c r="F1002" s="9" t="s">
        <v>4925</v>
      </c>
      <c r="G1002" s="9" t="s">
        <v>5958</v>
      </c>
      <c r="H1002" s="9" t="s">
        <v>12947</v>
      </c>
      <c r="I1002" s="9" t="s">
        <v>5959</v>
      </c>
      <c r="J1002" s="9" t="s">
        <v>12893</v>
      </c>
      <c r="K1002" s="9" t="s">
        <v>12321</v>
      </c>
      <c r="L1002" s="9" t="s">
        <v>5960</v>
      </c>
      <c r="M1002" s="9" t="s">
        <v>12147</v>
      </c>
      <c r="N1002" s="4" t="s">
        <v>3430</v>
      </c>
    </row>
    <row r="1003" spans="1:14" ht="14.4">
      <c r="A1003" s="3" t="s">
        <v>2839</v>
      </c>
      <c r="B1003" s="9" t="s">
        <v>2839</v>
      </c>
      <c r="C1003" s="10">
        <v>6.2099999999999994E-8</v>
      </c>
      <c r="D1003" s="9" t="s">
        <v>2093</v>
      </c>
      <c r="E1003" s="9" t="s">
        <v>2840</v>
      </c>
      <c r="F1003" s="9" t="s">
        <v>13121</v>
      </c>
      <c r="G1003" s="9" t="s">
        <v>2841</v>
      </c>
      <c r="H1003" s="9" t="s">
        <v>2842</v>
      </c>
      <c r="I1003" s="9" t="s">
        <v>2843</v>
      </c>
      <c r="J1003" s="9" t="s">
        <v>2844</v>
      </c>
      <c r="K1003" s="9" t="s">
        <v>2721</v>
      </c>
      <c r="L1003" s="9" t="s">
        <v>2845</v>
      </c>
      <c r="M1003" s="9" t="s">
        <v>2846</v>
      </c>
      <c r="N1003" s="4" t="s">
        <v>12474</v>
      </c>
    </row>
    <row r="1004" spans="1:14" ht="14.4">
      <c r="A1004" s="3" t="s">
        <v>3003</v>
      </c>
      <c r="B1004" s="9" t="s">
        <v>3004</v>
      </c>
      <c r="C1004" s="10">
        <v>6.9800000000000003E-8</v>
      </c>
      <c r="D1004" s="9" t="s">
        <v>2093</v>
      </c>
      <c r="E1004" s="9" t="s">
        <v>11804</v>
      </c>
      <c r="F1004" s="9" t="s">
        <v>3005</v>
      </c>
      <c r="G1004" s="9" t="s">
        <v>3006</v>
      </c>
      <c r="H1004" s="9" t="s">
        <v>11805</v>
      </c>
      <c r="I1004" s="9" t="s">
        <v>3007</v>
      </c>
      <c r="J1004" s="9" t="s">
        <v>2596</v>
      </c>
      <c r="K1004" s="9" t="s">
        <v>3008</v>
      </c>
      <c r="L1004" s="9" t="s">
        <v>2650</v>
      </c>
      <c r="M1004" s="9" t="s">
        <v>3009</v>
      </c>
      <c r="N1004" s="4" t="s">
        <v>11806</v>
      </c>
    </row>
    <row r="1005" spans="1:14" ht="14.4">
      <c r="A1005" s="3" t="s">
        <v>2570</v>
      </c>
      <c r="B1005" s="9" t="s">
        <v>2571</v>
      </c>
      <c r="C1005" s="10">
        <v>7.17E-8</v>
      </c>
      <c r="D1005" s="9" t="s">
        <v>2093</v>
      </c>
      <c r="E1005" s="9" t="s">
        <v>11818</v>
      </c>
      <c r="F1005" s="9" t="s">
        <v>12416</v>
      </c>
      <c r="G1005" s="9" t="s">
        <v>12572</v>
      </c>
      <c r="H1005" s="9" t="s">
        <v>12743</v>
      </c>
      <c r="I1005" s="9" t="s">
        <v>2572</v>
      </c>
      <c r="J1005" s="9" t="s">
        <v>12435</v>
      </c>
      <c r="K1005" s="9" t="s">
        <v>2573</v>
      </c>
      <c r="L1005" s="9" t="s">
        <v>2574</v>
      </c>
      <c r="M1005" s="9" t="s">
        <v>2454</v>
      </c>
      <c r="N1005" s="4" t="s">
        <v>2575</v>
      </c>
    </row>
    <row r="1006" spans="1:14" ht="14.4">
      <c r="A1006" s="3" t="s">
        <v>3490</v>
      </c>
      <c r="B1006" s="9" t="s">
        <v>3491</v>
      </c>
      <c r="C1006" s="10">
        <v>7.2699999999999996E-8</v>
      </c>
      <c r="D1006" s="9" t="s">
        <v>2093</v>
      </c>
      <c r="E1006" s="9" t="s">
        <v>3492</v>
      </c>
      <c r="F1006" s="9" t="s">
        <v>12693</v>
      </c>
      <c r="G1006" s="9" t="s">
        <v>2690</v>
      </c>
      <c r="H1006" s="9" t="s">
        <v>12345</v>
      </c>
      <c r="I1006" s="9" t="s">
        <v>12189</v>
      </c>
      <c r="J1006" s="9" t="s">
        <v>3494</v>
      </c>
      <c r="K1006" s="9" t="s">
        <v>11723</v>
      </c>
      <c r="L1006" s="9" t="s">
        <v>12805</v>
      </c>
      <c r="M1006" s="9" t="s">
        <v>2541</v>
      </c>
      <c r="N1006" s="4" t="s">
        <v>2365</v>
      </c>
    </row>
    <row r="1007" spans="1:14" ht="14.4">
      <c r="A1007" s="3" t="s">
        <v>3051</v>
      </c>
      <c r="B1007" s="9" t="s">
        <v>3052</v>
      </c>
      <c r="C1007" s="10">
        <v>7.4299999999999997E-8</v>
      </c>
      <c r="D1007" s="9" t="s">
        <v>2093</v>
      </c>
      <c r="E1007" s="9" t="s">
        <v>12263</v>
      </c>
      <c r="F1007" s="9" t="s">
        <v>3053</v>
      </c>
      <c r="G1007" s="9" t="s">
        <v>3054</v>
      </c>
      <c r="H1007" s="9" t="s">
        <v>2596</v>
      </c>
      <c r="I1007" s="9" t="s">
        <v>12720</v>
      </c>
      <c r="J1007" s="9" t="s">
        <v>3057</v>
      </c>
      <c r="K1007" s="9" t="s">
        <v>12528</v>
      </c>
      <c r="L1007" s="9" t="s">
        <v>3058</v>
      </c>
      <c r="M1007" s="9" t="s">
        <v>3059</v>
      </c>
      <c r="N1007" s="4" t="s">
        <v>11451</v>
      </c>
    </row>
    <row r="1008" spans="1:14" ht="14.4">
      <c r="A1008" s="3" t="s">
        <v>4446</v>
      </c>
      <c r="B1008" s="9" t="s">
        <v>4447</v>
      </c>
      <c r="C1008" s="10">
        <v>8.5199999999999995E-8</v>
      </c>
      <c r="D1008" s="9" t="s">
        <v>2093</v>
      </c>
      <c r="E1008" s="9" t="s">
        <v>13109</v>
      </c>
      <c r="F1008" s="9" t="s">
        <v>2393</v>
      </c>
      <c r="G1008" s="9" t="s">
        <v>4448</v>
      </c>
      <c r="H1008" s="9" t="s">
        <v>4451</v>
      </c>
      <c r="I1008" s="9" t="s">
        <v>2677</v>
      </c>
      <c r="J1008" s="9" t="s">
        <v>3914</v>
      </c>
      <c r="K1008" s="9" t="s">
        <v>4452</v>
      </c>
      <c r="L1008" s="9" t="s">
        <v>3761</v>
      </c>
      <c r="M1008" s="9" t="s">
        <v>11983</v>
      </c>
      <c r="N1008" s="4" t="s">
        <v>12619</v>
      </c>
    </row>
    <row r="1009" spans="1:14" ht="14.4">
      <c r="A1009" s="3" t="s">
        <v>3148</v>
      </c>
      <c r="B1009" s="9" t="s">
        <v>3149</v>
      </c>
      <c r="C1009" s="10">
        <v>9.1300000000000004E-8</v>
      </c>
      <c r="D1009" s="9" t="s">
        <v>2093</v>
      </c>
      <c r="E1009" s="9" t="s">
        <v>3078</v>
      </c>
      <c r="F1009" s="9" t="s">
        <v>3150</v>
      </c>
      <c r="G1009" s="9" t="s">
        <v>3151</v>
      </c>
      <c r="H1009" s="9" t="s">
        <v>12196</v>
      </c>
      <c r="I1009" s="9" t="s">
        <v>2549</v>
      </c>
      <c r="J1009" s="9" t="s">
        <v>3152</v>
      </c>
      <c r="K1009" s="9" t="s">
        <v>12916</v>
      </c>
      <c r="L1009" s="9" t="s">
        <v>2803</v>
      </c>
      <c r="M1009" s="9" t="s">
        <v>3154</v>
      </c>
      <c r="N1009" s="4" t="s">
        <v>3155</v>
      </c>
    </row>
    <row r="1010" spans="1:14" ht="14.4">
      <c r="A1010" s="3" t="s">
        <v>2717</v>
      </c>
      <c r="B1010" s="9" t="s">
        <v>2717</v>
      </c>
      <c r="C1010" s="10">
        <v>9.4500000000000006E-8</v>
      </c>
      <c r="D1010" s="9" t="s">
        <v>2093</v>
      </c>
      <c r="E1010" s="9" t="s">
        <v>2718</v>
      </c>
      <c r="F1010" s="9" t="s">
        <v>12943</v>
      </c>
      <c r="G1010" s="9" t="s">
        <v>2720</v>
      </c>
      <c r="H1010" s="9" t="s">
        <v>2721</v>
      </c>
      <c r="I1010" s="9" t="s">
        <v>2722</v>
      </c>
      <c r="J1010" s="9" t="s">
        <v>2724</v>
      </c>
      <c r="K1010" s="9" t="s">
        <v>2725</v>
      </c>
      <c r="L1010" s="9" t="s">
        <v>2726</v>
      </c>
      <c r="M1010" s="9" t="s">
        <v>2727</v>
      </c>
      <c r="N1010" s="4" t="s">
        <v>4882</v>
      </c>
    </row>
    <row r="1011" spans="1:14" ht="14.4">
      <c r="A1011" s="3" t="s">
        <v>2678</v>
      </c>
      <c r="B1011" s="9" t="s">
        <v>2678</v>
      </c>
      <c r="C1011" s="10">
        <v>1.01E-7</v>
      </c>
      <c r="D1011" s="9" t="s">
        <v>2093</v>
      </c>
      <c r="E1011" s="9" t="s">
        <v>13123</v>
      </c>
      <c r="F1011" s="9" t="s">
        <v>12806</v>
      </c>
      <c r="G1011" s="9" t="s">
        <v>2680</v>
      </c>
      <c r="H1011" s="9" t="s">
        <v>2681</v>
      </c>
      <c r="I1011" s="9" t="s">
        <v>2685</v>
      </c>
      <c r="J1011" s="9" t="s">
        <v>2395</v>
      </c>
      <c r="K1011" s="9" t="s">
        <v>10018</v>
      </c>
      <c r="L1011" s="9" t="s">
        <v>12735</v>
      </c>
      <c r="M1011" s="9" t="s">
        <v>10037</v>
      </c>
      <c r="N1011" s="4" t="s">
        <v>6101</v>
      </c>
    </row>
    <row r="1012" spans="1:14" ht="14.4">
      <c r="A1012" s="3" t="s">
        <v>5068</v>
      </c>
      <c r="B1012" s="9" t="s">
        <v>5069</v>
      </c>
      <c r="C1012" s="10">
        <v>1.03E-7</v>
      </c>
      <c r="D1012" s="9" t="s">
        <v>2093</v>
      </c>
      <c r="E1012" s="9" t="s">
        <v>5070</v>
      </c>
      <c r="F1012" s="9" t="s">
        <v>2579</v>
      </c>
      <c r="G1012" s="9" t="s">
        <v>2879</v>
      </c>
      <c r="H1012" s="9" t="s">
        <v>12017</v>
      </c>
      <c r="I1012" s="9" t="s">
        <v>3067</v>
      </c>
      <c r="J1012" s="9" t="s">
        <v>11725</v>
      </c>
      <c r="K1012" s="9" t="s">
        <v>3680</v>
      </c>
      <c r="L1012" s="9" t="s">
        <v>5071</v>
      </c>
      <c r="M1012" s="9" t="s">
        <v>5072</v>
      </c>
      <c r="N1012" s="4" t="s">
        <v>5073</v>
      </c>
    </row>
    <row r="1013" spans="1:14" ht="14.4">
      <c r="A1013" s="3" t="s">
        <v>4469</v>
      </c>
      <c r="B1013" s="9" t="s">
        <v>4470</v>
      </c>
      <c r="C1013" s="10">
        <v>1.1300000000000001E-7</v>
      </c>
      <c r="D1013" s="9" t="s">
        <v>2093</v>
      </c>
      <c r="E1013" s="9" t="s">
        <v>3526</v>
      </c>
      <c r="F1013" s="9" t="s">
        <v>4471</v>
      </c>
      <c r="G1013" s="9" t="s">
        <v>4472</v>
      </c>
      <c r="H1013" s="9" t="s">
        <v>2841</v>
      </c>
      <c r="I1013" s="9" t="s">
        <v>2668</v>
      </c>
      <c r="J1013" s="9" t="s">
        <v>12812</v>
      </c>
      <c r="K1013" s="9" t="s">
        <v>2302</v>
      </c>
      <c r="L1013" s="9" t="s">
        <v>4473</v>
      </c>
      <c r="M1013" s="9" t="s">
        <v>4474</v>
      </c>
      <c r="N1013" s="4" t="s">
        <v>2763</v>
      </c>
    </row>
    <row r="1014" spans="1:14" ht="14.4">
      <c r="A1014" s="3" t="s">
        <v>4807</v>
      </c>
      <c r="B1014" s="9" t="s">
        <v>4808</v>
      </c>
      <c r="C1014" s="10">
        <v>1.1600000000000001E-7</v>
      </c>
      <c r="D1014" s="9" t="s">
        <v>2093</v>
      </c>
      <c r="E1014" s="9" t="s">
        <v>4809</v>
      </c>
      <c r="F1014" s="9" t="s">
        <v>4408</v>
      </c>
      <c r="G1014" s="9" t="s">
        <v>12196</v>
      </c>
      <c r="H1014" s="9" t="s">
        <v>2606</v>
      </c>
      <c r="I1014" s="9" t="s">
        <v>4089</v>
      </c>
      <c r="J1014" s="9" t="s">
        <v>4811</v>
      </c>
      <c r="K1014" s="9" t="s">
        <v>12550</v>
      </c>
      <c r="L1014" s="9" t="s">
        <v>4812</v>
      </c>
      <c r="M1014" s="9" t="s">
        <v>4813</v>
      </c>
      <c r="N1014" s="4" t="s">
        <v>12145</v>
      </c>
    </row>
    <row r="1015" spans="1:14" ht="14.4">
      <c r="A1015" s="3" t="s">
        <v>2996</v>
      </c>
      <c r="B1015" s="9" t="s">
        <v>2997</v>
      </c>
      <c r="C1015" s="10">
        <v>1.17E-7</v>
      </c>
      <c r="D1015" s="9" t="s">
        <v>2093</v>
      </c>
      <c r="E1015" s="9" t="s">
        <v>2357</v>
      </c>
      <c r="F1015" s="9" t="s">
        <v>2998</v>
      </c>
      <c r="G1015" s="9" t="s">
        <v>11909</v>
      </c>
      <c r="H1015" s="9" t="s">
        <v>2424</v>
      </c>
      <c r="I1015" s="9" t="s">
        <v>2531</v>
      </c>
      <c r="J1015" s="9" t="s">
        <v>11910</v>
      </c>
      <c r="K1015" s="9" t="s">
        <v>11911</v>
      </c>
      <c r="L1015" s="9" t="s">
        <v>11912</v>
      </c>
      <c r="M1015" s="9" t="s">
        <v>3000</v>
      </c>
      <c r="N1015" s="4" t="s">
        <v>3001</v>
      </c>
    </row>
    <row r="1016" spans="1:14" ht="14.4">
      <c r="A1016" s="3" t="s">
        <v>3562</v>
      </c>
      <c r="B1016" s="9" t="s">
        <v>3563</v>
      </c>
      <c r="C1016" s="10">
        <v>1.1899999999999999E-7</v>
      </c>
      <c r="D1016" s="9" t="s">
        <v>2093</v>
      </c>
      <c r="E1016" s="9" t="s">
        <v>12344</v>
      </c>
      <c r="F1016" s="9" t="s">
        <v>12809</v>
      </c>
      <c r="G1016" s="9" t="s">
        <v>12406</v>
      </c>
      <c r="H1016" s="9" t="s">
        <v>3006</v>
      </c>
      <c r="I1016" s="9" t="s">
        <v>2596</v>
      </c>
      <c r="J1016" s="9" t="s">
        <v>3565</v>
      </c>
      <c r="K1016" s="9" t="s">
        <v>2744</v>
      </c>
      <c r="L1016" s="9" t="s">
        <v>3566</v>
      </c>
      <c r="M1016" s="9" t="s">
        <v>3567</v>
      </c>
      <c r="N1016" s="4" t="s">
        <v>12451</v>
      </c>
    </row>
    <row r="1017" spans="1:14" ht="14.4">
      <c r="A1017" s="3" t="s">
        <v>2861</v>
      </c>
      <c r="B1017" s="9" t="s">
        <v>2862</v>
      </c>
      <c r="C1017" s="10">
        <v>1.29E-7</v>
      </c>
      <c r="D1017" s="9" t="s">
        <v>2093</v>
      </c>
      <c r="E1017" s="9" t="s">
        <v>2357</v>
      </c>
      <c r="F1017" s="9" t="s">
        <v>2677</v>
      </c>
      <c r="G1017" s="9" t="s">
        <v>2864</v>
      </c>
      <c r="H1017" s="9" t="s">
        <v>12606</v>
      </c>
      <c r="I1017" s="9" t="s">
        <v>2866</v>
      </c>
      <c r="J1017" s="9" t="s">
        <v>2867</v>
      </c>
      <c r="K1017" s="9" t="s">
        <v>11666</v>
      </c>
      <c r="L1017" s="9" t="s">
        <v>11709</v>
      </c>
      <c r="M1017" s="9" t="s">
        <v>5336</v>
      </c>
      <c r="N1017" s="4" t="s">
        <v>9553</v>
      </c>
    </row>
    <row r="1018" spans="1:14" ht="14.4">
      <c r="A1018" s="3" t="s">
        <v>2470</v>
      </c>
      <c r="B1018" s="9" t="s">
        <v>2470</v>
      </c>
      <c r="C1018" s="10">
        <v>1.3E-7</v>
      </c>
      <c r="D1018" s="9" t="s">
        <v>2093</v>
      </c>
      <c r="E1018" s="9" t="s">
        <v>12277</v>
      </c>
      <c r="F1018" s="9" t="s">
        <v>2471</v>
      </c>
      <c r="G1018" s="9" t="s">
        <v>2472</v>
      </c>
      <c r="H1018" s="9" t="s">
        <v>2473</v>
      </c>
      <c r="I1018" s="9" t="s">
        <v>2474</v>
      </c>
      <c r="J1018" s="9" t="s">
        <v>2476</v>
      </c>
      <c r="K1018" s="9" t="s">
        <v>2477</v>
      </c>
      <c r="L1018" s="9" t="s">
        <v>2478</v>
      </c>
      <c r="M1018" s="9" t="s">
        <v>2480</v>
      </c>
      <c r="N1018" s="4" t="s">
        <v>10924</v>
      </c>
    </row>
    <row r="1019" spans="1:14" ht="14.4">
      <c r="A1019" s="3" t="s">
        <v>2633</v>
      </c>
      <c r="B1019" s="9" t="s">
        <v>2633</v>
      </c>
      <c r="C1019" s="10">
        <v>1.31E-7</v>
      </c>
      <c r="D1019" s="9" t="s">
        <v>2093</v>
      </c>
      <c r="E1019" s="9" t="s">
        <v>12358</v>
      </c>
      <c r="F1019" s="9" t="s">
        <v>2636</v>
      </c>
      <c r="G1019" s="9" t="s">
        <v>2637</v>
      </c>
      <c r="H1019" s="9" t="s">
        <v>2395</v>
      </c>
      <c r="I1019" s="9" t="s">
        <v>12364</v>
      </c>
      <c r="J1019" s="9" t="s">
        <v>2639</v>
      </c>
      <c r="K1019" s="9" t="s">
        <v>12719</v>
      </c>
      <c r="L1019" s="9" t="s">
        <v>2641</v>
      </c>
      <c r="M1019" s="9" t="s">
        <v>11182</v>
      </c>
      <c r="N1019" s="4" t="s">
        <v>6663</v>
      </c>
    </row>
    <row r="1020" spans="1:14" ht="14.4">
      <c r="A1020" s="3" t="s">
        <v>3269</v>
      </c>
      <c r="B1020" s="9" t="s">
        <v>3270</v>
      </c>
      <c r="C1020" s="10">
        <v>1.37E-7</v>
      </c>
      <c r="D1020" s="9" t="s">
        <v>2093</v>
      </c>
      <c r="E1020" s="9" t="s">
        <v>3271</v>
      </c>
      <c r="F1020" s="9" t="s">
        <v>3272</v>
      </c>
      <c r="G1020" s="9" t="s">
        <v>3273</v>
      </c>
      <c r="H1020" s="9" t="s">
        <v>3274</v>
      </c>
      <c r="I1020" s="9" t="s">
        <v>3275</v>
      </c>
      <c r="J1020" s="9" t="s">
        <v>2454</v>
      </c>
      <c r="K1020" s="9" t="s">
        <v>12258</v>
      </c>
      <c r="L1020" s="9" t="s">
        <v>3276</v>
      </c>
      <c r="M1020" s="9" t="s">
        <v>11955</v>
      </c>
      <c r="N1020" s="4" t="s">
        <v>12751</v>
      </c>
    </row>
    <row r="1021" spans="1:14" ht="14.4">
      <c r="A1021" s="3" t="s">
        <v>3569</v>
      </c>
      <c r="B1021" s="9" t="s">
        <v>3570</v>
      </c>
      <c r="C1021" s="10">
        <v>1.42E-7</v>
      </c>
      <c r="D1021" s="9" t="s">
        <v>2093</v>
      </c>
      <c r="E1021" s="9" t="s">
        <v>3571</v>
      </c>
      <c r="F1021" s="9" t="s">
        <v>2904</v>
      </c>
      <c r="G1021" s="9" t="s">
        <v>3575</v>
      </c>
      <c r="H1021" s="9" t="s">
        <v>3576</v>
      </c>
      <c r="I1021" s="9" t="s">
        <v>13099</v>
      </c>
      <c r="J1021" s="9" t="s">
        <v>3579</v>
      </c>
      <c r="K1021" s="9" t="s">
        <v>13115</v>
      </c>
      <c r="L1021" s="9" t="s">
        <v>11465</v>
      </c>
      <c r="M1021" s="9" t="s">
        <v>2588</v>
      </c>
      <c r="N1021" s="4" t="s">
        <v>4154</v>
      </c>
    </row>
    <row r="1022" spans="1:14" ht="14.4">
      <c r="A1022" s="3" t="s">
        <v>3986</v>
      </c>
      <c r="B1022" s="9" t="s">
        <v>3987</v>
      </c>
      <c r="C1022" s="10">
        <v>1.42E-7</v>
      </c>
      <c r="D1022" s="9" t="s">
        <v>2093</v>
      </c>
      <c r="E1022" s="9" t="s">
        <v>3988</v>
      </c>
      <c r="F1022" s="9" t="s">
        <v>3989</v>
      </c>
      <c r="G1022" s="9" t="s">
        <v>3990</v>
      </c>
      <c r="H1022" s="9" t="s">
        <v>2309</v>
      </c>
      <c r="I1022" s="9" t="s">
        <v>3991</v>
      </c>
      <c r="J1022" s="9" t="s">
        <v>2616</v>
      </c>
      <c r="K1022" s="9" t="s">
        <v>12258</v>
      </c>
      <c r="L1022" s="9" t="s">
        <v>12401</v>
      </c>
      <c r="M1022" s="9" t="s">
        <v>11662</v>
      </c>
      <c r="N1022" s="4" t="s">
        <v>3121</v>
      </c>
    </row>
    <row r="1023" spans="1:14" ht="14.4">
      <c r="A1023" s="3" t="s">
        <v>3692</v>
      </c>
      <c r="B1023" s="9" t="s">
        <v>3693</v>
      </c>
      <c r="C1023" s="10">
        <v>1.5300000000000001E-7</v>
      </c>
      <c r="D1023" s="9" t="s">
        <v>2093</v>
      </c>
      <c r="E1023" s="9" t="s">
        <v>3694</v>
      </c>
      <c r="F1023" s="9" t="s">
        <v>12866</v>
      </c>
      <c r="G1023" s="9" t="s">
        <v>3695</v>
      </c>
      <c r="H1023" s="9" t="s">
        <v>2269</v>
      </c>
      <c r="I1023" s="9" t="s">
        <v>3696</v>
      </c>
      <c r="J1023" s="9" t="s">
        <v>3697</v>
      </c>
      <c r="K1023" s="9" t="s">
        <v>11726</v>
      </c>
      <c r="L1023" s="9" t="s">
        <v>3698</v>
      </c>
      <c r="M1023" s="9" t="s">
        <v>3699</v>
      </c>
      <c r="N1023" s="4" t="s">
        <v>11764</v>
      </c>
    </row>
    <row r="1024" spans="1:14" ht="14.4">
      <c r="A1024" s="3" t="s">
        <v>4156</v>
      </c>
      <c r="B1024" s="9" t="s">
        <v>4157</v>
      </c>
      <c r="C1024" s="10">
        <v>1.55E-7</v>
      </c>
      <c r="D1024" s="9" t="s">
        <v>2093</v>
      </c>
      <c r="E1024" s="9" t="s">
        <v>4158</v>
      </c>
      <c r="F1024" s="9" t="s">
        <v>4159</v>
      </c>
      <c r="G1024" s="9" t="s">
        <v>12704</v>
      </c>
      <c r="H1024" s="9" t="s">
        <v>11769</v>
      </c>
      <c r="I1024" s="9" t="s">
        <v>4161</v>
      </c>
      <c r="J1024" s="9" t="s">
        <v>3085</v>
      </c>
      <c r="K1024" s="9" t="s">
        <v>4162</v>
      </c>
      <c r="L1024" s="9" t="s">
        <v>12258</v>
      </c>
      <c r="M1024" s="9" t="s">
        <v>4073</v>
      </c>
      <c r="N1024" s="4" t="s">
        <v>2557</v>
      </c>
    </row>
    <row r="1025" spans="1:14" ht="14.4">
      <c r="A1025" s="3" t="s">
        <v>3306</v>
      </c>
      <c r="B1025" s="9" t="s">
        <v>3307</v>
      </c>
      <c r="C1025" s="10">
        <v>1.5699999999999999E-7</v>
      </c>
      <c r="D1025" s="9" t="s">
        <v>2093</v>
      </c>
      <c r="E1025" s="9" t="s">
        <v>3309</v>
      </c>
      <c r="F1025" s="9" t="s">
        <v>2288</v>
      </c>
      <c r="G1025" s="9" t="s">
        <v>3310</v>
      </c>
      <c r="H1025" s="9" t="s">
        <v>3311</v>
      </c>
      <c r="I1025" s="9" t="s">
        <v>2290</v>
      </c>
      <c r="J1025" s="9" t="s">
        <v>2980</v>
      </c>
      <c r="K1025" s="9" t="s">
        <v>13056</v>
      </c>
      <c r="L1025" s="9" t="s">
        <v>3313</v>
      </c>
      <c r="M1025" s="9" t="s">
        <v>13055</v>
      </c>
      <c r="N1025" s="4" t="s">
        <v>12409</v>
      </c>
    </row>
    <row r="1026" spans="1:14" ht="14.4">
      <c r="A1026" s="3" t="s">
        <v>5712</v>
      </c>
      <c r="B1026" s="9" t="s">
        <v>5713</v>
      </c>
      <c r="C1026" s="10">
        <v>1.5800000000000001E-7</v>
      </c>
      <c r="D1026" s="9" t="s">
        <v>2093</v>
      </c>
      <c r="E1026" s="9" t="s">
        <v>5714</v>
      </c>
      <c r="F1026" s="9" t="s">
        <v>5715</v>
      </c>
      <c r="G1026" s="9" t="s">
        <v>3654</v>
      </c>
      <c r="H1026" s="9" t="s">
        <v>5716</v>
      </c>
      <c r="I1026" s="9" t="s">
        <v>5717</v>
      </c>
      <c r="J1026" s="9" t="s">
        <v>2926</v>
      </c>
      <c r="K1026" s="9" t="s">
        <v>5718</v>
      </c>
      <c r="L1026" s="9" t="s">
        <v>5719</v>
      </c>
      <c r="M1026" s="9" t="s">
        <v>12078</v>
      </c>
      <c r="N1026" s="4" t="s">
        <v>5676</v>
      </c>
    </row>
    <row r="1027" spans="1:14" ht="14.4">
      <c r="A1027" s="3" t="s">
        <v>3580</v>
      </c>
      <c r="B1027" s="9" t="s">
        <v>3581</v>
      </c>
      <c r="C1027" s="10">
        <v>1.66E-7</v>
      </c>
      <c r="D1027" s="9" t="s">
        <v>2093</v>
      </c>
      <c r="E1027" s="9" t="s">
        <v>12585</v>
      </c>
      <c r="F1027" s="9" t="s">
        <v>3582</v>
      </c>
      <c r="G1027" s="9" t="s">
        <v>3584</v>
      </c>
      <c r="H1027" s="9" t="s">
        <v>12545</v>
      </c>
      <c r="I1027" s="9" t="s">
        <v>3585</v>
      </c>
      <c r="J1027" s="9" t="s">
        <v>3586</v>
      </c>
      <c r="K1027" s="9" t="s">
        <v>2579</v>
      </c>
      <c r="L1027" s="9" t="s">
        <v>3587</v>
      </c>
      <c r="M1027" s="9" t="s">
        <v>3588</v>
      </c>
      <c r="N1027" s="4" t="s">
        <v>3589</v>
      </c>
    </row>
    <row r="1028" spans="1:14" ht="14.4">
      <c r="A1028" s="3" t="s">
        <v>4170</v>
      </c>
      <c r="B1028" s="9" t="s">
        <v>4171</v>
      </c>
      <c r="C1028" s="10">
        <v>1.68E-7</v>
      </c>
      <c r="D1028" s="9" t="s">
        <v>2093</v>
      </c>
      <c r="E1028" s="9" t="s">
        <v>4172</v>
      </c>
      <c r="F1028" s="9" t="s">
        <v>12975</v>
      </c>
      <c r="G1028" s="9" t="s">
        <v>4174</v>
      </c>
      <c r="H1028" s="9" t="s">
        <v>12998</v>
      </c>
      <c r="I1028" s="9" t="s">
        <v>4175</v>
      </c>
      <c r="J1028" s="9" t="s">
        <v>11887</v>
      </c>
      <c r="K1028" s="9" t="s">
        <v>4178</v>
      </c>
      <c r="L1028" s="9" t="s">
        <v>4180</v>
      </c>
      <c r="M1028" s="9" t="s">
        <v>11785</v>
      </c>
      <c r="N1028" s="4" t="s">
        <v>6484</v>
      </c>
    </row>
    <row r="1029" spans="1:14" ht="14.4">
      <c r="A1029" s="3" t="s">
        <v>2745</v>
      </c>
      <c r="B1029" s="9" t="s">
        <v>2746</v>
      </c>
      <c r="C1029" s="10">
        <v>1.68E-7</v>
      </c>
      <c r="D1029" s="9" t="s">
        <v>2093</v>
      </c>
      <c r="E1029" s="9" t="s">
        <v>2747</v>
      </c>
      <c r="F1029" s="9" t="s">
        <v>12940</v>
      </c>
      <c r="G1029" s="9" t="s">
        <v>2749</v>
      </c>
      <c r="H1029" s="9" t="s">
        <v>2750</v>
      </c>
      <c r="I1029" s="9" t="s">
        <v>2751</v>
      </c>
      <c r="J1029" s="9" t="s">
        <v>2752</v>
      </c>
      <c r="K1029" s="9" t="s">
        <v>2753</v>
      </c>
      <c r="L1029" s="9" t="s">
        <v>2755</v>
      </c>
      <c r="M1029" s="9" t="s">
        <v>4261</v>
      </c>
      <c r="N1029" s="4" t="s">
        <v>7831</v>
      </c>
    </row>
    <row r="1030" spans="1:14" ht="14.4">
      <c r="A1030" s="3" t="s">
        <v>3993</v>
      </c>
      <c r="B1030" s="9" t="s">
        <v>3994</v>
      </c>
      <c r="C1030" s="10">
        <v>1.7599999999999999E-7</v>
      </c>
      <c r="D1030" s="9" t="s">
        <v>2093</v>
      </c>
      <c r="E1030" s="9" t="s">
        <v>3996</v>
      </c>
      <c r="F1030" s="9" t="s">
        <v>3997</v>
      </c>
      <c r="G1030" s="9" t="s">
        <v>3998</v>
      </c>
      <c r="H1030" s="9" t="s">
        <v>3999</v>
      </c>
      <c r="I1030" s="9" t="s">
        <v>4000</v>
      </c>
      <c r="J1030" s="9" t="s">
        <v>4002</v>
      </c>
      <c r="K1030" s="9" t="s">
        <v>4004</v>
      </c>
      <c r="L1030" s="9" t="s">
        <v>11542</v>
      </c>
      <c r="M1030" s="9" t="s">
        <v>10610</v>
      </c>
      <c r="N1030" s="4" t="s">
        <v>11529</v>
      </c>
    </row>
    <row r="1031" spans="1:14" ht="14.4">
      <c r="A1031" s="3" t="s">
        <v>8948</v>
      </c>
      <c r="B1031" s="9" t="s">
        <v>8949</v>
      </c>
      <c r="C1031" s="10">
        <v>1.7599999999999999E-7</v>
      </c>
      <c r="D1031" s="9" t="s">
        <v>2093</v>
      </c>
      <c r="E1031" s="9" t="s">
        <v>7618</v>
      </c>
      <c r="F1031" s="9" t="s">
        <v>12437</v>
      </c>
      <c r="G1031" s="9" t="s">
        <v>12697</v>
      </c>
      <c r="H1031" s="9" t="s">
        <v>2615</v>
      </c>
      <c r="I1031" s="9" t="s">
        <v>2665</v>
      </c>
      <c r="J1031" s="9" t="s">
        <v>7028</v>
      </c>
      <c r="K1031" s="9" t="s">
        <v>12101</v>
      </c>
      <c r="L1031" s="9" t="s">
        <v>8950</v>
      </c>
      <c r="M1031" s="9" t="s">
        <v>12738</v>
      </c>
      <c r="N1031" s="4" t="s">
        <v>4979</v>
      </c>
    </row>
    <row r="1032" spans="1:14" ht="14.4">
      <c r="A1032" s="3" t="s">
        <v>3953</v>
      </c>
      <c r="B1032" s="9" t="s">
        <v>3954</v>
      </c>
      <c r="C1032" s="10">
        <v>1.7599999999999999E-7</v>
      </c>
      <c r="D1032" s="9" t="s">
        <v>2093</v>
      </c>
      <c r="E1032" s="9" t="s">
        <v>3956</v>
      </c>
      <c r="F1032" s="9" t="s">
        <v>11784</v>
      </c>
      <c r="G1032" s="9" t="s">
        <v>3958</v>
      </c>
      <c r="H1032" s="9" t="s">
        <v>3959</v>
      </c>
      <c r="I1032" s="9" t="s">
        <v>11785</v>
      </c>
      <c r="J1032" s="9" t="s">
        <v>3961</v>
      </c>
      <c r="K1032" s="9" t="s">
        <v>3963</v>
      </c>
      <c r="L1032" s="9" t="s">
        <v>3964</v>
      </c>
      <c r="M1032" s="9" t="s">
        <v>11786</v>
      </c>
      <c r="N1032" s="4" t="s">
        <v>10178</v>
      </c>
    </row>
    <row r="1033" spans="1:14" ht="14.4">
      <c r="A1033" s="3" t="s">
        <v>8197</v>
      </c>
      <c r="B1033" s="9" t="s">
        <v>8198</v>
      </c>
      <c r="C1033" s="10">
        <v>1.99E-7</v>
      </c>
      <c r="D1033" s="9" t="s">
        <v>2093</v>
      </c>
      <c r="E1033" s="9" t="s">
        <v>7501</v>
      </c>
      <c r="F1033" s="9" t="s">
        <v>8199</v>
      </c>
      <c r="G1033" s="9" t="s">
        <v>8201</v>
      </c>
      <c r="H1033" s="9" t="s">
        <v>11813</v>
      </c>
      <c r="I1033" s="9" t="s">
        <v>7276</v>
      </c>
      <c r="J1033" s="9" t="s">
        <v>8202</v>
      </c>
      <c r="K1033" s="9" t="s">
        <v>8203</v>
      </c>
      <c r="L1033" s="9" t="s">
        <v>12012</v>
      </c>
      <c r="M1033" s="9" t="s">
        <v>2437</v>
      </c>
      <c r="N1033" s="4" t="s">
        <v>11824</v>
      </c>
    </row>
    <row r="1034" spans="1:14" ht="14.4">
      <c r="A1034" s="3" t="s">
        <v>9754</v>
      </c>
      <c r="B1034" s="9" t="s">
        <v>9755</v>
      </c>
      <c r="C1034" s="10">
        <v>1.9999999999999999E-7</v>
      </c>
      <c r="D1034" s="9" t="s">
        <v>2093</v>
      </c>
      <c r="E1034" s="9" t="s">
        <v>6857</v>
      </c>
      <c r="F1034" s="9" t="s">
        <v>11981</v>
      </c>
      <c r="G1034" s="9" t="s">
        <v>2665</v>
      </c>
      <c r="H1034" s="9" t="s">
        <v>4242</v>
      </c>
      <c r="I1034" s="9" t="s">
        <v>3648</v>
      </c>
      <c r="J1034" s="9" t="s">
        <v>11675</v>
      </c>
      <c r="K1034" s="9" t="s">
        <v>8951</v>
      </c>
      <c r="L1034" s="9" t="s">
        <v>12359</v>
      </c>
      <c r="M1034" s="9" t="s">
        <v>5424</v>
      </c>
      <c r="N1034" s="4" t="s">
        <v>10885</v>
      </c>
    </row>
    <row r="1035" spans="1:14" ht="14.4">
      <c r="A1035" s="3" t="s">
        <v>3892</v>
      </c>
      <c r="B1035" s="9" t="s">
        <v>3893</v>
      </c>
      <c r="C1035" s="10">
        <v>2.0599999999999999E-7</v>
      </c>
      <c r="D1035" s="9" t="s">
        <v>2093</v>
      </c>
      <c r="E1035" s="9" t="s">
        <v>3894</v>
      </c>
      <c r="F1035" s="9" t="s">
        <v>3463</v>
      </c>
      <c r="G1035" s="9" t="s">
        <v>2486</v>
      </c>
      <c r="H1035" s="9" t="s">
        <v>3895</v>
      </c>
      <c r="I1035" s="9" t="s">
        <v>3896</v>
      </c>
      <c r="J1035" s="9" t="s">
        <v>2491</v>
      </c>
      <c r="K1035" s="9" t="s">
        <v>3897</v>
      </c>
      <c r="L1035" s="9" t="s">
        <v>3898</v>
      </c>
      <c r="M1035" s="9" t="s">
        <v>11591</v>
      </c>
      <c r="N1035" s="4" t="s">
        <v>3706</v>
      </c>
    </row>
    <row r="1036" spans="1:14" ht="14.4">
      <c r="A1036" s="3" t="s">
        <v>3827</v>
      </c>
      <c r="B1036" s="9" t="s">
        <v>3828</v>
      </c>
      <c r="C1036" s="10">
        <v>2.16E-7</v>
      </c>
      <c r="D1036" s="9" t="s">
        <v>2093</v>
      </c>
      <c r="E1036" s="9" t="s">
        <v>3829</v>
      </c>
      <c r="F1036" s="9" t="s">
        <v>3832</v>
      </c>
      <c r="G1036" s="9" t="s">
        <v>3833</v>
      </c>
      <c r="H1036" s="9" t="s">
        <v>3834</v>
      </c>
      <c r="I1036" s="9" t="s">
        <v>12037</v>
      </c>
      <c r="J1036" s="9" t="s">
        <v>2730</v>
      </c>
      <c r="K1036" s="9" t="s">
        <v>12038</v>
      </c>
      <c r="L1036" s="9" t="s">
        <v>12039</v>
      </c>
      <c r="M1036" s="9" t="s">
        <v>3835</v>
      </c>
      <c r="N1036" s="4" t="s">
        <v>12040</v>
      </c>
    </row>
    <row r="1037" spans="1:14" ht="14.4">
      <c r="A1037" s="3" t="s">
        <v>3132</v>
      </c>
      <c r="B1037" s="9" t="s">
        <v>3133</v>
      </c>
      <c r="C1037" s="10">
        <v>2.1899999999999999E-7</v>
      </c>
      <c r="D1037" s="9" t="s">
        <v>2093</v>
      </c>
      <c r="E1037" s="9" t="s">
        <v>3013</v>
      </c>
      <c r="F1037" s="9" t="s">
        <v>12075</v>
      </c>
      <c r="G1037" s="9" t="s">
        <v>3134</v>
      </c>
      <c r="H1037" s="9" t="s">
        <v>3135</v>
      </c>
      <c r="I1037" s="9" t="s">
        <v>11857</v>
      </c>
      <c r="J1037" s="9" t="s">
        <v>3136</v>
      </c>
      <c r="K1037" s="9" t="s">
        <v>2302</v>
      </c>
      <c r="L1037" s="9" t="s">
        <v>2282</v>
      </c>
      <c r="M1037" s="9" t="s">
        <v>3137</v>
      </c>
      <c r="N1037" s="4" t="s">
        <v>3138</v>
      </c>
    </row>
    <row r="1038" spans="1:14" ht="14.4">
      <c r="A1038" s="3" t="s">
        <v>4366</v>
      </c>
      <c r="B1038" s="9" t="s">
        <v>4367</v>
      </c>
      <c r="C1038" s="10">
        <v>2.1899999999999999E-7</v>
      </c>
      <c r="D1038" s="9" t="s">
        <v>2093</v>
      </c>
      <c r="E1038" s="9" t="s">
        <v>4368</v>
      </c>
      <c r="F1038" s="9" t="s">
        <v>4369</v>
      </c>
      <c r="G1038" s="9" t="s">
        <v>4059</v>
      </c>
      <c r="H1038" s="9" t="s">
        <v>12661</v>
      </c>
      <c r="I1038" s="9" t="s">
        <v>4373</v>
      </c>
      <c r="J1038" s="9" t="s">
        <v>3243</v>
      </c>
      <c r="K1038" s="9" t="s">
        <v>4374</v>
      </c>
      <c r="L1038" s="9" t="s">
        <v>12662</v>
      </c>
      <c r="M1038" s="9" t="s">
        <v>4634</v>
      </c>
      <c r="N1038" s="4" t="s">
        <v>11867</v>
      </c>
    </row>
    <row r="1039" spans="1:14" ht="14.4">
      <c r="A1039" s="3" t="s">
        <v>3337</v>
      </c>
      <c r="B1039" s="9" t="s">
        <v>3338</v>
      </c>
      <c r="C1039" s="10">
        <v>2.2100000000000001E-7</v>
      </c>
      <c r="D1039" s="9" t="s">
        <v>2093</v>
      </c>
      <c r="E1039" s="9" t="s">
        <v>2309</v>
      </c>
      <c r="F1039" s="9" t="s">
        <v>2615</v>
      </c>
      <c r="G1039" s="9" t="s">
        <v>2550</v>
      </c>
      <c r="H1039" s="9" t="s">
        <v>11754</v>
      </c>
      <c r="I1039" s="9" t="s">
        <v>11755</v>
      </c>
      <c r="J1039" s="9" t="s">
        <v>3339</v>
      </c>
      <c r="K1039" s="9" t="s">
        <v>3341</v>
      </c>
      <c r="L1039" s="9" t="s">
        <v>3342</v>
      </c>
      <c r="M1039" s="9" t="s">
        <v>3343</v>
      </c>
      <c r="N1039" s="4" t="s">
        <v>2705</v>
      </c>
    </row>
    <row r="1040" spans="1:14" ht="14.4">
      <c r="A1040" s="3" t="s">
        <v>3011</v>
      </c>
      <c r="B1040" s="9" t="s">
        <v>3012</v>
      </c>
      <c r="C1040" s="10">
        <v>2.2700000000000001E-7</v>
      </c>
      <c r="D1040" s="9" t="s">
        <v>2093</v>
      </c>
      <c r="E1040" s="9" t="s">
        <v>3013</v>
      </c>
      <c r="F1040" s="9" t="s">
        <v>3015</v>
      </c>
      <c r="G1040" s="9" t="s">
        <v>11794</v>
      </c>
      <c r="H1040" s="9" t="s">
        <v>3016</v>
      </c>
      <c r="I1040" s="9" t="s">
        <v>3017</v>
      </c>
      <c r="J1040" s="9" t="s">
        <v>2925</v>
      </c>
      <c r="K1040" s="9" t="s">
        <v>3018</v>
      </c>
      <c r="L1040" s="9" t="s">
        <v>3019</v>
      </c>
      <c r="M1040" s="9" t="s">
        <v>11883</v>
      </c>
      <c r="N1040" s="4" t="s">
        <v>8210</v>
      </c>
    </row>
    <row r="1041" spans="1:14" ht="14.4">
      <c r="A1041" s="3" t="s">
        <v>5546</v>
      </c>
      <c r="B1041" s="9" t="s">
        <v>5547</v>
      </c>
      <c r="C1041" s="10">
        <v>2.35E-7</v>
      </c>
      <c r="D1041" s="9" t="s">
        <v>2093</v>
      </c>
      <c r="E1041" s="9" t="s">
        <v>5548</v>
      </c>
      <c r="F1041" s="9" t="s">
        <v>5549</v>
      </c>
      <c r="G1041" s="9" t="s">
        <v>5550</v>
      </c>
      <c r="H1041" s="9" t="s">
        <v>12890</v>
      </c>
      <c r="I1041" s="9" t="s">
        <v>5551</v>
      </c>
      <c r="J1041" s="9" t="s">
        <v>4601</v>
      </c>
      <c r="K1041" s="9" t="s">
        <v>5552</v>
      </c>
      <c r="L1041" s="9" t="s">
        <v>3690</v>
      </c>
      <c r="M1041" s="9" t="s">
        <v>12443</v>
      </c>
      <c r="N1041" s="4" t="s">
        <v>12450</v>
      </c>
    </row>
    <row r="1042" spans="1:14" ht="14.4">
      <c r="A1042" s="3" t="s">
        <v>2795</v>
      </c>
      <c r="B1042" s="9" t="s">
        <v>2796</v>
      </c>
      <c r="C1042" s="10">
        <v>2.4499999999999998E-7</v>
      </c>
      <c r="D1042" s="9" t="s">
        <v>2093</v>
      </c>
      <c r="E1042" s="9" t="s">
        <v>2797</v>
      </c>
      <c r="F1042" s="9" t="s">
        <v>2798</v>
      </c>
      <c r="G1042" s="9" t="s">
        <v>2799</v>
      </c>
      <c r="H1042" s="9" t="s">
        <v>2800</v>
      </c>
      <c r="I1042" s="9" t="s">
        <v>2801</v>
      </c>
      <c r="J1042" s="9" t="s">
        <v>2802</v>
      </c>
      <c r="K1042" s="9" t="s">
        <v>11955</v>
      </c>
      <c r="L1042" s="9" t="s">
        <v>2803</v>
      </c>
      <c r="M1042" s="9" t="s">
        <v>2351</v>
      </c>
      <c r="N1042" s="4" t="s">
        <v>11967</v>
      </c>
    </row>
    <row r="1043" spans="1:14" ht="14.4">
      <c r="A1043" s="3" t="s">
        <v>7616</v>
      </c>
      <c r="B1043" s="9" t="s">
        <v>7617</v>
      </c>
      <c r="C1043" s="10">
        <v>2.5100000000000001E-7</v>
      </c>
      <c r="D1043" s="9" t="s">
        <v>2093</v>
      </c>
      <c r="E1043" s="9" t="s">
        <v>7618</v>
      </c>
      <c r="F1043" s="9" t="s">
        <v>6092</v>
      </c>
      <c r="G1043" s="9" t="s">
        <v>7620</v>
      </c>
      <c r="H1043" s="9" t="s">
        <v>2315</v>
      </c>
      <c r="I1043" s="9" t="s">
        <v>11738</v>
      </c>
      <c r="J1043" s="9" t="s">
        <v>7621</v>
      </c>
      <c r="K1043" s="9" t="s">
        <v>12144</v>
      </c>
      <c r="L1043" s="9" t="s">
        <v>7623</v>
      </c>
      <c r="M1043" s="9" t="s">
        <v>8661</v>
      </c>
      <c r="N1043" s="4" t="s">
        <v>10411</v>
      </c>
    </row>
    <row r="1044" spans="1:14" ht="14.4">
      <c r="A1044" s="3" t="s">
        <v>3965</v>
      </c>
      <c r="B1044" s="9" t="s">
        <v>3966</v>
      </c>
      <c r="C1044" s="10">
        <v>2.5199999999999998E-7</v>
      </c>
      <c r="D1044" s="9" t="s">
        <v>2093</v>
      </c>
      <c r="E1044" s="9" t="s">
        <v>12205</v>
      </c>
      <c r="F1044" s="9" t="s">
        <v>12551</v>
      </c>
      <c r="G1044" s="9" t="s">
        <v>3968</v>
      </c>
      <c r="H1044" s="9" t="s">
        <v>11784</v>
      </c>
      <c r="I1044" s="9" t="s">
        <v>3969</v>
      </c>
      <c r="J1044" s="9" t="s">
        <v>3970</v>
      </c>
      <c r="K1044" s="9" t="s">
        <v>3044</v>
      </c>
      <c r="L1044" s="9" t="s">
        <v>3644</v>
      </c>
      <c r="M1044" s="9" t="s">
        <v>12238</v>
      </c>
      <c r="N1044" s="4" t="s">
        <v>3971</v>
      </c>
    </row>
    <row r="1045" spans="1:14" ht="14.4">
      <c r="A1045" s="3" t="s">
        <v>2851</v>
      </c>
      <c r="B1045" s="9" t="s">
        <v>2852</v>
      </c>
      <c r="C1045" s="10">
        <v>2.5600000000000002E-7</v>
      </c>
      <c r="D1045" s="9" t="s">
        <v>2093</v>
      </c>
      <c r="E1045" s="9" t="s">
        <v>2853</v>
      </c>
      <c r="F1045" s="9" t="s">
        <v>2855</v>
      </c>
      <c r="G1045" s="9" t="s">
        <v>2803</v>
      </c>
      <c r="H1045" s="9" t="s">
        <v>2856</v>
      </c>
      <c r="I1045" s="9" t="s">
        <v>2351</v>
      </c>
      <c r="J1045" s="9" t="s">
        <v>2857</v>
      </c>
      <c r="K1045" s="9" t="s">
        <v>2859</v>
      </c>
      <c r="L1045" s="9" t="s">
        <v>12636</v>
      </c>
      <c r="M1045" s="9" t="s">
        <v>10879</v>
      </c>
      <c r="N1045" s="4" t="s">
        <v>3088</v>
      </c>
    </row>
    <row r="1046" spans="1:14" ht="14.4">
      <c r="A1046" s="3" t="s">
        <v>3177</v>
      </c>
      <c r="B1046" s="9" t="s">
        <v>3178</v>
      </c>
      <c r="C1046" s="10">
        <v>2.5600000000000002E-7</v>
      </c>
      <c r="D1046" s="9" t="s">
        <v>2093</v>
      </c>
      <c r="E1046" s="9" t="s">
        <v>3179</v>
      </c>
      <c r="F1046" s="9" t="s">
        <v>2668</v>
      </c>
      <c r="G1046" s="9" t="s">
        <v>11794</v>
      </c>
      <c r="H1046" s="9" t="s">
        <v>3180</v>
      </c>
      <c r="I1046" s="9" t="s">
        <v>3181</v>
      </c>
      <c r="J1046" s="9" t="s">
        <v>2302</v>
      </c>
      <c r="K1046" s="9" t="s">
        <v>3182</v>
      </c>
      <c r="L1046" s="9" t="s">
        <v>3019</v>
      </c>
      <c r="M1046" s="9" t="s">
        <v>11883</v>
      </c>
      <c r="N1046" s="4" t="s">
        <v>5980</v>
      </c>
    </row>
    <row r="1047" spans="1:14" ht="14.4">
      <c r="A1047" s="3" t="s">
        <v>3710</v>
      </c>
      <c r="B1047" s="9" t="s">
        <v>3711</v>
      </c>
      <c r="C1047" s="10">
        <v>2.5699999999999999E-7</v>
      </c>
      <c r="D1047" s="9" t="s">
        <v>2093</v>
      </c>
      <c r="E1047" s="9" t="s">
        <v>3712</v>
      </c>
      <c r="F1047" s="9" t="s">
        <v>12986</v>
      </c>
      <c r="G1047" s="9" t="s">
        <v>12987</v>
      </c>
      <c r="H1047" s="9" t="s">
        <v>12210</v>
      </c>
      <c r="I1047" s="9" t="s">
        <v>3713</v>
      </c>
      <c r="J1047" s="9" t="s">
        <v>2357</v>
      </c>
      <c r="K1047" s="9" t="s">
        <v>3714</v>
      </c>
      <c r="L1047" s="9" t="s">
        <v>3715</v>
      </c>
      <c r="M1047" s="9" t="s">
        <v>12141</v>
      </c>
      <c r="N1047" s="4" t="s">
        <v>3357</v>
      </c>
    </row>
    <row r="1048" spans="1:14" ht="14.4">
      <c r="A1048" s="3" t="s">
        <v>3249</v>
      </c>
      <c r="B1048" s="9" t="s">
        <v>3250</v>
      </c>
      <c r="C1048" s="10">
        <v>2.7399999999999999E-7</v>
      </c>
      <c r="D1048" s="9" t="s">
        <v>2093</v>
      </c>
      <c r="E1048" s="9" t="s">
        <v>12918</v>
      </c>
      <c r="F1048" s="9" t="s">
        <v>2510</v>
      </c>
      <c r="G1048" s="9" t="s">
        <v>3252</v>
      </c>
      <c r="H1048" s="9" t="s">
        <v>11909</v>
      </c>
      <c r="I1048" s="9" t="s">
        <v>12370</v>
      </c>
      <c r="J1048" s="9" t="s">
        <v>11910</v>
      </c>
      <c r="K1048" s="9" t="s">
        <v>12332</v>
      </c>
      <c r="L1048" s="9" t="s">
        <v>12802</v>
      </c>
      <c r="M1048" s="9" t="s">
        <v>3253</v>
      </c>
      <c r="N1048" s="4" t="s">
        <v>11912</v>
      </c>
    </row>
    <row r="1049" spans="1:14" ht="14.4">
      <c r="A1049" s="3" t="s">
        <v>8942</v>
      </c>
      <c r="B1049" s="9" t="s">
        <v>8943</v>
      </c>
      <c r="C1049" s="10">
        <v>2.8200000000000001E-7</v>
      </c>
      <c r="D1049" s="9" t="s">
        <v>2093</v>
      </c>
      <c r="E1049" s="9" t="s">
        <v>8944</v>
      </c>
      <c r="F1049" s="9" t="s">
        <v>8647</v>
      </c>
      <c r="G1049" s="9" t="s">
        <v>2665</v>
      </c>
      <c r="H1049" s="9" t="s">
        <v>8945</v>
      </c>
      <c r="I1049" s="9" t="s">
        <v>12301</v>
      </c>
      <c r="J1049" s="9" t="s">
        <v>11813</v>
      </c>
      <c r="K1049" s="9" t="s">
        <v>11986</v>
      </c>
      <c r="L1049" s="9" t="s">
        <v>8946</v>
      </c>
      <c r="M1049" s="9" t="s">
        <v>11939</v>
      </c>
      <c r="N1049" s="4" t="s">
        <v>3421</v>
      </c>
    </row>
    <row r="1050" spans="1:14" ht="14.4">
      <c r="A1050" s="3" t="s">
        <v>3140</v>
      </c>
      <c r="B1050" s="9" t="s">
        <v>3140</v>
      </c>
      <c r="C1050" s="10">
        <v>3.0600000000000001E-7</v>
      </c>
      <c r="D1050" s="9" t="s">
        <v>2093</v>
      </c>
      <c r="E1050" s="9" t="s">
        <v>3142</v>
      </c>
      <c r="F1050" s="9" t="s">
        <v>12141</v>
      </c>
      <c r="G1050" s="9" t="s">
        <v>2455</v>
      </c>
      <c r="H1050" s="9" t="s">
        <v>2371</v>
      </c>
      <c r="I1050" s="9" t="s">
        <v>12646</v>
      </c>
      <c r="J1050" s="9" t="s">
        <v>12337</v>
      </c>
      <c r="K1050" s="9" t="s">
        <v>3144</v>
      </c>
      <c r="L1050" s="9" t="s">
        <v>3146</v>
      </c>
      <c r="M1050" s="9" t="s">
        <v>2821</v>
      </c>
      <c r="N1050" s="4" t="s">
        <v>3147</v>
      </c>
    </row>
    <row r="1051" spans="1:14" ht="14.4">
      <c r="A1051" s="3" t="s">
        <v>2621</v>
      </c>
      <c r="B1051" s="9" t="s">
        <v>2622</v>
      </c>
      <c r="C1051" s="10">
        <v>3.0800000000000001E-7</v>
      </c>
      <c r="D1051" s="9" t="s">
        <v>2093</v>
      </c>
      <c r="E1051" s="9" t="s">
        <v>2624</v>
      </c>
      <c r="F1051" s="9" t="s">
        <v>2625</v>
      </c>
      <c r="G1051" s="9" t="s">
        <v>2626</v>
      </c>
      <c r="H1051" s="9" t="s">
        <v>2627</v>
      </c>
      <c r="I1051" s="9" t="s">
        <v>2628</v>
      </c>
      <c r="J1051" s="9" t="s">
        <v>2629</v>
      </c>
      <c r="K1051" s="9" t="s">
        <v>2630</v>
      </c>
      <c r="L1051" s="9" t="s">
        <v>12752</v>
      </c>
      <c r="M1051" s="9" t="s">
        <v>11664</v>
      </c>
      <c r="N1051" s="4" t="s">
        <v>2631</v>
      </c>
    </row>
    <row r="1052" spans="1:14" ht="14.4">
      <c r="A1052" s="3" t="s">
        <v>4181</v>
      </c>
      <c r="B1052" s="9" t="s">
        <v>4182</v>
      </c>
      <c r="C1052" s="10">
        <v>3.15E-7</v>
      </c>
      <c r="D1052" s="9" t="s">
        <v>2093</v>
      </c>
      <c r="E1052" s="9" t="s">
        <v>12074</v>
      </c>
      <c r="F1052" s="9" t="s">
        <v>4183</v>
      </c>
      <c r="G1052" s="9" t="s">
        <v>12043</v>
      </c>
      <c r="H1052" s="9" t="s">
        <v>3722</v>
      </c>
      <c r="I1052" s="9" t="s">
        <v>12041</v>
      </c>
      <c r="J1052" s="9" t="s">
        <v>3365</v>
      </c>
      <c r="K1052" s="9" t="s">
        <v>4185</v>
      </c>
      <c r="L1052" s="9" t="s">
        <v>4186</v>
      </c>
      <c r="M1052" s="9" t="s">
        <v>12064</v>
      </c>
      <c r="N1052" s="4" t="s">
        <v>4187</v>
      </c>
    </row>
    <row r="1053" spans="1:14" ht="14.4">
      <c r="A1053" s="3" t="s">
        <v>5425</v>
      </c>
      <c r="B1053" s="9" t="s">
        <v>5426</v>
      </c>
      <c r="C1053" s="10">
        <v>3.2500000000000001E-7</v>
      </c>
      <c r="D1053" s="9" t="s">
        <v>2093</v>
      </c>
      <c r="E1053" s="9" t="s">
        <v>12316</v>
      </c>
      <c r="F1053" s="9" t="s">
        <v>5427</v>
      </c>
      <c r="G1053" s="9" t="s">
        <v>2404</v>
      </c>
      <c r="H1053" s="9" t="s">
        <v>12007</v>
      </c>
      <c r="I1053" s="9" t="s">
        <v>2882</v>
      </c>
      <c r="J1053" s="9" t="s">
        <v>2867</v>
      </c>
      <c r="K1053" s="9" t="s">
        <v>3058</v>
      </c>
      <c r="L1053" s="9" t="s">
        <v>3257</v>
      </c>
      <c r="M1053" s="9" t="s">
        <v>5429</v>
      </c>
      <c r="N1053" s="4" t="s">
        <v>11998</v>
      </c>
    </row>
    <row r="1054" spans="1:14" ht="14.4">
      <c r="A1054" s="3" t="s">
        <v>3239</v>
      </c>
      <c r="B1054" s="9" t="s">
        <v>3240</v>
      </c>
      <c r="C1054" s="10">
        <v>3.2599999999999998E-7</v>
      </c>
      <c r="D1054" s="9" t="s">
        <v>2093</v>
      </c>
      <c r="E1054" s="9" t="s">
        <v>3241</v>
      </c>
      <c r="F1054" s="9" t="s">
        <v>3242</v>
      </c>
      <c r="G1054" s="9" t="s">
        <v>3243</v>
      </c>
      <c r="H1054" s="9" t="s">
        <v>3245</v>
      </c>
      <c r="I1054" s="9" t="s">
        <v>3174</v>
      </c>
      <c r="J1054" s="9" t="s">
        <v>3077</v>
      </c>
      <c r="K1054" s="9" t="s">
        <v>3247</v>
      </c>
      <c r="L1054" s="9" t="s">
        <v>12565</v>
      </c>
      <c r="M1054" s="9" t="s">
        <v>11894</v>
      </c>
      <c r="N1054" s="4" t="s">
        <v>10718</v>
      </c>
    </row>
    <row r="1055" spans="1:14" ht="14.4">
      <c r="A1055" s="3" t="s">
        <v>8659</v>
      </c>
      <c r="B1055" s="9" t="s">
        <v>8660</v>
      </c>
      <c r="C1055" s="10">
        <v>3.39E-7</v>
      </c>
      <c r="D1055" s="9" t="s">
        <v>2093</v>
      </c>
      <c r="E1055" s="9" t="s">
        <v>6856</v>
      </c>
      <c r="F1055" s="9" t="s">
        <v>2665</v>
      </c>
      <c r="G1055" s="9" t="s">
        <v>8201</v>
      </c>
      <c r="H1055" s="9" t="s">
        <v>6094</v>
      </c>
      <c r="I1055" s="9" t="s">
        <v>11738</v>
      </c>
      <c r="J1055" s="9" t="s">
        <v>3421</v>
      </c>
      <c r="K1055" s="9" t="s">
        <v>12462</v>
      </c>
      <c r="L1055" s="9" t="s">
        <v>8661</v>
      </c>
      <c r="M1055" s="9" t="s">
        <v>2441</v>
      </c>
      <c r="N1055" s="4" t="s">
        <v>11824</v>
      </c>
    </row>
    <row r="1056" spans="1:14" ht="14.4">
      <c r="A1056" s="3" t="s">
        <v>5703</v>
      </c>
      <c r="B1056" s="9" t="s">
        <v>5704</v>
      </c>
      <c r="C1056" s="10">
        <v>3.5400000000000002E-7</v>
      </c>
      <c r="D1056" s="9" t="s">
        <v>2093</v>
      </c>
      <c r="E1056" s="9" t="s">
        <v>12589</v>
      </c>
      <c r="F1056" s="9" t="s">
        <v>12229</v>
      </c>
      <c r="G1056" s="9" t="s">
        <v>5705</v>
      </c>
      <c r="H1056" s="9" t="s">
        <v>2406</v>
      </c>
      <c r="I1056" s="9" t="s">
        <v>12129</v>
      </c>
      <c r="J1056" s="9" t="s">
        <v>11962</v>
      </c>
      <c r="K1056" s="9" t="s">
        <v>11800</v>
      </c>
      <c r="L1056" s="9" t="s">
        <v>3091</v>
      </c>
      <c r="M1056" s="9" t="s">
        <v>2329</v>
      </c>
      <c r="N1056" s="4" t="s">
        <v>5707</v>
      </c>
    </row>
    <row r="1057" spans="1:14" ht="14.4">
      <c r="A1057" s="3" t="s">
        <v>5710</v>
      </c>
      <c r="B1057" s="9" t="s">
        <v>5711</v>
      </c>
      <c r="C1057" s="10">
        <v>3.5400000000000002E-7</v>
      </c>
      <c r="D1057" s="9" t="s">
        <v>2093</v>
      </c>
      <c r="E1057" s="9" t="s">
        <v>12589</v>
      </c>
      <c r="F1057" s="9" t="s">
        <v>12229</v>
      </c>
      <c r="G1057" s="9" t="s">
        <v>5705</v>
      </c>
      <c r="H1057" s="9" t="s">
        <v>2406</v>
      </c>
      <c r="I1057" s="9" t="s">
        <v>12129</v>
      </c>
      <c r="J1057" s="9" t="s">
        <v>11962</v>
      </c>
      <c r="K1057" s="9" t="s">
        <v>11800</v>
      </c>
      <c r="L1057" s="9" t="s">
        <v>3091</v>
      </c>
      <c r="M1057" s="9" t="s">
        <v>2329</v>
      </c>
      <c r="N1057" s="4" t="s">
        <v>5707</v>
      </c>
    </row>
    <row r="1058" spans="1:14" ht="14.4">
      <c r="A1058" s="3" t="s">
        <v>3104</v>
      </c>
      <c r="B1058" s="9" t="s">
        <v>3105</v>
      </c>
      <c r="C1058" s="10">
        <v>3.5999999999999999E-7</v>
      </c>
      <c r="D1058" s="9" t="s">
        <v>2093</v>
      </c>
      <c r="E1058" s="9" t="s">
        <v>3106</v>
      </c>
      <c r="F1058" s="9" t="s">
        <v>13092</v>
      </c>
      <c r="G1058" s="9" t="s">
        <v>3108</v>
      </c>
      <c r="H1058" s="9" t="s">
        <v>3109</v>
      </c>
      <c r="I1058" s="9" t="s">
        <v>3110</v>
      </c>
      <c r="J1058" s="9" t="s">
        <v>3111</v>
      </c>
      <c r="K1058" s="9" t="s">
        <v>2596</v>
      </c>
      <c r="L1058" s="9" t="s">
        <v>2842</v>
      </c>
      <c r="M1058" s="9" t="s">
        <v>3112</v>
      </c>
      <c r="N1058" s="4" t="s">
        <v>12822</v>
      </c>
    </row>
    <row r="1059" spans="1:14" ht="14.4">
      <c r="A1059" s="3" t="s">
        <v>3516</v>
      </c>
      <c r="B1059" s="9" t="s">
        <v>3517</v>
      </c>
      <c r="C1059" s="10">
        <v>3.8799999999999998E-7</v>
      </c>
      <c r="D1059" s="9" t="s">
        <v>2093</v>
      </c>
      <c r="E1059" s="9" t="s">
        <v>12574</v>
      </c>
      <c r="F1059" s="9" t="s">
        <v>2363</v>
      </c>
      <c r="G1059" s="9" t="s">
        <v>11808</v>
      </c>
      <c r="H1059" s="9" t="s">
        <v>2406</v>
      </c>
      <c r="I1059" s="9" t="s">
        <v>2280</v>
      </c>
      <c r="J1059" s="9" t="s">
        <v>2834</v>
      </c>
      <c r="K1059" s="9" t="s">
        <v>12534</v>
      </c>
      <c r="L1059" s="9" t="s">
        <v>3520</v>
      </c>
      <c r="M1059" s="9" t="s">
        <v>2821</v>
      </c>
      <c r="N1059" s="4" t="s">
        <v>11433</v>
      </c>
    </row>
    <row r="1060" spans="1:14" ht="14.4">
      <c r="A1060" s="3" t="s">
        <v>4495</v>
      </c>
      <c r="B1060" s="9" t="s">
        <v>4496</v>
      </c>
      <c r="C1060" s="10">
        <v>4.3099999999999998E-7</v>
      </c>
      <c r="D1060" s="9" t="s">
        <v>2093</v>
      </c>
      <c r="E1060" s="9" t="s">
        <v>11888</v>
      </c>
      <c r="F1060" s="9" t="s">
        <v>4498</v>
      </c>
      <c r="G1060" s="9" t="s">
        <v>11889</v>
      </c>
      <c r="H1060" s="9" t="s">
        <v>11890</v>
      </c>
      <c r="I1060" s="9" t="s">
        <v>4500</v>
      </c>
      <c r="J1060" s="9" t="s">
        <v>4502</v>
      </c>
      <c r="K1060" s="9" t="s">
        <v>4503</v>
      </c>
      <c r="L1060" s="9" t="s">
        <v>11891</v>
      </c>
      <c r="M1060" s="9" t="s">
        <v>3691</v>
      </c>
      <c r="N1060" s="4" t="s">
        <v>9536</v>
      </c>
    </row>
    <row r="1061" spans="1:14" ht="14.4">
      <c r="A1061" s="3" t="s">
        <v>3521</v>
      </c>
      <c r="B1061" s="9" t="s">
        <v>3522</v>
      </c>
      <c r="C1061" s="10">
        <v>4.3500000000000002E-7</v>
      </c>
      <c r="D1061" s="9" t="s">
        <v>2093</v>
      </c>
      <c r="E1061" s="9" t="s">
        <v>3523</v>
      </c>
      <c r="F1061" s="9" t="s">
        <v>3524</v>
      </c>
      <c r="G1061" s="9" t="s">
        <v>12409</v>
      </c>
      <c r="H1061" s="9" t="s">
        <v>3526</v>
      </c>
      <c r="I1061" s="9" t="s">
        <v>2264</v>
      </c>
      <c r="J1061" s="9" t="s">
        <v>12258</v>
      </c>
      <c r="K1061" s="9" t="s">
        <v>2855</v>
      </c>
      <c r="L1061" s="9" t="s">
        <v>12410</v>
      </c>
      <c r="M1061" s="9" t="s">
        <v>3528</v>
      </c>
      <c r="N1061" s="4" t="s">
        <v>3530</v>
      </c>
    </row>
    <row r="1062" spans="1:14" ht="14.4">
      <c r="A1062" s="3" t="s">
        <v>5862</v>
      </c>
      <c r="B1062" s="9" t="s">
        <v>5863</v>
      </c>
      <c r="C1062" s="10">
        <v>4.3700000000000001E-7</v>
      </c>
      <c r="D1062" s="9" t="s">
        <v>2093</v>
      </c>
      <c r="E1062" s="9" t="s">
        <v>5864</v>
      </c>
      <c r="F1062" s="9" t="s">
        <v>5866</v>
      </c>
      <c r="G1062" s="9" t="s">
        <v>13112</v>
      </c>
      <c r="H1062" s="9" t="s">
        <v>2736</v>
      </c>
      <c r="I1062" s="9" t="s">
        <v>4074</v>
      </c>
      <c r="J1062" s="9" t="s">
        <v>5698</v>
      </c>
      <c r="K1062" s="9" t="s">
        <v>5868</v>
      </c>
      <c r="L1062" s="9" t="s">
        <v>8740</v>
      </c>
      <c r="M1062" s="9" t="s">
        <v>11454</v>
      </c>
      <c r="N1062" s="4" t="s">
        <v>6853</v>
      </c>
    </row>
    <row r="1063" spans="1:14" ht="14.4">
      <c r="A1063" s="3" t="s">
        <v>4218</v>
      </c>
      <c r="B1063" s="9" t="s">
        <v>4219</v>
      </c>
      <c r="C1063" s="10">
        <v>4.3799999999999998E-7</v>
      </c>
      <c r="D1063" s="9" t="s">
        <v>2093</v>
      </c>
      <c r="E1063" s="9" t="s">
        <v>3788</v>
      </c>
      <c r="F1063" s="9" t="s">
        <v>4220</v>
      </c>
      <c r="G1063" s="9" t="s">
        <v>3054</v>
      </c>
      <c r="H1063" s="9" t="s">
        <v>4221</v>
      </c>
      <c r="I1063" s="9" t="s">
        <v>2803</v>
      </c>
      <c r="J1063" s="9" t="s">
        <v>4224</v>
      </c>
      <c r="K1063" s="9" t="s">
        <v>2351</v>
      </c>
      <c r="L1063" s="9" t="s">
        <v>5488</v>
      </c>
      <c r="M1063" s="9" t="s">
        <v>3447</v>
      </c>
      <c r="N1063" s="4" t="s">
        <v>3854</v>
      </c>
    </row>
    <row r="1064" spans="1:14" ht="14.4">
      <c r="A1064" s="3" t="s">
        <v>5159</v>
      </c>
      <c r="B1064" s="9" t="s">
        <v>5160</v>
      </c>
      <c r="C1064" s="10">
        <v>4.39E-7</v>
      </c>
      <c r="D1064" s="9" t="s">
        <v>2093</v>
      </c>
      <c r="E1064" s="9" t="s">
        <v>5162</v>
      </c>
      <c r="F1064" s="9" t="s">
        <v>4615</v>
      </c>
      <c r="G1064" s="9" t="s">
        <v>12369</v>
      </c>
      <c r="H1064" s="9" t="s">
        <v>12258</v>
      </c>
      <c r="I1064" s="9" t="s">
        <v>5163</v>
      </c>
      <c r="J1064" s="9" t="s">
        <v>2607</v>
      </c>
      <c r="K1064" s="9" t="s">
        <v>11678</v>
      </c>
      <c r="L1064" s="9" t="s">
        <v>2281</v>
      </c>
      <c r="M1064" s="9" t="s">
        <v>4043</v>
      </c>
      <c r="N1064" s="4" t="s">
        <v>5164</v>
      </c>
    </row>
    <row r="1065" spans="1:14" ht="14.4">
      <c r="A1065" s="3" t="s">
        <v>4994</v>
      </c>
      <c r="B1065" s="9" t="s">
        <v>4995</v>
      </c>
      <c r="C1065" s="10">
        <v>4.5299999999999999E-7</v>
      </c>
      <c r="D1065" s="9" t="s">
        <v>2093</v>
      </c>
      <c r="E1065" s="9" t="s">
        <v>4996</v>
      </c>
      <c r="F1065" s="9" t="s">
        <v>4997</v>
      </c>
      <c r="G1065" s="9" t="s">
        <v>4998</v>
      </c>
      <c r="H1065" s="9" t="s">
        <v>5001</v>
      </c>
      <c r="I1065" s="9" t="s">
        <v>2102</v>
      </c>
      <c r="J1065" s="9" t="s">
        <v>5002</v>
      </c>
      <c r="K1065" s="9" t="s">
        <v>11051</v>
      </c>
      <c r="L1065" s="9" t="s">
        <v>2142</v>
      </c>
      <c r="M1065" s="9" t="s">
        <v>12542</v>
      </c>
      <c r="N1065" s="4" t="s">
        <v>3780</v>
      </c>
    </row>
    <row r="1066" spans="1:14" ht="14.4">
      <c r="A1066" s="3" t="s">
        <v>6741</v>
      </c>
      <c r="B1066" s="9" t="s">
        <v>6742</v>
      </c>
      <c r="C1066" s="10">
        <v>4.5499999999999998E-7</v>
      </c>
      <c r="D1066" s="9" t="s">
        <v>2093</v>
      </c>
      <c r="E1066" s="9" t="s">
        <v>5174</v>
      </c>
      <c r="F1066" s="9" t="s">
        <v>5643</v>
      </c>
      <c r="G1066" s="9" t="s">
        <v>6743</v>
      </c>
      <c r="H1066" s="9" t="s">
        <v>6744</v>
      </c>
      <c r="I1066" s="9" t="s">
        <v>6746</v>
      </c>
      <c r="J1066" s="9" t="s">
        <v>6747</v>
      </c>
      <c r="K1066" s="9" t="s">
        <v>2353</v>
      </c>
      <c r="L1066" s="9" t="s">
        <v>11675</v>
      </c>
      <c r="M1066" s="9" t="s">
        <v>5231</v>
      </c>
      <c r="N1066" s="4" t="s">
        <v>10370</v>
      </c>
    </row>
    <row r="1067" spans="1:14" ht="14.4">
      <c r="A1067" s="3" t="s">
        <v>3021</v>
      </c>
      <c r="B1067" s="9" t="s">
        <v>3022</v>
      </c>
      <c r="C1067" s="10">
        <v>4.5600000000000001E-7</v>
      </c>
      <c r="D1067" s="9" t="s">
        <v>2093</v>
      </c>
      <c r="E1067" s="9" t="s">
        <v>3024</v>
      </c>
      <c r="F1067" s="9" t="s">
        <v>3025</v>
      </c>
      <c r="G1067" s="9" t="s">
        <v>3026</v>
      </c>
      <c r="H1067" s="9" t="s">
        <v>2113</v>
      </c>
      <c r="I1067" s="9" t="s">
        <v>3029</v>
      </c>
      <c r="J1067" s="9" t="s">
        <v>3031</v>
      </c>
      <c r="K1067" s="9" t="s">
        <v>12661</v>
      </c>
      <c r="L1067" s="9" t="s">
        <v>13101</v>
      </c>
      <c r="M1067" s="9" t="s">
        <v>11265</v>
      </c>
      <c r="N1067" s="4" t="s">
        <v>13102</v>
      </c>
    </row>
    <row r="1068" spans="1:14" ht="14.4">
      <c r="A1068" s="3" t="s">
        <v>4909</v>
      </c>
      <c r="B1068" s="9" t="s">
        <v>4910</v>
      </c>
      <c r="C1068" s="10">
        <v>4.6100000000000001E-7</v>
      </c>
      <c r="D1068" s="9" t="s">
        <v>2093</v>
      </c>
      <c r="E1068" s="9" t="s">
        <v>4911</v>
      </c>
      <c r="F1068" s="9" t="s">
        <v>2476</v>
      </c>
      <c r="G1068" s="9" t="s">
        <v>12012</v>
      </c>
      <c r="H1068" s="9" t="s">
        <v>4913</v>
      </c>
      <c r="I1068" s="9" t="s">
        <v>4916</v>
      </c>
      <c r="J1068" s="9" t="s">
        <v>4917</v>
      </c>
      <c r="K1068" s="9" t="s">
        <v>4918</v>
      </c>
      <c r="L1068" s="9" t="s">
        <v>4919</v>
      </c>
      <c r="M1068" s="9" t="s">
        <v>6286</v>
      </c>
      <c r="N1068" s="4" t="s">
        <v>6800</v>
      </c>
    </row>
    <row r="1069" spans="1:14" ht="14.4">
      <c r="A1069" s="3" t="s">
        <v>3866</v>
      </c>
      <c r="B1069" s="9" t="s">
        <v>3867</v>
      </c>
      <c r="C1069" s="10">
        <v>4.7100000000000002E-7</v>
      </c>
      <c r="D1069" s="9" t="s">
        <v>2093</v>
      </c>
      <c r="E1069" s="9" t="s">
        <v>2262</v>
      </c>
      <c r="F1069" s="9" t="s">
        <v>3868</v>
      </c>
      <c r="G1069" s="9" t="s">
        <v>3869</v>
      </c>
      <c r="H1069" s="9" t="s">
        <v>12631</v>
      </c>
      <c r="I1069" s="9" t="s">
        <v>2357</v>
      </c>
      <c r="J1069" s="9" t="s">
        <v>12330</v>
      </c>
      <c r="K1069" s="9" t="s">
        <v>2853</v>
      </c>
      <c r="L1069" s="9" t="s">
        <v>11805</v>
      </c>
      <c r="M1069" s="9" t="s">
        <v>12101</v>
      </c>
      <c r="N1069" s="4" t="s">
        <v>11966</v>
      </c>
    </row>
    <row r="1070" spans="1:14" ht="14.4">
      <c r="A1070" s="3" t="s">
        <v>9561</v>
      </c>
      <c r="B1070" s="9" t="s">
        <v>9562</v>
      </c>
      <c r="C1070" s="10">
        <v>4.9299999999999998E-7</v>
      </c>
      <c r="D1070" s="9" t="s">
        <v>2093</v>
      </c>
      <c r="E1070" s="9" t="s">
        <v>12697</v>
      </c>
      <c r="F1070" s="9" t="s">
        <v>6092</v>
      </c>
      <c r="G1070" s="9" t="s">
        <v>7082</v>
      </c>
      <c r="H1070" s="9" t="s">
        <v>12713</v>
      </c>
      <c r="I1070" s="9" t="s">
        <v>9182</v>
      </c>
      <c r="J1070" s="9" t="s">
        <v>3648</v>
      </c>
      <c r="K1070" s="9" t="s">
        <v>2315</v>
      </c>
      <c r="L1070" s="9" t="s">
        <v>11824</v>
      </c>
      <c r="M1070" s="9" t="s">
        <v>6529</v>
      </c>
      <c r="N1070" s="4" t="s">
        <v>12714</v>
      </c>
    </row>
    <row r="1071" spans="1:14" ht="14.4">
      <c r="A1071" s="3" t="s">
        <v>5123</v>
      </c>
      <c r="B1071" s="9" t="s">
        <v>5124</v>
      </c>
      <c r="C1071" s="10">
        <v>5.0900000000000002E-7</v>
      </c>
      <c r="D1071" s="9" t="s">
        <v>2093</v>
      </c>
      <c r="E1071" s="9" t="s">
        <v>13002</v>
      </c>
      <c r="F1071" s="9" t="s">
        <v>5125</v>
      </c>
      <c r="G1071" s="9" t="s">
        <v>5130</v>
      </c>
      <c r="H1071" s="9" t="s">
        <v>12286</v>
      </c>
      <c r="I1071" s="9" t="s">
        <v>11841</v>
      </c>
      <c r="J1071" s="9" t="s">
        <v>5131</v>
      </c>
      <c r="K1071" s="9" t="s">
        <v>5132</v>
      </c>
      <c r="L1071" s="9" t="s">
        <v>12108</v>
      </c>
      <c r="M1071" s="9" t="s">
        <v>4851</v>
      </c>
      <c r="N1071" s="4" t="s">
        <v>12626</v>
      </c>
    </row>
    <row r="1072" spans="1:14" ht="14.4">
      <c r="A1072" s="3" t="s">
        <v>6811</v>
      </c>
      <c r="B1072" s="9" t="s">
        <v>6812</v>
      </c>
      <c r="C1072" s="10">
        <v>5.2900000000000004E-7</v>
      </c>
      <c r="D1072" s="9" t="s">
        <v>2093</v>
      </c>
      <c r="E1072" s="9" t="s">
        <v>6813</v>
      </c>
      <c r="F1072" s="9" t="s">
        <v>5856</v>
      </c>
      <c r="G1072" s="9" t="s">
        <v>6814</v>
      </c>
      <c r="H1072" s="9" t="s">
        <v>6294</v>
      </c>
      <c r="I1072" s="9" t="s">
        <v>6816</v>
      </c>
      <c r="J1072" s="9" t="s">
        <v>12100</v>
      </c>
      <c r="K1072" s="9" t="s">
        <v>6817</v>
      </c>
      <c r="L1072" s="9" t="s">
        <v>6818</v>
      </c>
      <c r="M1072" s="9" t="s">
        <v>11648</v>
      </c>
      <c r="N1072" s="4" t="s">
        <v>11382</v>
      </c>
    </row>
    <row r="1073" spans="1:14" ht="14.4">
      <c r="A1073" s="3" t="s">
        <v>4551</v>
      </c>
      <c r="B1073" s="9" t="s">
        <v>4551</v>
      </c>
      <c r="C1073" s="10">
        <v>5.3000000000000001E-7</v>
      </c>
      <c r="D1073" s="9" t="s">
        <v>2093</v>
      </c>
      <c r="E1073" s="9" t="s">
        <v>4552</v>
      </c>
      <c r="F1073" s="9" t="s">
        <v>4006</v>
      </c>
      <c r="G1073" s="9" t="s">
        <v>4553</v>
      </c>
      <c r="H1073" s="9" t="s">
        <v>3997</v>
      </c>
      <c r="I1073" s="9" t="s">
        <v>2845</v>
      </c>
      <c r="J1073" s="9" t="s">
        <v>4216</v>
      </c>
      <c r="K1073" s="9" t="s">
        <v>4186</v>
      </c>
      <c r="L1073" s="9" t="s">
        <v>11942</v>
      </c>
      <c r="M1073" s="9" t="s">
        <v>4010</v>
      </c>
      <c r="N1073" s="4" t="s">
        <v>12745</v>
      </c>
    </row>
    <row r="1074" spans="1:14" ht="14.4">
      <c r="A1074" s="3" t="s">
        <v>9777</v>
      </c>
      <c r="B1074" s="9" t="s">
        <v>9778</v>
      </c>
      <c r="C1074" s="10">
        <v>5.3300000000000002E-7</v>
      </c>
      <c r="D1074" s="9" t="s">
        <v>2093</v>
      </c>
      <c r="E1074" s="9" t="s">
        <v>4723</v>
      </c>
      <c r="F1074" s="9" t="s">
        <v>6092</v>
      </c>
      <c r="G1074" s="9" t="s">
        <v>2665</v>
      </c>
      <c r="H1074" s="9" t="s">
        <v>6858</v>
      </c>
      <c r="I1074" s="9" t="s">
        <v>11744</v>
      </c>
      <c r="J1074" s="9" t="s">
        <v>5885</v>
      </c>
      <c r="K1074" s="9" t="s">
        <v>3421</v>
      </c>
      <c r="L1074" s="9" t="s">
        <v>4186</v>
      </c>
      <c r="M1074" s="9" t="s">
        <v>10073</v>
      </c>
      <c r="N1074" s="4" t="s">
        <v>12462</v>
      </c>
    </row>
    <row r="1075" spans="1:14" ht="14.4">
      <c r="A1075" s="3" t="s">
        <v>5319</v>
      </c>
      <c r="B1075" s="9" t="s">
        <v>5320</v>
      </c>
      <c r="C1075" s="10">
        <v>5.6499999999999999E-7</v>
      </c>
      <c r="D1075" s="9" t="s">
        <v>2093</v>
      </c>
      <c r="E1075" s="9" t="s">
        <v>3110</v>
      </c>
      <c r="F1075" s="9" t="s">
        <v>2772</v>
      </c>
      <c r="G1075" s="9" t="s">
        <v>12945</v>
      </c>
      <c r="H1075" s="9" t="s">
        <v>5322</v>
      </c>
      <c r="I1075" s="9" t="s">
        <v>4073</v>
      </c>
      <c r="J1075" s="9" t="s">
        <v>12751</v>
      </c>
      <c r="K1075" s="9" t="s">
        <v>11808</v>
      </c>
      <c r="L1075" s="9" t="s">
        <v>5323</v>
      </c>
      <c r="M1075" s="9" t="s">
        <v>5324</v>
      </c>
      <c r="N1075" s="4" t="s">
        <v>12798</v>
      </c>
    </row>
    <row r="1076" spans="1:14" ht="14.4">
      <c r="A1076" s="3" t="s">
        <v>6369</v>
      </c>
      <c r="B1076" s="9" t="s">
        <v>6370</v>
      </c>
      <c r="C1076" s="10">
        <v>6.1200000000000003E-7</v>
      </c>
      <c r="D1076" s="9" t="s">
        <v>2093</v>
      </c>
      <c r="E1076" s="9" t="s">
        <v>12530</v>
      </c>
      <c r="F1076" s="9" t="s">
        <v>11669</v>
      </c>
      <c r="G1076" s="9" t="s">
        <v>11925</v>
      </c>
      <c r="H1076" s="9" t="s">
        <v>6371</v>
      </c>
      <c r="I1076" s="9" t="s">
        <v>11951</v>
      </c>
      <c r="J1076" s="9" t="s">
        <v>6372</v>
      </c>
      <c r="K1076" s="9" t="s">
        <v>3638</v>
      </c>
      <c r="L1076" s="9" t="s">
        <v>3489</v>
      </c>
      <c r="M1076" s="9" t="s">
        <v>6373</v>
      </c>
      <c r="N1076" s="4" t="s">
        <v>11920</v>
      </c>
    </row>
    <row r="1077" spans="1:14" ht="14.4">
      <c r="A1077" s="3" t="s">
        <v>10329</v>
      </c>
      <c r="B1077" s="9" t="s">
        <v>10330</v>
      </c>
      <c r="C1077" s="10">
        <v>6.2799999999999996E-7</v>
      </c>
      <c r="D1077" s="9" t="s">
        <v>2093</v>
      </c>
      <c r="E1077" s="9" t="s">
        <v>11981</v>
      </c>
      <c r="F1077" s="9" t="s">
        <v>6984</v>
      </c>
      <c r="G1077" s="9" t="s">
        <v>9350</v>
      </c>
      <c r="H1077" s="9" t="s">
        <v>10331</v>
      </c>
      <c r="I1077" s="9" t="s">
        <v>8950</v>
      </c>
      <c r="J1077" s="9" t="s">
        <v>3648</v>
      </c>
      <c r="K1077" s="9" t="s">
        <v>4960</v>
      </c>
      <c r="L1077" s="9" t="s">
        <v>11675</v>
      </c>
      <c r="M1077" s="9" t="s">
        <v>10332</v>
      </c>
      <c r="N1077" s="4" t="s">
        <v>11939</v>
      </c>
    </row>
    <row r="1078" spans="1:14" ht="14.4">
      <c r="A1078" s="3" t="s">
        <v>5003</v>
      </c>
      <c r="B1078" s="9" t="s">
        <v>5004</v>
      </c>
      <c r="C1078" s="10">
        <v>7.1299999999999999E-7</v>
      </c>
      <c r="D1078" s="9" t="s">
        <v>2093</v>
      </c>
      <c r="E1078" s="9" t="s">
        <v>12848</v>
      </c>
      <c r="F1078" s="9" t="s">
        <v>12136</v>
      </c>
      <c r="G1078" s="9" t="s">
        <v>2408</v>
      </c>
      <c r="H1078" s="9" t="s">
        <v>12816</v>
      </c>
      <c r="I1078" s="9" t="s">
        <v>11874</v>
      </c>
      <c r="J1078" s="9" t="s">
        <v>12186</v>
      </c>
      <c r="K1078" s="9" t="s">
        <v>5005</v>
      </c>
      <c r="L1078" s="9" t="s">
        <v>5006</v>
      </c>
      <c r="M1078" s="9" t="s">
        <v>3667</v>
      </c>
      <c r="N1078" s="4" t="s">
        <v>3058</v>
      </c>
    </row>
    <row r="1079" spans="1:14" ht="14.4">
      <c r="A1079" s="3" t="s">
        <v>5497</v>
      </c>
      <c r="B1079" s="9" t="s">
        <v>5498</v>
      </c>
      <c r="C1079" s="10">
        <v>7.2900000000000003E-7</v>
      </c>
      <c r="D1079" s="9" t="s">
        <v>2093</v>
      </c>
      <c r="E1079" s="9" t="s">
        <v>5500</v>
      </c>
      <c r="F1079" s="9" t="s">
        <v>2912</v>
      </c>
      <c r="G1079" s="9" t="s">
        <v>11989</v>
      </c>
      <c r="H1079" s="9" t="s">
        <v>5501</v>
      </c>
      <c r="I1079" s="9" t="s">
        <v>5502</v>
      </c>
      <c r="J1079" s="9" t="s">
        <v>5503</v>
      </c>
      <c r="K1079" s="9" t="s">
        <v>5504</v>
      </c>
      <c r="L1079" s="9" t="s">
        <v>11696</v>
      </c>
      <c r="M1079" s="9" t="s">
        <v>12028</v>
      </c>
      <c r="N1079" s="4" t="s">
        <v>10130</v>
      </c>
    </row>
    <row r="1080" spans="1:14" ht="14.4">
      <c r="A1080" s="3" t="s">
        <v>3442</v>
      </c>
      <c r="B1080" s="9" t="s">
        <v>3443</v>
      </c>
      <c r="C1080" s="10">
        <v>7.7899999999999997E-7</v>
      </c>
      <c r="D1080" s="9" t="s">
        <v>2093</v>
      </c>
      <c r="E1080" s="9" t="s">
        <v>3444</v>
      </c>
      <c r="F1080" s="9" t="s">
        <v>3445</v>
      </c>
      <c r="G1080" s="9" t="s">
        <v>3446</v>
      </c>
      <c r="H1080" s="9" t="s">
        <v>3447</v>
      </c>
      <c r="I1080" s="9" t="s">
        <v>2959</v>
      </c>
      <c r="J1080" s="9" t="s">
        <v>3448</v>
      </c>
      <c r="K1080" s="9" t="s">
        <v>3449</v>
      </c>
      <c r="L1080" s="9" t="s">
        <v>11998</v>
      </c>
      <c r="M1080" s="9" t="s">
        <v>3450</v>
      </c>
      <c r="N1080" s="4" t="s">
        <v>3452</v>
      </c>
    </row>
    <row r="1081" spans="1:14" ht="14.4">
      <c r="A1081" s="3" t="s">
        <v>4239</v>
      </c>
      <c r="B1081" s="9" t="s">
        <v>4240</v>
      </c>
      <c r="C1081" s="10">
        <v>7.8199999999999999E-7</v>
      </c>
      <c r="D1081" s="9" t="s">
        <v>2093</v>
      </c>
      <c r="E1081" s="9" t="s">
        <v>3275</v>
      </c>
      <c r="F1081" s="9" t="s">
        <v>2265</v>
      </c>
      <c r="G1081" s="9" t="s">
        <v>12578</v>
      </c>
      <c r="H1081" s="9" t="s">
        <v>12153</v>
      </c>
      <c r="I1081" s="9" t="s">
        <v>4242</v>
      </c>
      <c r="J1081" s="9" t="s">
        <v>4243</v>
      </c>
      <c r="K1081" s="9" t="s">
        <v>2668</v>
      </c>
      <c r="L1081" s="9" t="s">
        <v>4244</v>
      </c>
      <c r="M1081" s="9" t="s">
        <v>2353</v>
      </c>
      <c r="N1081" s="4" t="s">
        <v>12027</v>
      </c>
    </row>
    <row r="1082" spans="1:14" ht="14.4">
      <c r="A1082" s="3" t="s">
        <v>5869</v>
      </c>
      <c r="B1082" s="9" t="s">
        <v>5870</v>
      </c>
      <c r="C1082" s="10">
        <v>8.2600000000000001E-7</v>
      </c>
      <c r="D1082" s="9" t="s">
        <v>2093</v>
      </c>
      <c r="E1082" s="9" t="s">
        <v>4014</v>
      </c>
      <c r="F1082" s="9" t="s">
        <v>4309</v>
      </c>
      <c r="G1082" s="9" t="s">
        <v>5871</v>
      </c>
      <c r="H1082" s="9" t="s">
        <v>11726</v>
      </c>
      <c r="I1082" s="9" t="s">
        <v>5873</v>
      </c>
      <c r="J1082" s="9" t="s">
        <v>3139</v>
      </c>
      <c r="K1082" s="9" t="s">
        <v>2441</v>
      </c>
      <c r="L1082" s="9" t="s">
        <v>5874</v>
      </c>
      <c r="M1082" s="9" t="s">
        <v>5875</v>
      </c>
      <c r="N1082" s="4" t="s">
        <v>5876</v>
      </c>
    </row>
    <row r="1083" spans="1:14" ht="14.4">
      <c r="A1083" s="3" t="s">
        <v>6695</v>
      </c>
      <c r="B1083" s="9" t="s">
        <v>6696</v>
      </c>
      <c r="C1083" s="10">
        <v>9.4099999999999997E-7</v>
      </c>
      <c r="D1083" s="9" t="s">
        <v>2093</v>
      </c>
      <c r="E1083" s="9" t="s">
        <v>6697</v>
      </c>
      <c r="F1083" s="9" t="s">
        <v>5966</v>
      </c>
      <c r="G1083" s="9" t="s">
        <v>11901</v>
      </c>
      <c r="H1083" s="9" t="s">
        <v>3006</v>
      </c>
      <c r="I1083" s="9" t="s">
        <v>6698</v>
      </c>
      <c r="J1083" s="9" t="s">
        <v>6699</v>
      </c>
      <c r="K1083" s="9" t="s">
        <v>12787</v>
      </c>
      <c r="L1083" s="9" t="s">
        <v>6701</v>
      </c>
      <c r="M1083" s="9" t="s">
        <v>6702</v>
      </c>
      <c r="N1083" s="4" t="s">
        <v>4794</v>
      </c>
    </row>
    <row r="1084" spans="1:14" ht="14.4">
      <c r="A1084" s="3" t="s">
        <v>8814</v>
      </c>
      <c r="B1084" s="9" t="s">
        <v>8815</v>
      </c>
      <c r="C1084" s="10">
        <v>9.4399999999999998E-7</v>
      </c>
      <c r="D1084" s="9" t="s">
        <v>2093</v>
      </c>
      <c r="E1084" s="9" t="s">
        <v>7898</v>
      </c>
      <c r="F1084" s="9" t="s">
        <v>8116</v>
      </c>
      <c r="G1084" s="9" t="s">
        <v>8816</v>
      </c>
      <c r="H1084" s="9" t="s">
        <v>8817</v>
      </c>
      <c r="I1084" s="9" t="s">
        <v>11992</v>
      </c>
      <c r="J1084" s="9" t="s">
        <v>2606</v>
      </c>
      <c r="K1084" s="9" t="s">
        <v>3008</v>
      </c>
      <c r="L1084" s="9" t="s">
        <v>11756</v>
      </c>
      <c r="M1084" s="9" t="s">
        <v>8818</v>
      </c>
      <c r="N1084" s="4" t="s">
        <v>8819</v>
      </c>
    </row>
    <row r="1085" spans="1:14" ht="14.4">
      <c r="A1085" s="3" t="s">
        <v>4572</v>
      </c>
      <c r="B1085" s="9" t="s">
        <v>4573</v>
      </c>
      <c r="C1085" s="10">
        <v>9.6200000000000006E-7</v>
      </c>
      <c r="D1085" s="9" t="s">
        <v>2093</v>
      </c>
      <c r="E1085" s="9" t="s">
        <v>4575</v>
      </c>
      <c r="F1085" s="9" t="s">
        <v>3786</v>
      </c>
      <c r="G1085" s="9" t="s">
        <v>4576</v>
      </c>
      <c r="H1085" s="9" t="s">
        <v>4577</v>
      </c>
      <c r="I1085" s="9" t="s">
        <v>2549</v>
      </c>
      <c r="J1085" s="9" t="s">
        <v>3477</v>
      </c>
      <c r="K1085" s="9" t="s">
        <v>2408</v>
      </c>
      <c r="L1085" s="9" t="s">
        <v>4482</v>
      </c>
      <c r="M1085" s="9" t="s">
        <v>9008</v>
      </c>
      <c r="N1085" s="4" t="s">
        <v>12118</v>
      </c>
    </row>
    <row r="1086" spans="1:14" ht="14.4">
      <c r="A1086" s="3" t="s">
        <v>6362</v>
      </c>
      <c r="B1086" s="9" t="s">
        <v>6363</v>
      </c>
      <c r="C1086" s="10">
        <v>9.7000000000000003E-7</v>
      </c>
      <c r="D1086" s="9" t="s">
        <v>2093</v>
      </c>
      <c r="E1086" s="9" t="s">
        <v>6365</v>
      </c>
      <c r="F1086" s="9" t="s">
        <v>3714</v>
      </c>
      <c r="G1086" s="9" t="s">
        <v>12154</v>
      </c>
      <c r="H1086" s="9" t="s">
        <v>6366</v>
      </c>
      <c r="I1086" s="9" t="s">
        <v>2322</v>
      </c>
      <c r="J1086" s="9" t="s">
        <v>5031</v>
      </c>
      <c r="K1086" s="9" t="s">
        <v>6367</v>
      </c>
      <c r="L1086" s="9" t="s">
        <v>12337</v>
      </c>
      <c r="M1086" s="9" t="s">
        <v>6368</v>
      </c>
      <c r="N1086" s="4" t="s">
        <v>3761</v>
      </c>
    </row>
    <row r="1087" spans="1:14" ht="14.4">
      <c r="A1087" s="3" t="s">
        <v>3591</v>
      </c>
      <c r="B1087" s="9" t="s">
        <v>3592</v>
      </c>
      <c r="C1087" s="10">
        <v>9.7199999999999997E-7</v>
      </c>
      <c r="D1087" s="9" t="s">
        <v>2093</v>
      </c>
      <c r="E1087" s="9" t="s">
        <v>3594</v>
      </c>
      <c r="F1087" s="9" t="s">
        <v>3595</v>
      </c>
      <c r="G1087" s="9" t="s">
        <v>11670</v>
      </c>
      <c r="H1087" s="9" t="s">
        <v>3596</v>
      </c>
      <c r="I1087" s="9" t="s">
        <v>3597</v>
      </c>
      <c r="J1087" s="9" t="s">
        <v>2616</v>
      </c>
      <c r="K1087" s="9" t="s">
        <v>3598</v>
      </c>
      <c r="L1087" s="9" t="s">
        <v>3599</v>
      </c>
      <c r="M1087" s="9" t="s">
        <v>11788</v>
      </c>
      <c r="N1087" s="4" t="s">
        <v>3600</v>
      </c>
    </row>
    <row r="1088" spans="1:14" ht="14.4">
      <c r="A1088" s="3" t="s">
        <v>5418</v>
      </c>
      <c r="B1088" s="9" t="s">
        <v>5419</v>
      </c>
      <c r="C1088" s="10">
        <v>9.7900000000000007E-7</v>
      </c>
      <c r="D1088" s="9" t="s">
        <v>2093</v>
      </c>
      <c r="E1088" s="9" t="s">
        <v>3100</v>
      </c>
      <c r="F1088" s="9" t="s">
        <v>2802</v>
      </c>
      <c r="G1088" s="9" t="s">
        <v>12403</v>
      </c>
      <c r="H1088" s="9" t="s">
        <v>12404</v>
      </c>
      <c r="I1088" s="9" t="s">
        <v>2340</v>
      </c>
      <c r="J1088" s="9" t="s">
        <v>5422</v>
      </c>
      <c r="K1088" s="9" t="s">
        <v>5424</v>
      </c>
      <c r="L1088" s="9" t="s">
        <v>12405</v>
      </c>
      <c r="M1088" s="9" t="s">
        <v>9807</v>
      </c>
      <c r="N1088" s="4" t="s">
        <v>11451</v>
      </c>
    </row>
    <row r="1089" spans="1:14" ht="14.4">
      <c r="A1089" s="3" t="s">
        <v>4198</v>
      </c>
      <c r="B1089" s="9" t="s">
        <v>4199</v>
      </c>
      <c r="C1089" s="10">
        <v>9.9999999999999995E-7</v>
      </c>
      <c r="D1089" s="9" t="s">
        <v>2093</v>
      </c>
      <c r="E1089" s="9" t="s">
        <v>4200</v>
      </c>
      <c r="F1089" s="9" t="s">
        <v>4201</v>
      </c>
      <c r="G1089" s="9" t="s">
        <v>12014</v>
      </c>
      <c r="H1089" s="9" t="s">
        <v>12705</v>
      </c>
      <c r="I1089" s="9" t="s">
        <v>4203</v>
      </c>
      <c r="J1089" s="9" t="s">
        <v>4204</v>
      </c>
      <c r="K1089" s="9" t="s">
        <v>12359</v>
      </c>
      <c r="L1089" s="9" t="s">
        <v>4206</v>
      </c>
      <c r="M1089" s="9" t="s">
        <v>4207</v>
      </c>
      <c r="N1089" s="4" t="s">
        <v>4208</v>
      </c>
    </row>
    <row r="1090" spans="1:14" ht="14.4">
      <c r="A1090" s="3" t="s">
        <v>3460</v>
      </c>
      <c r="B1090" s="9" t="s">
        <v>3461</v>
      </c>
      <c r="C1090" s="10">
        <v>1.02E-6</v>
      </c>
      <c r="D1090" s="9" t="s">
        <v>2093</v>
      </c>
      <c r="E1090" s="9" t="s">
        <v>3241</v>
      </c>
      <c r="F1090" s="9" t="s">
        <v>3462</v>
      </c>
      <c r="G1090" s="9" t="s">
        <v>3463</v>
      </c>
      <c r="H1090" s="9" t="s">
        <v>3464</v>
      </c>
      <c r="I1090" s="9" t="s">
        <v>3466</v>
      </c>
      <c r="J1090" s="9" t="s">
        <v>3467</v>
      </c>
      <c r="K1090" s="9" t="s">
        <v>3468</v>
      </c>
      <c r="L1090" s="9" t="s">
        <v>2980</v>
      </c>
      <c r="M1090" s="9" t="s">
        <v>13025</v>
      </c>
      <c r="N1090" s="4" t="s">
        <v>3983</v>
      </c>
    </row>
    <row r="1091" spans="1:14" ht="14.4">
      <c r="A1091" s="3" t="s">
        <v>5357</v>
      </c>
      <c r="B1091" s="9" t="s">
        <v>5358</v>
      </c>
      <c r="C1091" s="10">
        <v>1.04E-6</v>
      </c>
      <c r="D1091" s="9" t="s">
        <v>2093</v>
      </c>
      <c r="E1091" s="9" t="s">
        <v>2891</v>
      </c>
      <c r="F1091" s="9" t="s">
        <v>5360</v>
      </c>
      <c r="G1091" s="9" t="s">
        <v>5362</v>
      </c>
      <c r="H1091" s="9" t="s">
        <v>3526</v>
      </c>
      <c r="I1091" s="9" t="s">
        <v>5363</v>
      </c>
      <c r="J1091" s="9" t="s">
        <v>12988</v>
      </c>
      <c r="K1091" s="9" t="s">
        <v>2513</v>
      </c>
      <c r="L1091" s="9" t="s">
        <v>11755</v>
      </c>
      <c r="M1091" s="9" t="s">
        <v>2673</v>
      </c>
      <c r="N1091" s="4" t="s">
        <v>12434</v>
      </c>
    </row>
    <row r="1092" spans="1:14" ht="14.4">
      <c r="A1092" s="3" t="s">
        <v>6304</v>
      </c>
      <c r="B1092" s="9" t="s">
        <v>6305</v>
      </c>
      <c r="C1092" s="10">
        <v>1.04E-6</v>
      </c>
      <c r="D1092" s="9" t="s">
        <v>2093</v>
      </c>
      <c r="E1092" s="9" t="s">
        <v>3538</v>
      </c>
      <c r="F1092" s="9" t="s">
        <v>11719</v>
      </c>
      <c r="G1092" s="9" t="s">
        <v>2714</v>
      </c>
      <c r="H1092" s="9" t="s">
        <v>11720</v>
      </c>
      <c r="I1092" s="9" t="s">
        <v>6306</v>
      </c>
      <c r="J1092" s="9" t="s">
        <v>6307</v>
      </c>
      <c r="K1092" s="9" t="s">
        <v>6059</v>
      </c>
      <c r="L1092" s="9" t="s">
        <v>11721</v>
      </c>
      <c r="M1092" s="9" t="s">
        <v>4950</v>
      </c>
      <c r="N1092" s="4" t="s">
        <v>11722</v>
      </c>
    </row>
    <row r="1093" spans="1:14" ht="14.4">
      <c r="A1093" s="3" t="s">
        <v>4076</v>
      </c>
      <c r="B1093" s="9" t="s">
        <v>4077</v>
      </c>
      <c r="C1093" s="10">
        <v>1.06E-6</v>
      </c>
      <c r="D1093" s="9" t="s">
        <v>2093</v>
      </c>
      <c r="E1093" s="9" t="s">
        <v>2739</v>
      </c>
      <c r="F1093" s="9" t="s">
        <v>4078</v>
      </c>
      <c r="G1093" s="9" t="s">
        <v>4079</v>
      </c>
      <c r="H1093" s="9" t="s">
        <v>12257</v>
      </c>
      <c r="I1093" s="9" t="s">
        <v>13006</v>
      </c>
      <c r="J1093" s="9" t="s">
        <v>2690</v>
      </c>
      <c r="K1093" s="9" t="s">
        <v>2853</v>
      </c>
      <c r="L1093" s="9" t="s">
        <v>12176</v>
      </c>
      <c r="M1093" s="9" t="s">
        <v>4080</v>
      </c>
      <c r="N1093" s="4" t="s">
        <v>2267</v>
      </c>
    </row>
    <row r="1094" spans="1:14" ht="14.4">
      <c r="A1094" s="3" t="s">
        <v>4537</v>
      </c>
      <c r="B1094" s="9" t="s">
        <v>4538</v>
      </c>
      <c r="C1094" s="10">
        <v>1.06E-6</v>
      </c>
      <c r="D1094" s="9" t="s">
        <v>2093</v>
      </c>
      <c r="E1094" s="9" t="s">
        <v>4539</v>
      </c>
      <c r="F1094" s="9" t="s">
        <v>4541</v>
      </c>
      <c r="G1094" s="9" t="s">
        <v>12240</v>
      </c>
      <c r="H1094" s="9" t="s">
        <v>4542</v>
      </c>
      <c r="I1094" s="9" t="s">
        <v>4543</v>
      </c>
      <c r="J1094" s="9" t="s">
        <v>4544</v>
      </c>
      <c r="K1094" s="9" t="s">
        <v>4545</v>
      </c>
      <c r="L1094" s="9" t="s">
        <v>4546</v>
      </c>
      <c r="M1094" s="9" t="s">
        <v>4547</v>
      </c>
      <c r="N1094" s="4" t="s">
        <v>11542</v>
      </c>
    </row>
    <row r="1095" spans="1:14" ht="14.4">
      <c r="A1095" s="3" t="s">
        <v>5086</v>
      </c>
      <c r="B1095" s="9" t="s">
        <v>5087</v>
      </c>
      <c r="C1095" s="10">
        <v>1.0699999999999999E-6</v>
      </c>
      <c r="D1095" s="9" t="s">
        <v>2093</v>
      </c>
      <c r="E1095" s="9" t="s">
        <v>5088</v>
      </c>
      <c r="F1095" s="9" t="s">
        <v>5089</v>
      </c>
      <c r="G1095" s="9" t="s">
        <v>12490</v>
      </c>
      <c r="H1095" s="9" t="s">
        <v>5090</v>
      </c>
      <c r="I1095" s="9" t="s">
        <v>5091</v>
      </c>
      <c r="J1095" s="9" t="s">
        <v>5092</v>
      </c>
      <c r="K1095" s="9" t="s">
        <v>11978</v>
      </c>
      <c r="L1095" s="9" t="s">
        <v>5093</v>
      </c>
      <c r="M1095" s="9" t="s">
        <v>5094</v>
      </c>
      <c r="N1095" s="4" t="s">
        <v>5095</v>
      </c>
    </row>
    <row r="1096" spans="1:14" ht="14.4">
      <c r="A1096" s="3" t="s">
        <v>7121</v>
      </c>
      <c r="B1096" s="9" t="s">
        <v>7122</v>
      </c>
      <c r="C1096" s="10">
        <v>1.08E-6</v>
      </c>
      <c r="D1096" s="9" t="s">
        <v>2093</v>
      </c>
      <c r="E1096" s="9" t="s">
        <v>12487</v>
      </c>
      <c r="F1096" s="9" t="s">
        <v>7123</v>
      </c>
      <c r="G1096" s="9" t="s">
        <v>12062</v>
      </c>
      <c r="H1096" s="9" t="s">
        <v>11806</v>
      </c>
      <c r="I1096" s="9" t="s">
        <v>12067</v>
      </c>
      <c r="J1096" s="9" t="s">
        <v>11998</v>
      </c>
      <c r="K1096" s="9" t="s">
        <v>12765</v>
      </c>
      <c r="L1096" s="9" t="s">
        <v>2329</v>
      </c>
      <c r="M1096" s="9" t="s">
        <v>7124</v>
      </c>
      <c r="N1096" s="4" t="s">
        <v>7125</v>
      </c>
    </row>
    <row r="1097" spans="1:14" ht="14.4">
      <c r="A1097" s="3" t="s">
        <v>5667</v>
      </c>
      <c r="B1097" s="9" t="s">
        <v>5668</v>
      </c>
      <c r="C1097" s="10">
        <v>1.11E-6</v>
      </c>
      <c r="D1097" s="9" t="s">
        <v>2093</v>
      </c>
      <c r="E1097" s="9" t="s">
        <v>5669</v>
      </c>
      <c r="F1097" s="9" t="s">
        <v>5670</v>
      </c>
      <c r="G1097" s="9" t="s">
        <v>2397</v>
      </c>
      <c r="H1097" s="9" t="s">
        <v>5671</v>
      </c>
      <c r="I1097" s="9" t="s">
        <v>5672</v>
      </c>
      <c r="J1097" s="9" t="s">
        <v>5673</v>
      </c>
      <c r="K1097" s="9" t="s">
        <v>5675</v>
      </c>
      <c r="L1097" s="9" t="s">
        <v>5676</v>
      </c>
      <c r="M1097" s="9" t="s">
        <v>12232</v>
      </c>
      <c r="N1097" s="4" t="s">
        <v>5677</v>
      </c>
    </row>
    <row r="1098" spans="1:14" ht="14.4">
      <c r="A1098" s="3" t="s">
        <v>5924</v>
      </c>
      <c r="B1098" s="9" t="s">
        <v>5925</v>
      </c>
      <c r="C1098" s="10">
        <v>1.1200000000000001E-6</v>
      </c>
      <c r="D1098" s="9" t="s">
        <v>2093</v>
      </c>
      <c r="E1098" s="9" t="s">
        <v>3846</v>
      </c>
      <c r="F1098" s="9" t="s">
        <v>5929</v>
      </c>
      <c r="G1098" s="9" t="s">
        <v>3044</v>
      </c>
      <c r="H1098" s="9" t="s">
        <v>5930</v>
      </c>
      <c r="I1098" s="9" t="s">
        <v>5932</v>
      </c>
      <c r="J1098" s="9" t="s">
        <v>12872</v>
      </c>
      <c r="K1098" s="9" t="s">
        <v>12226</v>
      </c>
      <c r="L1098" s="9" t="s">
        <v>5933</v>
      </c>
      <c r="M1098" s="9" t="s">
        <v>12944</v>
      </c>
      <c r="N1098" s="4" t="s">
        <v>4354</v>
      </c>
    </row>
    <row r="1099" spans="1:14" ht="14.4">
      <c r="A1099" s="3" t="s">
        <v>5365</v>
      </c>
      <c r="B1099" s="9" t="s">
        <v>5366</v>
      </c>
      <c r="C1099" s="10">
        <v>1.1200000000000001E-6</v>
      </c>
      <c r="D1099" s="9" t="s">
        <v>2093</v>
      </c>
      <c r="E1099" s="9" t="s">
        <v>12428</v>
      </c>
      <c r="F1099" s="9" t="s">
        <v>3275</v>
      </c>
      <c r="G1099" s="9" t="s">
        <v>5369</v>
      </c>
      <c r="H1099" s="9" t="s">
        <v>2302</v>
      </c>
      <c r="I1099" s="9" t="s">
        <v>5370</v>
      </c>
      <c r="J1099" s="9" t="s">
        <v>5371</v>
      </c>
      <c r="K1099" s="9" t="s">
        <v>3925</v>
      </c>
      <c r="L1099" s="9" t="s">
        <v>3019</v>
      </c>
      <c r="M1099" s="9" t="s">
        <v>5372</v>
      </c>
      <c r="N1099" s="4" t="s">
        <v>4245</v>
      </c>
    </row>
    <row r="1100" spans="1:14" ht="14.4">
      <c r="A1100" s="3" t="s">
        <v>5379</v>
      </c>
      <c r="B1100" s="9" t="s">
        <v>5380</v>
      </c>
      <c r="C1100" s="10">
        <v>1.13E-6</v>
      </c>
      <c r="D1100" s="9" t="s">
        <v>2093</v>
      </c>
      <c r="E1100" s="9" t="s">
        <v>5381</v>
      </c>
      <c r="F1100" s="9" t="s">
        <v>2967</v>
      </c>
      <c r="G1100" s="9" t="s">
        <v>2302</v>
      </c>
      <c r="H1100" s="9" t="s">
        <v>3725</v>
      </c>
      <c r="I1100" s="9" t="s">
        <v>3698</v>
      </c>
      <c r="J1100" s="9" t="s">
        <v>5383</v>
      </c>
      <c r="K1100" s="9" t="s">
        <v>12529</v>
      </c>
      <c r="L1100" s="9" t="s">
        <v>12334</v>
      </c>
      <c r="M1100" s="9" t="s">
        <v>5385</v>
      </c>
      <c r="N1100" s="4" t="s">
        <v>12398</v>
      </c>
    </row>
    <row r="1101" spans="1:14" ht="14.4">
      <c r="A1101" s="3" t="s">
        <v>5893</v>
      </c>
      <c r="B1101" s="9" t="s">
        <v>5894</v>
      </c>
      <c r="C1101" s="10">
        <v>1.1799999999999999E-6</v>
      </c>
      <c r="D1101" s="9" t="s">
        <v>2093</v>
      </c>
      <c r="E1101" s="9" t="s">
        <v>5895</v>
      </c>
      <c r="F1101" s="9" t="s">
        <v>2912</v>
      </c>
      <c r="G1101" s="9" t="s">
        <v>11938</v>
      </c>
      <c r="H1101" s="9" t="s">
        <v>5897</v>
      </c>
      <c r="I1101" s="9" t="s">
        <v>3257</v>
      </c>
      <c r="J1101" s="9" t="s">
        <v>5503</v>
      </c>
      <c r="K1101" s="9" t="s">
        <v>11696</v>
      </c>
      <c r="L1101" s="9" t="s">
        <v>12028</v>
      </c>
      <c r="M1101" s="9" t="s">
        <v>10086</v>
      </c>
      <c r="N1101" s="4" t="s">
        <v>12770</v>
      </c>
    </row>
    <row r="1102" spans="1:14" ht="14.4">
      <c r="A1102" s="3" t="s">
        <v>6298</v>
      </c>
      <c r="B1102" s="9" t="s">
        <v>6299</v>
      </c>
      <c r="C1102" s="10">
        <v>1.1999999999999999E-6</v>
      </c>
      <c r="D1102" s="9" t="s">
        <v>2093</v>
      </c>
      <c r="E1102" s="9" t="s">
        <v>6300</v>
      </c>
      <c r="F1102" s="9" t="s">
        <v>4073</v>
      </c>
      <c r="G1102" s="9" t="s">
        <v>5551</v>
      </c>
      <c r="H1102" s="9" t="s">
        <v>2280</v>
      </c>
      <c r="I1102" s="9" t="s">
        <v>6301</v>
      </c>
      <c r="J1102" s="9" t="s">
        <v>12287</v>
      </c>
      <c r="K1102" s="9" t="s">
        <v>12191</v>
      </c>
      <c r="L1102" s="9" t="s">
        <v>2930</v>
      </c>
      <c r="M1102" s="9" t="s">
        <v>6303</v>
      </c>
      <c r="N1102" s="4" t="s">
        <v>10872</v>
      </c>
    </row>
    <row r="1103" spans="1:14" ht="14.4">
      <c r="A1103" s="3" t="s">
        <v>5208</v>
      </c>
      <c r="B1103" s="9" t="s">
        <v>5209</v>
      </c>
      <c r="C1103" s="10">
        <v>1.2300000000000001E-6</v>
      </c>
      <c r="D1103" s="9" t="s">
        <v>2093</v>
      </c>
      <c r="E1103" s="9" t="s">
        <v>12540</v>
      </c>
      <c r="F1103" s="9" t="s">
        <v>5211</v>
      </c>
      <c r="G1103" s="9" t="s">
        <v>11755</v>
      </c>
      <c r="H1103" s="9" t="s">
        <v>11957</v>
      </c>
      <c r="I1103" s="9" t="s">
        <v>5214</v>
      </c>
      <c r="J1103" s="9" t="s">
        <v>5215</v>
      </c>
      <c r="K1103" s="9" t="s">
        <v>12269</v>
      </c>
      <c r="L1103" s="9" t="s">
        <v>5217</v>
      </c>
      <c r="M1103" s="9" t="s">
        <v>11841</v>
      </c>
      <c r="N1103" s="4" t="s">
        <v>12078</v>
      </c>
    </row>
    <row r="1104" spans="1:14" ht="14.4">
      <c r="A1104" s="3" t="s">
        <v>4399</v>
      </c>
      <c r="B1104" s="9" t="s">
        <v>4400</v>
      </c>
      <c r="C1104" s="10">
        <v>1.28E-6</v>
      </c>
      <c r="D1104" s="9" t="s">
        <v>2093</v>
      </c>
      <c r="E1104" s="9" t="s">
        <v>3791</v>
      </c>
      <c r="F1104" s="9" t="s">
        <v>11889</v>
      </c>
      <c r="G1104" s="9" t="s">
        <v>11769</v>
      </c>
      <c r="H1104" s="9" t="s">
        <v>12560</v>
      </c>
      <c r="I1104" s="9" t="s">
        <v>2267</v>
      </c>
      <c r="J1104" s="9" t="s">
        <v>12682</v>
      </c>
      <c r="K1104" s="9" t="s">
        <v>12101</v>
      </c>
      <c r="L1104" s="9" t="s">
        <v>4401</v>
      </c>
      <c r="M1104" s="9" t="s">
        <v>2608</v>
      </c>
      <c r="N1104" s="4" t="s">
        <v>4403</v>
      </c>
    </row>
    <row r="1105" spans="1:14" ht="14.4">
      <c r="A1105" s="3" t="s">
        <v>6986</v>
      </c>
      <c r="B1105" s="9" t="s">
        <v>6987</v>
      </c>
      <c r="C1105" s="10">
        <v>1.3E-6</v>
      </c>
      <c r="D1105" s="9" t="s">
        <v>2093</v>
      </c>
      <c r="E1105" s="9" t="s">
        <v>6988</v>
      </c>
      <c r="F1105" s="9" t="s">
        <v>3118</v>
      </c>
      <c r="G1105" s="9" t="s">
        <v>3054</v>
      </c>
      <c r="H1105" s="9" t="s">
        <v>6990</v>
      </c>
      <c r="I1105" s="9" t="s">
        <v>5494</v>
      </c>
      <c r="J1105" s="9" t="s">
        <v>6991</v>
      </c>
      <c r="K1105" s="9" t="s">
        <v>12391</v>
      </c>
      <c r="L1105" s="9" t="s">
        <v>11252</v>
      </c>
      <c r="M1105" s="9" t="s">
        <v>9497</v>
      </c>
      <c r="N1105" s="4" t="s">
        <v>10965</v>
      </c>
    </row>
    <row r="1106" spans="1:14" ht="14.4">
      <c r="A1106" s="3" t="s">
        <v>6377</v>
      </c>
      <c r="B1106" s="9" t="s">
        <v>6378</v>
      </c>
      <c r="C1106" s="10">
        <v>1.31E-6</v>
      </c>
      <c r="D1106" s="9" t="s">
        <v>2093</v>
      </c>
      <c r="E1106" s="9" t="s">
        <v>4941</v>
      </c>
      <c r="F1106" s="9" t="s">
        <v>5986</v>
      </c>
      <c r="G1106" s="9" t="s">
        <v>6379</v>
      </c>
      <c r="H1106" s="9" t="s">
        <v>4626</v>
      </c>
      <c r="I1106" s="9" t="s">
        <v>6380</v>
      </c>
      <c r="J1106" s="9" t="s">
        <v>6381</v>
      </c>
      <c r="K1106" s="9" t="s">
        <v>2946</v>
      </c>
      <c r="L1106" s="9" t="s">
        <v>6367</v>
      </c>
      <c r="M1106" s="9" t="s">
        <v>7892</v>
      </c>
      <c r="N1106" s="4" t="s">
        <v>10917</v>
      </c>
    </row>
    <row r="1107" spans="1:14" ht="14.4">
      <c r="A1107" s="3" t="s">
        <v>3279</v>
      </c>
      <c r="B1107" s="9" t="s">
        <v>3280</v>
      </c>
      <c r="C1107" s="10">
        <v>1.3200000000000001E-6</v>
      </c>
      <c r="D1107" s="9" t="s">
        <v>2093</v>
      </c>
      <c r="E1107" s="9" t="s">
        <v>12917</v>
      </c>
      <c r="F1107" s="9" t="s">
        <v>3281</v>
      </c>
      <c r="G1107" s="9" t="s">
        <v>3282</v>
      </c>
      <c r="H1107" s="9" t="s">
        <v>3283</v>
      </c>
      <c r="I1107" s="9" t="s">
        <v>3284</v>
      </c>
      <c r="J1107" s="9" t="s">
        <v>12412</v>
      </c>
      <c r="K1107" s="9" t="s">
        <v>3285</v>
      </c>
      <c r="L1107" s="9" t="s">
        <v>12447</v>
      </c>
      <c r="M1107" s="9" t="s">
        <v>3286</v>
      </c>
      <c r="N1107" s="4" t="s">
        <v>11949</v>
      </c>
    </row>
    <row r="1108" spans="1:14" ht="14.4">
      <c r="A1108" s="3" t="s">
        <v>3453</v>
      </c>
      <c r="B1108" s="9" t="s">
        <v>3454</v>
      </c>
      <c r="C1108" s="10">
        <v>1.3200000000000001E-6</v>
      </c>
      <c r="D1108" s="9" t="s">
        <v>2093</v>
      </c>
      <c r="E1108" s="9" t="s">
        <v>3456</v>
      </c>
      <c r="F1108" s="9" t="s">
        <v>3457</v>
      </c>
      <c r="G1108" s="9" t="s">
        <v>12708</v>
      </c>
      <c r="H1108" s="9" t="s">
        <v>2301</v>
      </c>
      <c r="I1108" s="9" t="s">
        <v>2857</v>
      </c>
      <c r="J1108" s="9" t="s">
        <v>2673</v>
      </c>
      <c r="K1108" s="9" t="s">
        <v>3155</v>
      </c>
      <c r="L1108" s="9" t="s">
        <v>2316</v>
      </c>
      <c r="M1108" s="9" t="s">
        <v>3139</v>
      </c>
      <c r="N1108" s="4" t="s">
        <v>6294</v>
      </c>
    </row>
    <row r="1109" spans="1:14" ht="14.4">
      <c r="A1109" s="3" t="s">
        <v>3393</v>
      </c>
      <c r="B1109" s="9" t="s">
        <v>3394</v>
      </c>
      <c r="C1109" s="10">
        <v>1.3400000000000001E-6</v>
      </c>
      <c r="D1109" s="9" t="s">
        <v>2093</v>
      </c>
      <c r="E1109" s="9" t="s">
        <v>12920</v>
      </c>
      <c r="F1109" s="9" t="s">
        <v>3395</v>
      </c>
      <c r="G1109" s="9" t="s">
        <v>3396</v>
      </c>
      <c r="H1109" s="9" t="s">
        <v>2101</v>
      </c>
      <c r="I1109" s="9" t="s">
        <v>3398</v>
      </c>
      <c r="J1109" s="9" t="s">
        <v>3399</v>
      </c>
      <c r="K1109" s="9" t="s">
        <v>2143</v>
      </c>
      <c r="L1109" s="9" t="s">
        <v>3031</v>
      </c>
      <c r="M1109" s="9" t="s">
        <v>3401</v>
      </c>
      <c r="N1109" s="4" t="s">
        <v>12921</v>
      </c>
    </row>
    <row r="1110" spans="1:14" ht="14.4">
      <c r="A1110" s="3" t="s">
        <v>8511</v>
      </c>
      <c r="B1110" s="9" t="s">
        <v>8512</v>
      </c>
      <c r="C1110" s="10">
        <v>1.3999999999999999E-6</v>
      </c>
      <c r="D1110" s="9" t="s">
        <v>2093</v>
      </c>
      <c r="E1110" s="9" t="s">
        <v>4426</v>
      </c>
      <c r="F1110" s="9" t="s">
        <v>6943</v>
      </c>
      <c r="G1110" s="9" t="s">
        <v>12503</v>
      </c>
      <c r="H1110" s="9" t="s">
        <v>2882</v>
      </c>
      <c r="I1110" s="9" t="s">
        <v>11755</v>
      </c>
      <c r="J1110" s="9" t="s">
        <v>3008</v>
      </c>
      <c r="K1110" s="9" t="s">
        <v>3322</v>
      </c>
      <c r="L1110" s="9" t="s">
        <v>3914</v>
      </c>
      <c r="M1110" s="9" t="s">
        <v>2315</v>
      </c>
      <c r="N1110" s="4" t="s">
        <v>12142</v>
      </c>
    </row>
    <row r="1111" spans="1:14" ht="14.4">
      <c r="A1111" s="3" t="s">
        <v>6198</v>
      </c>
      <c r="B1111" s="9" t="s">
        <v>6199</v>
      </c>
      <c r="C1111" s="10">
        <v>1.42E-6</v>
      </c>
      <c r="D1111" s="9" t="s">
        <v>2093</v>
      </c>
      <c r="E1111" s="9" t="s">
        <v>4888</v>
      </c>
      <c r="F1111" s="9" t="s">
        <v>6201</v>
      </c>
      <c r="G1111" s="9" t="s">
        <v>6202</v>
      </c>
      <c r="H1111" s="9" t="s">
        <v>3380</v>
      </c>
      <c r="I1111" s="9" t="s">
        <v>12498</v>
      </c>
      <c r="J1111" s="9" t="s">
        <v>12401</v>
      </c>
      <c r="K1111" s="9" t="s">
        <v>3371</v>
      </c>
      <c r="L1111" s="9" t="s">
        <v>3381</v>
      </c>
      <c r="M1111" s="9" t="s">
        <v>4292</v>
      </c>
      <c r="N1111" s="4" t="s">
        <v>11526</v>
      </c>
    </row>
    <row r="1112" spans="1:14" ht="14.4">
      <c r="A1112" s="3" t="s">
        <v>3726</v>
      </c>
      <c r="B1112" s="9" t="s">
        <v>3727</v>
      </c>
      <c r="C1112" s="10">
        <v>1.4300000000000001E-6</v>
      </c>
      <c r="D1112" s="9" t="s">
        <v>2093</v>
      </c>
      <c r="E1112" s="9" t="s">
        <v>3728</v>
      </c>
      <c r="F1112" s="9" t="s">
        <v>3731</v>
      </c>
      <c r="G1112" s="9" t="s">
        <v>3732</v>
      </c>
      <c r="H1112" s="9" t="s">
        <v>12789</v>
      </c>
      <c r="I1112" s="9" t="s">
        <v>3733</v>
      </c>
      <c r="J1112" s="9" t="s">
        <v>3734</v>
      </c>
      <c r="K1112" s="9" t="s">
        <v>12674</v>
      </c>
      <c r="L1112" s="9" t="s">
        <v>3735</v>
      </c>
      <c r="M1112" s="9" t="s">
        <v>3736</v>
      </c>
      <c r="N1112" s="4" t="s">
        <v>12790</v>
      </c>
    </row>
    <row r="1113" spans="1:14" ht="14.4">
      <c r="A1113" s="3" t="s">
        <v>4475</v>
      </c>
      <c r="B1113" s="9" t="s">
        <v>4476</v>
      </c>
      <c r="C1113" s="10">
        <v>1.46E-6</v>
      </c>
      <c r="D1113" s="9" t="s">
        <v>2093</v>
      </c>
      <c r="E1113" s="9" t="s">
        <v>12955</v>
      </c>
      <c r="F1113" s="9" t="s">
        <v>12711</v>
      </c>
      <c r="G1113" s="9" t="s">
        <v>4478</v>
      </c>
      <c r="H1113" s="9" t="s">
        <v>3131</v>
      </c>
      <c r="I1113" s="9" t="s">
        <v>4481</v>
      </c>
      <c r="J1113" s="9" t="s">
        <v>4482</v>
      </c>
      <c r="K1113" s="9" t="s">
        <v>4483</v>
      </c>
      <c r="L1113" s="9" t="s">
        <v>2925</v>
      </c>
      <c r="M1113" s="9" t="s">
        <v>9331</v>
      </c>
      <c r="N1113" s="4" t="s">
        <v>2845</v>
      </c>
    </row>
    <row r="1114" spans="1:14" ht="14.4">
      <c r="A1114" s="3" t="s">
        <v>4484</v>
      </c>
      <c r="B1114" s="9" t="s">
        <v>4476</v>
      </c>
      <c r="C1114" s="10">
        <v>1.46E-6</v>
      </c>
      <c r="D1114" s="9" t="s">
        <v>2093</v>
      </c>
      <c r="E1114" s="9" t="s">
        <v>12955</v>
      </c>
      <c r="F1114" s="9" t="s">
        <v>12711</v>
      </c>
      <c r="G1114" s="9" t="s">
        <v>4478</v>
      </c>
      <c r="H1114" s="9" t="s">
        <v>3131</v>
      </c>
      <c r="I1114" s="9" t="s">
        <v>4481</v>
      </c>
      <c r="J1114" s="9" t="s">
        <v>4482</v>
      </c>
      <c r="K1114" s="9" t="s">
        <v>4483</v>
      </c>
      <c r="L1114" s="9" t="s">
        <v>2925</v>
      </c>
      <c r="M1114" s="9" t="s">
        <v>9331</v>
      </c>
      <c r="N1114" s="4" t="s">
        <v>2845</v>
      </c>
    </row>
    <row r="1115" spans="1:14" ht="14.4">
      <c r="A1115" s="3" t="s">
        <v>4485</v>
      </c>
      <c r="B1115" s="9" t="s">
        <v>4476</v>
      </c>
      <c r="C1115" s="10">
        <v>1.46E-6</v>
      </c>
      <c r="D1115" s="9" t="s">
        <v>2093</v>
      </c>
      <c r="E1115" s="9" t="s">
        <v>12955</v>
      </c>
      <c r="F1115" s="9" t="s">
        <v>12711</v>
      </c>
      <c r="G1115" s="9" t="s">
        <v>4478</v>
      </c>
      <c r="H1115" s="9" t="s">
        <v>3131</v>
      </c>
      <c r="I1115" s="9" t="s">
        <v>4481</v>
      </c>
      <c r="J1115" s="9" t="s">
        <v>4482</v>
      </c>
      <c r="K1115" s="9" t="s">
        <v>4483</v>
      </c>
      <c r="L1115" s="9" t="s">
        <v>2925</v>
      </c>
      <c r="M1115" s="9" t="s">
        <v>9331</v>
      </c>
      <c r="N1115" s="4" t="s">
        <v>2845</v>
      </c>
    </row>
    <row r="1116" spans="1:14" ht="14.4">
      <c r="A1116" s="3" t="s">
        <v>10446</v>
      </c>
      <c r="B1116" s="9" t="s">
        <v>10447</v>
      </c>
      <c r="C1116" s="10">
        <v>1.48E-6</v>
      </c>
      <c r="D1116" s="9" t="s">
        <v>2093</v>
      </c>
      <c r="E1116" s="9" t="s">
        <v>10241</v>
      </c>
      <c r="F1116" s="9" t="s">
        <v>6743</v>
      </c>
      <c r="G1116" s="9" t="s">
        <v>10448</v>
      </c>
      <c r="H1116" s="9" t="s">
        <v>11813</v>
      </c>
      <c r="I1116" s="9" t="s">
        <v>6094</v>
      </c>
      <c r="J1116" s="9" t="s">
        <v>10449</v>
      </c>
      <c r="K1116" s="9" t="s">
        <v>10144</v>
      </c>
      <c r="L1116" s="9" t="s">
        <v>11925</v>
      </c>
      <c r="M1116" s="9" t="s">
        <v>11760</v>
      </c>
      <c r="N1116" s="4" t="s">
        <v>6096</v>
      </c>
    </row>
    <row r="1117" spans="1:14" ht="14.4">
      <c r="A1117" s="3" t="s">
        <v>3166</v>
      </c>
      <c r="B1117" s="9" t="s">
        <v>3167</v>
      </c>
      <c r="C1117" s="10">
        <v>1.4899999999999999E-6</v>
      </c>
      <c r="D1117" s="9" t="s">
        <v>2093</v>
      </c>
      <c r="E1117" s="9" t="s">
        <v>2134</v>
      </c>
      <c r="F1117" s="9" t="s">
        <v>3168</v>
      </c>
      <c r="G1117" s="9" t="s">
        <v>3169</v>
      </c>
      <c r="H1117" s="9" t="s">
        <v>3170</v>
      </c>
      <c r="I1117" s="9" t="s">
        <v>3174</v>
      </c>
      <c r="J1117" s="9" t="s">
        <v>3175</v>
      </c>
      <c r="K1117" s="9" t="s">
        <v>2910</v>
      </c>
      <c r="L1117" s="9" t="s">
        <v>10881</v>
      </c>
      <c r="M1117" s="9" t="s">
        <v>10568</v>
      </c>
      <c r="N1117" s="4" t="s">
        <v>12526</v>
      </c>
    </row>
    <row r="1118" spans="1:14" ht="14.4">
      <c r="A1118" s="3" t="s">
        <v>3416</v>
      </c>
      <c r="B1118" s="9" t="s">
        <v>3417</v>
      </c>
      <c r="C1118" s="10">
        <v>1.5799999999999999E-6</v>
      </c>
      <c r="D1118" s="9" t="s">
        <v>2093</v>
      </c>
      <c r="E1118" s="9" t="s">
        <v>3418</v>
      </c>
      <c r="F1118" s="9" t="s">
        <v>2281</v>
      </c>
      <c r="G1118" s="9" t="s">
        <v>3419</v>
      </c>
      <c r="H1118" s="9" t="s">
        <v>3420</v>
      </c>
      <c r="I1118" s="9" t="s">
        <v>3421</v>
      </c>
      <c r="J1118" s="9" t="s">
        <v>3422</v>
      </c>
      <c r="K1118" s="9" t="s">
        <v>3423</v>
      </c>
      <c r="L1118" s="9" t="s">
        <v>12184</v>
      </c>
      <c r="M1118" s="9" t="s">
        <v>3425</v>
      </c>
      <c r="N1118" s="4" t="s">
        <v>4018</v>
      </c>
    </row>
    <row r="1119" spans="1:14" ht="14.4">
      <c r="A1119" s="3" t="s">
        <v>5116</v>
      </c>
      <c r="B1119" s="9" t="s">
        <v>5117</v>
      </c>
      <c r="C1119" s="10">
        <v>1.59E-6</v>
      </c>
      <c r="D1119" s="9" t="s">
        <v>2093</v>
      </c>
      <c r="E1119" s="9" t="s">
        <v>12296</v>
      </c>
      <c r="F1119" s="9" t="s">
        <v>5118</v>
      </c>
      <c r="G1119" s="9" t="s">
        <v>5119</v>
      </c>
      <c r="H1119" s="9" t="s">
        <v>12297</v>
      </c>
      <c r="I1119" s="9" t="s">
        <v>2322</v>
      </c>
      <c r="J1119" s="9" t="s">
        <v>2693</v>
      </c>
      <c r="K1119" s="9" t="s">
        <v>2879</v>
      </c>
      <c r="L1119" s="9" t="s">
        <v>5121</v>
      </c>
      <c r="M1119" s="9" t="s">
        <v>5122</v>
      </c>
      <c r="N1119" s="4" t="s">
        <v>2522</v>
      </c>
    </row>
    <row r="1120" spans="1:14" ht="14.4">
      <c r="A1120" s="3" t="s">
        <v>6555</v>
      </c>
      <c r="B1120" s="9" t="s">
        <v>6556</v>
      </c>
      <c r="C1120" s="10">
        <v>1.61E-6</v>
      </c>
      <c r="D1120" s="9" t="s">
        <v>2093</v>
      </c>
      <c r="E1120" s="9" t="s">
        <v>12302</v>
      </c>
      <c r="F1120" s="9" t="s">
        <v>6558</v>
      </c>
      <c r="G1120" s="9" t="s">
        <v>3815</v>
      </c>
      <c r="H1120" s="9" t="s">
        <v>6559</v>
      </c>
      <c r="I1120" s="9" t="s">
        <v>6560</v>
      </c>
      <c r="J1120" s="9" t="s">
        <v>4043</v>
      </c>
      <c r="K1120" s="9" t="s">
        <v>3952</v>
      </c>
      <c r="L1120" s="9" t="s">
        <v>6055</v>
      </c>
      <c r="M1120" s="9" t="s">
        <v>6444</v>
      </c>
      <c r="N1120" s="4" t="s">
        <v>7719</v>
      </c>
    </row>
    <row r="1121" spans="1:14" ht="14.4">
      <c r="A1121" s="3" t="s">
        <v>4099</v>
      </c>
      <c r="B1121" s="9" t="s">
        <v>4100</v>
      </c>
      <c r="C1121" s="10">
        <v>1.64E-6</v>
      </c>
      <c r="D1121" s="9" t="s">
        <v>2093</v>
      </c>
      <c r="E1121" s="9" t="s">
        <v>4101</v>
      </c>
      <c r="F1121" s="9" t="s">
        <v>4103</v>
      </c>
      <c r="G1121" s="9" t="s">
        <v>3676</v>
      </c>
      <c r="H1121" s="9" t="s">
        <v>4106</v>
      </c>
      <c r="I1121" s="9" t="s">
        <v>2744</v>
      </c>
      <c r="J1121" s="9" t="s">
        <v>12596</v>
      </c>
      <c r="K1121" s="9" t="s">
        <v>4108</v>
      </c>
      <c r="L1121" s="9" t="s">
        <v>12730</v>
      </c>
      <c r="M1121" s="9" t="s">
        <v>11930</v>
      </c>
      <c r="N1121" s="4" t="s">
        <v>11345</v>
      </c>
    </row>
    <row r="1122" spans="1:14" ht="14.4">
      <c r="A1122" s="3" t="s">
        <v>3670</v>
      </c>
      <c r="B1122" s="9" t="s">
        <v>3671</v>
      </c>
      <c r="C1122" s="10">
        <v>1.6500000000000001E-6</v>
      </c>
      <c r="D1122" s="9" t="s">
        <v>2093</v>
      </c>
      <c r="E1122" s="9" t="s">
        <v>3672</v>
      </c>
      <c r="F1122" s="9" t="s">
        <v>13106</v>
      </c>
      <c r="G1122" s="9" t="s">
        <v>13107</v>
      </c>
      <c r="H1122" s="9" t="s">
        <v>3674</v>
      </c>
      <c r="I1122" s="9" t="s">
        <v>11828</v>
      </c>
      <c r="J1122" s="9" t="s">
        <v>2454</v>
      </c>
      <c r="K1122" s="9" t="s">
        <v>3676</v>
      </c>
      <c r="L1122" s="9" t="s">
        <v>12145</v>
      </c>
      <c r="M1122" s="9" t="s">
        <v>3680</v>
      </c>
      <c r="N1122" s="4" t="s">
        <v>12324</v>
      </c>
    </row>
    <row r="1123" spans="1:14" ht="14.4">
      <c r="A1123" s="3" t="s">
        <v>3873</v>
      </c>
      <c r="B1123" s="9" t="s">
        <v>3874</v>
      </c>
      <c r="C1123" s="10">
        <v>1.7400000000000001E-6</v>
      </c>
      <c r="D1123" s="9" t="s">
        <v>2093</v>
      </c>
      <c r="E1123" s="9" t="s">
        <v>3860</v>
      </c>
      <c r="F1123" s="9" t="s">
        <v>3463</v>
      </c>
      <c r="G1123" s="9" t="s">
        <v>3875</v>
      </c>
      <c r="H1123" s="9" t="s">
        <v>3876</v>
      </c>
      <c r="I1123" s="9" t="s">
        <v>3877</v>
      </c>
      <c r="J1123" s="9" t="s">
        <v>3878</v>
      </c>
      <c r="K1123" s="9" t="s">
        <v>3042</v>
      </c>
      <c r="L1123" s="9" t="s">
        <v>3983</v>
      </c>
      <c r="M1123" s="9" t="s">
        <v>2464</v>
      </c>
      <c r="N1123" s="4" t="s">
        <v>11722</v>
      </c>
    </row>
    <row r="1124" spans="1:14" ht="14.4">
      <c r="A1124" s="3" t="s">
        <v>2931</v>
      </c>
      <c r="B1124" s="9" t="s">
        <v>2932</v>
      </c>
      <c r="C1124" s="10">
        <v>1.77E-6</v>
      </c>
      <c r="D1124" s="9" t="s">
        <v>2093</v>
      </c>
      <c r="E1124" s="9" t="s">
        <v>2933</v>
      </c>
      <c r="F1124" s="9" t="s">
        <v>2934</v>
      </c>
      <c r="G1124" s="9" t="s">
        <v>2830</v>
      </c>
      <c r="H1124" s="9" t="s">
        <v>2938</v>
      </c>
      <c r="I1124" s="9" t="s">
        <v>2271</v>
      </c>
      <c r="J1124" s="9" t="s">
        <v>2939</v>
      </c>
      <c r="K1124" s="9" t="s">
        <v>8740</v>
      </c>
      <c r="L1124" s="9" t="s">
        <v>10934</v>
      </c>
      <c r="M1124" s="9" t="s">
        <v>7061</v>
      </c>
      <c r="N1124" s="4" t="s">
        <v>12145</v>
      </c>
    </row>
    <row r="1125" spans="1:14" ht="14.4">
      <c r="A1125" s="3" t="s">
        <v>4515</v>
      </c>
      <c r="B1125" s="9" t="s">
        <v>4516</v>
      </c>
      <c r="C1125" s="10">
        <v>1.79E-6</v>
      </c>
      <c r="D1125" s="9" t="s">
        <v>2093</v>
      </c>
      <c r="E1125" s="9" t="s">
        <v>4519</v>
      </c>
      <c r="F1125" s="9" t="s">
        <v>4520</v>
      </c>
      <c r="G1125" s="9" t="s">
        <v>12838</v>
      </c>
      <c r="H1125" s="9" t="s">
        <v>12896</v>
      </c>
      <c r="I1125" s="9" t="s">
        <v>3220</v>
      </c>
      <c r="J1125" s="9" t="s">
        <v>13001</v>
      </c>
      <c r="K1125" s="9" t="s">
        <v>5391</v>
      </c>
      <c r="L1125" s="9" t="s">
        <v>12688</v>
      </c>
      <c r="M1125" s="9" t="s">
        <v>6868</v>
      </c>
      <c r="N1125" s="4" t="s">
        <v>12747</v>
      </c>
    </row>
    <row r="1126" spans="1:14" ht="14.4">
      <c r="A1126" s="3" t="s">
        <v>5411</v>
      </c>
      <c r="B1126" s="9" t="s">
        <v>5412</v>
      </c>
      <c r="C1126" s="10">
        <v>1.7999999999999999E-6</v>
      </c>
      <c r="D1126" s="9" t="s">
        <v>2093</v>
      </c>
      <c r="E1126" s="9" t="s">
        <v>5415</v>
      </c>
      <c r="F1126" s="9" t="s">
        <v>3704</v>
      </c>
      <c r="G1126" s="9" t="s">
        <v>5417</v>
      </c>
      <c r="H1126" s="9" t="s">
        <v>3963</v>
      </c>
      <c r="I1126" s="9" t="s">
        <v>9893</v>
      </c>
      <c r="J1126" s="9" t="s">
        <v>4224</v>
      </c>
      <c r="K1126" s="9" t="s">
        <v>12801</v>
      </c>
      <c r="L1126" s="9" t="s">
        <v>11548</v>
      </c>
      <c r="M1126" s="9" t="s">
        <v>3343</v>
      </c>
      <c r="N1126" s="4" t="s">
        <v>8740</v>
      </c>
    </row>
    <row r="1127" spans="1:14" ht="14.4">
      <c r="A1127" s="3" t="s">
        <v>6411</v>
      </c>
      <c r="B1127" s="9" t="s">
        <v>6412</v>
      </c>
      <c r="C1127" s="10">
        <v>1.81E-6</v>
      </c>
      <c r="D1127" s="9" t="s">
        <v>2093</v>
      </c>
      <c r="E1127" s="9" t="s">
        <v>3599</v>
      </c>
      <c r="F1127" s="9" t="s">
        <v>6413</v>
      </c>
      <c r="G1127" s="9" t="s">
        <v>2371</v>
      </c>
      <c r="H1127" s="9" t="s">
        <v>3949</v>
      </c>
      <c r="I1127" s="9" t="s">
        <v>3514</v>
      </c>
      <c r="J1127" s="9" t="s">
        <v>3886</v>
      </c>
      <c r="K1127" s="9" t="s">
        <v>6414</v>
      </c>
      <c r="L1127" s="9" t="s">
        <v>3257</v>
      </c>
      <c r="M1127" s="9" t="s">
        <v>6415</v>
      </c>
      <c r="N1127" s="4" t="s">
        <v>9934</v>
      </c>
    </row>
    <row r="1128" spans="1:14" ht="14.4">
      <c r="A1128" s="3" t="s">
        <v>3772</v>
      </c>
      <c r="B1128" s="9" t="s">
        <v>3773</v>
      </c>
      <c r="C1128" s="10">
        <v>1.8300000000000001E-6</v>
      </c>
      <c r="D1128" s="9" t="s">
        <v>2093</v>
      </c>
      <c r="E1128" s="9" t="s">
        <v>3774</v>
      </c>
      <c r="F1128" s="9" t="s">
        <v>3775</v>
      </c>
      <c r="G1128" s="9" t="s">
        <v>3777</v>
      </c>
      <c r="H1128" s="9" t="s">
        <v>3778</v>
      </c>
      <c r="I1128" s="9" t="s">
        <v>2718</v>
      </c>
      <c r="J1128" s="9" t="s">
        <v>13067</v>
      </c>
      <c r="K1128" s="9" t="s">
        <v>3780</v>
      </c>
      <c r="L1128" s="9" t="s">
        <v>12206</v>
      </c>
      <c r="M1128" s="9" t="s">
        <v>7349</v>
      </c>
      <c r="N1128" s="4" t="s">
        <v>13068</v>
      </c>
    </row>
    <row r="1129" spans="1:14" ht="14.4">
      <c r="A1129" s="3" t="s">
        <v>7803</v>
      </c>
      <c r="B1129" s="9" t="s">
        <v>7804</v>
      </c>
      <c r="C1129" s="10">
        <v>1.86E-6</v>
      </c>
      <c r="D1129" s="9" t="s">
        <v>2093</v>
      </c>
      <c r="E1129" s="9" t="s">
        <v>12855</v>
      </c>
      <c r="F1129" s="9" t="s">
        <v>12964</v>
      </c>
      <c r="G1129" s="9" t="s">
        <v>4040</v>
      </c>
      <c r="H1129" s="9" t="s">
        <v>3601</v>
      </c>
      <c r="I1129" s="9" t="s">
        <v>2406</v>
      </c>
      <c r="J1129" s="9" t="s">
        <v>2539</v>
      </c>
      <c r="K1129" s="9" t="s">
        <v>12445</v>
      </c>
      <c r="L1129" s="9" t="s">
        <v>12451</v>
      </c>
      <c r="M1129" s="9" t="s">
        <v>3655</v>
      </c>
      <c r="N1129" s="4" t="s">
        <v>5683</v>
      </c>
    </row>
    <row r="1130" spans="1:14" ht="14.4">
      <c r="A1130" s="3" t="s">
        <v>6386</v>
      </c>
      <c r="B1130" s="9" t="s">
        <v>6386</v>
      </c>
      <c r="C1130" s="10">
        <v>1.8899999999999999E-6</v>
      </c>
      <c r="D1130" s="9" t="s">
        <v>2093</v>
      </c>
      <c r="E1130" s="9" t="s">
        <v>4351</v>
      </c>
      <c r="F1130" s="9" t="s">
        <v>4006</v>
      </c>
      <c r="G1130" s="9" t="s">
        <v>6387</v>
      </c>
      <c r="H1130" s="9" t="s">
        <v>3137</v>
      </c>
      <c r="I1130" s="9" t="s">
        <v>12427</v>
      </c>
      <c r="J1130" s="9" t="s">
        <v>5883</v>
      </c>
      <c r="K1130" s="9" t="s">
        <v>2845</v>
      </c>
      <c r="L1130" s="9" t="s">
        <v>6388</v>
      </c>
      <c r="M1130" s="9" t="s">
        <v>12217</v>
      </c>
      <c r="N1130" s="4" t="s">
        <v>2328</v>
      </c>
    </row>
    <row r="1131" spans="1:14" ht="14.4">
      <c r="A1131" s="3" t="s">
        <v>4548</v>
      </c>
      <c r="B1131" s="9" t="s">
        <v>4549</v>
      </c>
      <c r="C1131" s="10">
        <v>1.9E-6</v>
      </c>
      <c r="D1131" s="9" t="s">
        <v>2093</v>
      </c>
      <c r="E1131" s="9" t="s">
        <v>2739</v>
      </c>
      <c r="F1131" s="9" t="s">
        <v>4550</v>
      </c>
      <c r="G1131" s="9" t="s">
        <v>2797</v>
      </c>
      <c r="H1131" s="9" t="s">
        <v>13010</v>
      </c>
      <c r="I1131" s="9" t="s">
        <v>12257</v>
      </c>
      <c r="J1131" s="9" t="s">
        <v>11774</v>
      </c>
      <c r="K1131" s="9" t="s">
        <v>3006</v>
      </c>
      <c r="L1131" s="9" t="s">
        <v>2420</v>
      </c>
      <c r="M1131" s="9" t="s">
        <v>4080</v>
      </c>
      <c r="N1131" s="4" t="s">
        <v>2267</v>
      </c>
    </row>
    <row r="1132" spans="1:14" ht="14.4">
      <c r="A1132" s="3" t="s">
        <v>7184</v>
      </c>
      <c r="B1132" s="9" t="s">
        <v>7185</v>
      </c>
      <c r="C1132" s="10">
        <v>2.03E-6</v>
      </c>
      <c r="D1132" s="9" t="s">
        <v>2093</v>
      </c>
      <c r="E1132" s="9" t="s">
        <v>2611</v>
      </c>
      <c r="F1132" s="9" t="s">
        <v>7186</v>
      </c>
      <c r="G1132" s="9" t="s">
        <v>6891</v>
      </c>
      <c r="H1132" s="9" t="s">
        <v>2617</v>
      </c>
      <c r="I1132" s="9" t="s">
        <v>5644</v>
      </c>
      <c r="J1132" s="9" t="s">
        <v>2801</v>
      </c>
      <c r="K1132" s="9" t="s">
        <v>10415</v>
      </c>
      <c r="L1132" s="9" t="s">
        <v>6779</v>
      </c>
      <c r="M1132" s="9" t="s">
        <v>8111</v>
      </c>
      <c r="N1132" s="4" t="s">
        <v>3154</v>
      </c>
    </row>
    <row r="1133" spans="1:14" ht="14.4">
      <c r="A1133" s="3" t="s">
        <v>3838</v>
      </c>
      <c r="B1133" s="9" t="s">
        <v>3839</v>
      </c>
      <c r="C1133" s="10">
        <v>2.08E-6</v>
      </c>
      <c r="D1133" s="9" t="s">
        <v>2093</v>
      </c>
      <c r="E1133" s="9" t="s">
        <v>3840</v>
      </c>
      <c r="F1133" s="9" t="s">
        <v>3841</v>
      </c>
      <c r="G1133" s="9" t="s">
        <v>3842</v>
      </c>
      <c r="H1133" s="9" t="s">
        <v>3843</v>
      </c>
      <c r="I1133" s="9" t="s">
        <v>3845</v>
      </c>
      <c r="J1133" s="9" t="s">
        <v>3846</v>
      </c>
      <c r="K1133" s="9" t="s">
        <v>3847</v>
      </c>
      <c r="L1133" s="9" t="s">
        <v>12995</v>
      </c>
      <c r="M1133" s="9" t="s">
        <v>3848</v>
      </c>
      <c r="N1133" s="4" t="s">
        <v>3468</v>
      </c>
    </row>
    <row r="1134" spans="1:14" ht="14.4">
      <c r="A1134" s="3" t="s">
        <v>4432</v>
      </c>
      <c r="B1134" s="9" t="s">
        <v>4433</v>
      </c>
      <c r="C1134" s="10">
        <v>2.1100000000000001E-6</v>
      </c>
      <c r="D1134" s="9" t="s">
        <v>2093</v>
      </c>
      <c r="E1134" s="9" t="s">
        <v>3079</v>
      </c>
      <c r="F1134" s="9" t="s">
        <v>12993</v>
      </c>
      <c r="G1134" s="9" t="s">
        <v>2417</v>
      </c>
      <c r="H1134" s="9" t="s">
        <v>11726</v>
      </c>
      <c r="I1134" s="9" t="s">
        <v>4435</v>
      </c>
      <c r="J1134" s="9" t="s">
        <v>12447</v>
      </c>
      <c r="K1134" s="9" t="s">
        <v>3390</v>
      </c>
      <c r="L1134" s="9" t="s">
        <v>12352</v>
      </c>
      <c r="M1134" s="9" t="s">
        <v>11825</v>
      </c>
      <c r="N1134" s="4" t="s">
        <v>4436</v>
      </c>
    </row>
    <row r="1135" spans="1:14" ht="14.4">
      <c r="A1135" s="3" t="s">
        <v>3358</v>
      </c>
      <c r="B1135" s="9" t="s">
        <v>3358</v>
      </c>
      <c r="C1135" s="10">
        <v>2.1299999999999999E-6</v>
      </c>
      <c r="D1135" s="9" t="s">
        <v>2093</v>
      </c>
      <c r="E1135" s="9" t="s">
        <v>3359</v>
      </c>
      <c r="F1135" s="9" t="s">
        <v>3360</v>
      </c>
      <c r="G1135" s="9" t="s">
        <v>3361</v>
      </c>
      <c r="H1135" s="9" t="s">
        <v>2473</v>
      </c>
      <c r="I1135" s="9" t="s">
        <v>2371</v>
      </c>
      <c r="J1135" s="9" t="s">
        <v>3362</v>
      </c>
      <c r="K1135" s="9" t="s">
        <v>3364</v>
      </c>
      <c r="L1135" s="9" t="s">
        <v>2760</v>
      </c>
      <c r="M1135" s="9" t="s">
        <v>3365</v>
      </c>
      <c r="N1135" s="4" t="s">
        <v>2410</v>
      </c>
    </row>
    <row r="1136" spans="1:14" ht="14.4">
      <c r="A1136" s="3" t="s">
        <v>6888</v>
      </c>
      <c r="B1136" s="9" t="s">
        <v>6889</v>
      </c>
      <c r="C1136" s="10">
        <v>2.2500000000000001E-6</v>
      </c>
      <c r="D1136" s="9" t="s">
        <v>2093</v>
      </c>
      <c r="E1136" s="9" t="s">
        <v>6891</v>
      </c>
      <c r="F1136" s="9" t="s">
        <v>6892</v>
      </c>
      <c r="G1136" s="9" t="s">
        <v>12817</v>
      </c>
      <c r="H1136" s="9" t="s">
        <v>12754</v>
      </c>
      <c r="I1136" s="9" t="s">
        <v>6893</v>
      </c>
      <c r="J1136" s="9" t="s">
        <v>6894</v>
      </c>
      <c r="K1136" s="9" t="s">
        <v>6895</v>
      </c>
      <c r="L1136" s="9" t="s">
        <v>9894</v>
      </c>
      <c r="M1136" s="9" t="s">
        <v>11199</v>
      </c>
      <c r="N1136" s="4" t="s">
        <v>11618</v>
      </c>
    </row>
    <row r="1137" spans="1:14" ht="14.4">
      <c r="A1137" s="3" t="s">
        <v>3650</v>
      </c>
      <c r="B1137" s="9" t="s">
        <v>3651</v>
      </c>
      <c r="C1137" s="10">
        <v>2.2699999999999999E-6</v>
      </c>
      <c r="D1137" s="9" t="s">
        <v>2093</v>
      </c>
      <c r="E1137" s="9" t="s">
        <v>3652</v>
      </c>
      <c r="F1137" s="9" t="s">
        <v>3653</v>
      </c>
      <c r="G1137" s="9" t="s">
        <v>3654</v>
      </c>
      <c r="H1137" s="9" t="s">
        <v>12414</v>
      </c>
      <c r="I1137" s="9" t="s">
        <v>12877</v>
      </c>
      <c r="J1137" s="9" t="s">
        <v>2926</v>
      </c>
      <c r="K1137" s="9" t="s">
        <v>3655</v>
      </c>
      <c r="L1137" s="9" t="s">
        <v>11873</v>
      </c>
      <c r="M1137" s="9" t="s">
        <v>11795</v>
      </c>
      <c r="N1137" s="4" t="s">
        <v>3657</v>
      </c>
    </row>
    <row r="1138" spans="1:14" ht="14.4">
      <c r="A1138" s="3" t="s">
        <v>9468</v>
      </c>
      <c r="B1138" s="9" t="s">
        <v>9469</v>
      </c>
      <c r="C1138" s="10">
        <v>2.2800000000000002E-6</v>
      </c>
      <c r="D1138" s="9" t="s">
        <v>2093</v>
      </c>
      <c r="E1138" s="9" t="s">
        <v>11735</v>
      </c>
      <c r="F1138" s="9" t="s">
        <v>9470</v>
      </c>
      <c r="G1138" s="9" t="s">
        <v>6984</v>
      </c>
      <c r="H1138" s="9" t="s">
        <v>3837</v>
      </c>
      <c r="I1138" s="9" t="s">
        <v>7781</v>
      </c>
      <c r="J1138" s="9" t="s">
        <v>11737</v>
      </c>
      <c r="K1138" s="9" t="s">
        <v>12364</v>
      </c>
      <c r="L1138" s="9" t="s">
        <v>9182</v>
      </c>
      <c r="M1138" s="9" t="s">
        <v>8622</v>
      </c>
      <c r="N1138" s="4" t="s">
        <v>7495</v>
      </c>
    </row>
    <row r="1139" spans="1:14" ht="14.4">
      <c r="A1139" s="3" t="s">
        <v>9164</v>
      </c>
      <c r="B1139" s="9" t="s">
        <v>9164</v>
      </c>
      <c r="C1139" s="10">
        <v>2.3499999999999999E-6</v>
      </c>
      <c r="D1139" s="9" t="s">
        <v>2093</v>
      </c>
      <c r="E1139" s="9" t="s">
        <v>2891</v>
      </c>
      <c r="F1139" s="9" t="s">
        <v>9165</v>
      </c>
      <c r="G1139" s="9" t="s">
        <v>9166</v>
      </c>
      <c r="H1139" s="9" t="s">
        <v>9167</v>
      </c>
      <c r="I1139" s="9" t="s">
        <v>8108</v>
      </c>
      <c r="J1139" s="9" t="s">
        <v>6343</v>
      </c>
      <c r="K1139" s="9" t="s">
        <v>9168</v>
      </c>
      <c r="L1139" s="9" t="s">
        <v>9169</v>
      </c>
      <c r="M1139" s="9" t="s">
        <v>5530</v>
      </c>
      <c r="N1139" s="4" t="s">
        <v>4656</v>
      </c>
    </row>
    <row r="1140" spans="1:14" ht="14.4">
      <c r="A1140" s="3" t="s">
        <v>3258</v>
      </c>
      <c r="B1140" s="9" t="s">
        <v>3259</v>
      </c>
      <c r="C1140" s="10">
        <v>2.3800000000000001E-6</v>
      </c>
      <c r="D1140" s="9" t="s">
        <v>2093</v>
      </c>
      <c r="E1140" s="9" t="s">
        <v>3261</v>
      </c>
      <c r="F1140" s="9" t="s">
        <v>2353</v>
      </c>
      <c r="G1140" s="9" t="s">
        <v>3263</v>
      </c>
      <c r="H1140" s="9" t="s">
        <v>11766</v>
      </c>
      <c r="I1140" s="9" t="s">
        <v>3264</v>
      </c>
      <c r="J1140" s="9" t="s">
        <v>3265</v>
      </c>
      <c r="K1140" s="9" t="s">
        <v>3266</v>
      </c>
      <c r="L1140" s="9" t="s">
        <v>3267</v>
      </c>
      <c r="M1140" s="9" t="s">
        <v>3268</v>
      </c>
      <c r="N1140" s="4" t="s">
        <v>11398</v>
      </c>
    </row>
    <row r="1141" spans="1:14" ht="14.4">
      <c r="A1141" s="3" t="s">
        <v>6434</v>
      </c>
      <c r="B1141" s="9" t="s">
        <v>6435</v>
      </c>
      <c r="C1141" s="10">
        <v>2.3800000000000001E-6</v>
      </c>
      <c r="D1141" s="9" t="s">
        <v>2093</v>
      </c>
      <c r="E1141" s="9" t="s">
        <v>12306</v>
      </c>
      <c r="F1141" s="9" t="s">
        <v>6437</v>
      </c>
      <c r="G1141" s="9" t="s">
        <v>6439</v>
      </c>
      <c r="H1141" s="9" t="s">
        <v>6441</v>
      </c>
      <c r="I1141" s="9" t="s">
        <v>12000</v>
      </c>
      <c r="J1141" s="9" t="s">
        <v>6442</v>
      </c>
      <c r="K1141" s="9" t="s">
        <v>6443</v>
      </c>
      <c r="L1141" s="9" t="s">
        <v>6444</v>
      </c>
      <c r="M1141" s="9" t="s">
        <v>6068</v>
      </c>
      <c r="N1141" s="4" t="s">
        <v>5215</v>
      </c>
    </row>
    <row r="1142" spans="1:14" ht="14.4">
      <c r="A1142" s="3" t="s">
        <v>3762</v>
      </c>
      <c r="B1142" s="9" t="s">
        <v>3763</v>
      </c>
      <c r="C1142" s="10">
        <v>2.39E-6</v>
      </c>
      <c r="D1142" s="9" t="s">
        <v>2093</v>
      </c>
      <c r="E1142" s="9" t="s">
        <v>3764</v>
      </c>
      <c r="F1142" s="9" t="s">
        <v>2141</v>
      </c>
      <c r="G1142" s="9" t="s">
        <v>3765</v>
      </c>
      <c r="H1142" s="9" t="s">
        <v>3767</v>
      </c>
      <c r="I1142" s="9" t="s">
        <v>12909</v>
      </c>
      <c r="J1142" s="9" t="s">
        <v>3768</v>
      </c>
      <c r="K1142" s="9" t="s">
        <v>3769</v>
      </c>
      <c r="L1142" s="9" t="s">
        <v>3369</v>
      </c>
      <c r="M1142" s="9" t="s">
        <v>3770</v>
      </c>
      <c r="N1142" s="4" t="s">
        <v>3771</v>
      </c>
    </row>
    <row r="1143" spans="1:14" ht="14.4">
      <c r="A1143" s="3" t="s">
        <v>3531</v>
      </c>
      <c r="B1143" s="9" t="s">
        <v>3532</v>
      </c>
      <c r="C1143" s="10">
        <v>2.39E-6</v>
      </c>
      <c r="D1143" s="9" t="s">
        <v>2093</v>
      </c>
      <c r="E1143" s="9" t="s">
        <v>3533</v>
      </c>
      <c r="F1143" s="9" t="s">
        <v>3535</v>
      </c>
      <c r="G1143" s="9" t="s">
        <v>3536</v>
      </c>
      <c r="H1143" s="9" t="s">
        <v>2134</v>
      </c>
      <c r="I1143" s="9" t="s">
        <v>2976</v>
      </c>
      <c r="J1143" s="9" t="s">
        <v>3537</v>
      </c>
      <c r="K1143" s="9" t="s">
        <v>3031</v>
      </c>
      <c r="L1143" s="9" t="s">
        <v>3538</v>
      </c>
      <c r="M1143" s="9" t="s">
        <v>4754</v>
      </c>
      <c r="N1143" s="4" t="s">
        <v>12941</v>
      </c>
    </row>
    <row r="1144" spans="1:14" ht="14.4">
      <c r="A1144" s="3" t="s">
        <v>5730</v>
      </c>
      <c r="B1144" s="9" t="s">
        <v>5731</v>
      </c>
      <c r="C1144" s="10">
        <v>2.48E-6</v>
      </c>
      <c r="D1144" s="9" t="s">
        <v>2093</v>
      </c>
      <c r="E1144" s="9" t="s">
        <v>12771</v>
      </c>
      <c r="F1144" s="9" t="s">
        <v>12819</v>
      </c>
      <c r="G1144" s="9" t="s">
        <v>4275</v>
      </c>
      <c r="H1144" s="9" t="s">
        <v>12214</v>
      </c>
      <c r="I1144" s="9" t="s">
        <v>5734</v>
      </c>
      <c r="J1144" s="9" t="s">
        <v>5737</v>
      </c>
      <c r="K1144" s="9" t="s">
        <v>5738</v>
      </c>
      <c r="L1144" s="9" t="s">
        <v>2376</v>
      </c>
      <c r="M1144" s="9" t="s">
        <v>12208</v>
      </c>
      <c r="N1144" s="4" t="s">
        <v>2502</v>
      </c>
    </row>
    <row r="1145" spans="1:14" ht="14.4">
      <c r="A1145" s="3" t="s">
        <v>3315</v>
      </c>
      <c r="B1145" s="9" t="s">
        <v>3315</v>
      </c>
      <c r="C1145" s="10">
        <v>2.5500000000000001E-6</v>
      </c>
      <c r="D1145" s="9" t="s">
        <v>2093</v>
      </c>
      <c r="E1145" s="9" t="s">
        <v>3316</v>
      </c>
      <c r="F1145" s="9" t="s">
        <v>3317</v>
      </c>
      <c r="G1145" s="9" t="s">
        <v>3318</v>
      </c>
      <c r="H1145" s="9" t="s">
        <v>3319</v>
      </c>
      <c r="I1145" s="9" t="s">
        <v>3320</v>
      </c>
      <c r="J1145" s="9" t="s">
        <v>3321</v>
      </c>
      <c r="K1145" s="9" t="s">
        <v>3322</v>
      </c>
      <c r="L1145" s="9" t="s">
        <v>3323</v>
      </c>
      <c r="M1145" s="9" t="s">
        <v>3324</v>
      </c>
      <c r="N1145" s="4" t="s">
        <v>3325</v>
      </c>
    </row>
    <row r="1146" spans="1:14" ht="14.4">
      <c r="A1146" s="3" t="s">
        <v>4109</v>
      </c>
      <c r="B1146" s="9" t="s">
        <v>4110</v>
      </c>
      <c r="C1146" s="10">
        <v>2.5900000000000002E-6</v>
      </c>
      <c r="D1146" s="9" t="s">
        <v>2093</v>
      </c>
      <c r="E1146" s="9" t="s">
        <v>12701</v>
      </c>
      <c r="F1146" s="9" t="s">
        <v>12468</v>
      </c>
      <c r="G1146" s="9" t="s">
        <v>4111</v>
      </c>
      <c r="H1146" s="9" t="s">
        <v>4112</v>
      </c>
      <c r="I1146" s="9" t="s">
        <v>4113</v>
      </c>
      <c r="J1146" s="9" t="s">
        <v>4114</v>
      </c>
      <c r="K1146" s="9" t="s">
        <v>4115</v>
      </c>
      <c r="L1146" s="9" t="s">
        <v>4116</v>
      </c>
      <c r="M1146" s="9" t="s">
        <v>4119</v>
      </c>
      <c r="N1146" s="4" t="s">
        <v>4120</v>
      </c>
    </row>
    <row r="1147" spans="1:14" ht="14.4">
      <c r="A1147" s="3" t="s">
        <v>10408</v>
      </c>
      <c r="B1147" s="9" t="s">
        <v>10409</v>
      </c>
      <c r="C1147" s="10">
        <v>2.5900000000000002E-6</v>
      </c>
      <c r="D1147" s="9" t="s">
        <v>2093</v>
      </c>
      <c r="E1147" s="9" t="s">
        <v>11735</v>
      </c>
      <c r="F1147" s="9" t="s">
        <v>6092</v>
      </c>
      <c r="G1147" s="9" t="s">
        <v>10410</v>
      </c>
      <c r="H1147" s="9" t="s">
        <v>11736</v>
      </c>
      <c r="I1147" s="9" t="s">
        <v>11737</v>
      </c>
      <c r="J1147" s="9" t="s">
        <v>4482</v>
      </c>
      <c r="K1147" s="9" t="s">
        <v>2306</v>
      </c>
      <c r="L1147" s="9" t="s">
        <v>9060</v>
      </c>
      <c r="M1147" s="9" t="s">
        <v>10411</v>
      </c>
      <c r="N1147" s="4" t="s">
        <v>5385</v>
      </c>
    </row>
    <row r="1148" spans="1:14" ht="14.4">
      <c r="A1148" s="3" t="s">
        <v>3933</v>
      </c>
      <c r="B1148" s="9" t="s">
        <v>3934</v>
      </c>
      <c r="C1148" s="10">
        <v>2.6000000000000001E-6</v>
      </c>
      <c r="D1148" s="9" t="s">
        <v>2093</v>
      </c>
      <c r="E1148" s="9" t="s">
        <v>3935</v>
      </c>
      <c r="F1148" s="9" t="s">
        <v>3938</v>
      </c>
      <c r="G1148" s="9" t="s">
        <v>13004</v>
      </c>
      <c r="H1148" s="9" t="s">
        <v>3939</v>
      </c>
      <c r="I1148" s="9" t="s">
        <v>3940</v>
      </c>
      <c r="J1148" s="9" t="s">
        <v>3483</v>
      </c>
      <c r="K1148" s="9" t="s">
        <v>3941</v>
      </c>
      <c r="L1148" s="9" t="s">
        <v>12996</v>
      </c>
      <c r="M1148" s="9" t="s">
        <v>3942</v>
      </c>
      <c r="N1148" s="4" t="s">
        <v>12755</v>
      </c>
    </row>
    <row r="1149" spans="1:14" ht="14.4">
      <c r="A1149" s="3" t="s">
        <v>3205</v>
      </c>
      <c r="B1149" s="9" t="s">
        <v>3206</v>
      </c>
      <c r="C1149" s="10">
        <v>2.65E-6</v>
      </c>
      <c r="D1149" s="9" t="s">
        <v>2093</v>
      </c>
      <c r="E1149" s="9" t="s">
        <v>12442</v>
      </c>
      <c r="F1149" s="9" t="s">
        <v>12276</v>
      </c>
      <c r="G1149" s="9" t="s">
        <v>3207</v>
      </c>
      <c r="H1149" s="9" t="s">
        <v>3210</v>
      </c>
      <c r="I1149" s="9" t="s">
        <v>3213</v>
      </c>
      <c r="J1149" s="9" t="s">
        <v>12443</v>
      </c>
      <c r="K1149" s="9" t="s">
        <v>3214</v>
      </c>
      <c r="L1149" s="9" t="s">
        <v>3215</v>
      </c>
      <c r="M1149" s="9" t="s">
        <v>12444</v>
      </c>
      <c r="N1149" s="4" t="s">
        <v>6102</v>
      </c>
    </row>
    <row r="1150" spans="1:14" ht="14.4">
      <c r="A1150" s="3" t="s">
        <v>4289</v>
      </c>
      <c r="B1150" s="9" t="s">
        <v>4290</v>
      </c>
      <c r="C1150" s="10">
        <v>2.6800000000000002E-6</v>
      </c>
      <c r="D1150" s="9" t="s">
        <v>2093</v>
      </c>
      <c r="E1150" s="9" t="s">
        <v>4014</v>
      </c>
      <c r="F1150" s="9" t="s">
        <v>12866</v>
      </c>
      <c r="G1150" s="9" t="s">
        <v>12435</v>
      </c>
      <c r="H1150" s="9" t="s">
        <v>3380</v>
      </c>
      <c r="I1150" s="9" t="s">
        <v>2895</v>
      </c>
      <c r="J1150" s="9" t="s">
        <v>3135</v>
      </c>
      <c r="K1150" s="9" t="s">
        <v>2282</v>
      </c>
      <c r="L1150" s="9" t="s">
        <v>2926</v>
      </c>
      <c r="M1150" s="9" t="s">
        <v>12769</v>
      </c>
      <c r="N1150" s="4" t="s">
        <v>4291</v>
      </c>
    </row>
    <row r="1151" spans="1:14" ht="14.4">
      <c r="A1151" s="3" t="s">
        <v>4943</v>
      </c>
      <c r="B1151" s="9" t="s">
        <v>4944</v>
      </c>
      <c r="C1151" s="10">
        <v>2.7199999999999998E-6</v>
      </c>
      <c r="D1151" s="9" t="s">
        <v>2093</v>
      </c>
      <c r="E1151" s="9" t="s">
        <v>2113</v>
      </c>
      <c r="F1151" s="9" t="s">
        <v>12250</v>
      </c>
      <c r="G1151" s="9" t="s">
        <v>12329</v>
      </c>
      <c r="H1151" s="9" t="s">
        <v>4115</v>
      </c>
      <c r="I1151" s="9" t="s">
        <v>4947</v>
      </c>
      <c r="J1151" s="9" t="s">
        <v>4948</v>
      </c>
      <c r="K1151" s="9" t="s">
        <v>12254</v>
      </c>
      <c r="L1151" s="9" t="s">
        <v>11780</v>
      </c>
      <c r="M1151" s="9" t="s">
        <v>4949</v>
      </c>
      <c r="N1151" s="4" t="s">
        <v>2467</v>
      </c>
    </row>
    <row r="1152" spans="1:14" ht="14.4">
      <c r="A1152" s="3" t="s">
        <v>3326</v>
      </c>
      <c r="B1152" s="9" t="s">
        <v>3327</v>
      </c>
      <c r="C1152" s="10">
        <v>2.8100000000000002E-6</v>
      </c>
      <c r="D1152" s="9" t="s">
        <v>2093</v>
      </c>
      <c r="E1152" s="9" t="s">
        <v>3328</v>
      </c>
      <c r="F1152" s="9" t="s">
        <v>3329</v>
      </c>
      <c r="G1152" s="9" t="s">
        <v>3332</v>
      </c>
      <c r="H1152" s="9" t="s">
        <v>3333</v>
      </c>
      <c r="I1152" s="9" t="s">
        <v>3334</v>
      </c>
      <c r="J1152" s="9" t="s">
        <v>3335</v>
      </c>
      <c r="K1152" s="9" t="s">
        <v>2230</v>
      </c>
      <c r="L1152" s="9" t="s">
        <v>3336</v>
      </c>
      <c r="M1152" s="9" t="s">
        <v>11629</v>
      </c>
      <c r="N1152" s="4" t="s">
        <v>11486</v>
      </c>
    </row>
    <row r="1153" spans="1:14" ht="14.4">
      <c r="A1153" s="3" t="s">
        <v>4556</v>
      </c>
      <c r="B1153" s="9" t="s">
        <v>4557</v>
      </c>
      <c r="C1153" s="10">
        <v>2.8100000000000002E-6</v>
      </c>
      <c r="D1153" s="9" t="s">
        <v>2093</v>
      </c>
      <c r="E1153" s="9" t="s">
        <v>2321</v>
      </c>
      <c r="F1153" s="9" t="s">
        <v>2299</v>
      </c>
      <c r="G1153" s="9" t="s">
        <v>4558</v>
      </c>
      <c r="H1153" s="9" t="s">
        <v>12646</v>
      </c>
      <c r="I1153" s="9" t="s">
        <v>2276</v>
      </c>
      <c r="J1153" s="9" t="s">
        <v>4559</v>
      </c>
      <c r="K1153" s="9" t="s">
        <v>11873</v>
      </c>
      <c r="L1153" s="9" t="s">
        <v>12337</v>
      </c>
      <c r="M1153" s="9" t="s">
        <v>11936</v>
      </c>
      <c r="N1153" s="4" t="s">
        <v>2632</v>
      </c>
    </row>
    <row r="1154" spans="1:14" ht="14.4">
      <c r="A1154" s="3" t="s">
        <v>4636</v>
      </c>
      <c r="B1154" s="9" t="s">
        <v>4637</v>
      </c>
      <c r="C1154" s="10">
        <v>2.8899999999999999E-6</v>
      </c>
      <c r="D1154" s="9" t="s">
        <v>2093</v>
      </c>
      <c r="E1154" s="9" t="s">
        <v>4638</v>
      </c>
      <c r="F1154" s="9" t="s">
        <v>4641</v>
      </c>
      <c r="G1154" s="9" t="s">
        <v>4643</v>
      </c>
      <c r="H1154" s="9" t="s">
        <v>4645</v>
      </c>
      <c r="I1154" s="9" t="s">
        <v>4646</v>
      </c>
      <c r="J1154" s="9" t="s">
        <v>3342</v>
      </c>
      <c r="K1154" s="9" t="s">
        <v>5494</v>
      </c>
      <c r="L1154" s="9" t="s">
        <v>11856</v>
      </c>
      <c r="M1154" s="9" t="s">
        <v>9053</v>
      </c>
      <c r="N1154" s="4" t="s">
        <v>2693</v>
      </c>
    </row>
    <row r="1155" spans="1:14" ht="14.4">
      <c r="A1155" s="3" t="s">
        <v>5165</v>
      </c>
      <c r="B1155" s="9" t="s">
        <v>5166</v>
      </c>
      <c r="C1155" s="10">
        <v>2.9900000000000002E-6</v>
      </c>
      <c r="D1155" s="9" t="s">
        <v>2093</v>
      </c>
      <c r="E1155" s="9" t="s">
        <v>5167</v>
      </c>
      <c r="F1155" s="9" t="s">
        <v>5169</v>
      </c>
      <c r="G1155" s="9" t="s">
        <v>5171</v>
      </c>
      <c r="H1155" s="9" t="s">
        <v>5172</v>
      </c>
      <c r="I1155" s="9" t="s">
        <v>12431</v>
      </c>
      <c r="J1155" s="9" t="s">
        <v>3834</v>
      </c>
      <c r="K1155" s="9" t="s">
        <v>12937</v>
      </c>
      <c r="L1155" s="9" t="s">
        <v>5173</v>
      </c>
      <c r="M1155" s="9" t="s">
        <v>12865</v>
      </c>
      <c r="N1155" s="4" t="s">
        <v>12938</v>
      </c>
    </row>
    <row r="1156" spans="1:14" ht="14.4">
      <c r="A1156" s="3" t="s">
        <v>4412</v>
      </c>
      <c r="B1156" s="9" t="s">
        <v>4413</v>
      </c>
      <c r="C1156" s="10">
        <v>2.9900000000000002E-6</v>
      </c>
      <c r="D1156" s="9" t="s">
        <v>2093</v>
      </c>
      <c r="E1156" s="9" t="s">
        <v>4414</v>
      </c>
      <c r="F1156" s="9" t="s">
        <v>4415</v>
      </c>
      <c r="G1156" s="9" t="s">
        <v>4416</v>
      </c>
      <c r="H1156" s="9" t="s">
        <v>4417</v>
      </c>
      <c r="I1156" s="9" t="s">
        <v>4232</v>
      </c>
      <c r="J1156" s="9" t="s">
        <v>3285</v>
      </c>
      <c r="K1156" s="9" t="s">
        <v>4419</v>
      </c>
      <c r="L1156" s="9" t="s">
        <v>3916</v>
      </c>
      <c r="M1156" s="9" t="s">
        <v>4868</v>
      </c>
      <c r="N1156" s="4" t="s">
        <v>9671</v>
      </c>
    </row>
    <row r="1157" spans="1:14" ht="14.4">
      <c r="A1157" s="3" t="s">
        <v>3122</v>
      </c>
      <c r="B1157" s="9" t="s">
        <v>3123</v>
      </c>
      <c r="C1157" s="10">
        <v>3.0599999999999999E-6</v>
      </c>
      <c r="D1157" s="9" t="s">
        <v>2093</v>
      </c>
      <c r="E1157" s="9" t="s">
        <v>12717</v>
      </c>
      <c r="F1157" s="9" t="s">
        <v>3124</v>
      </c>
      <c r="G1157" s="9" t="s">
        <v>3125</v>
      </c>
      <c r="H1157" s="9" t="s">
        <v>3127</v>
      </c>
      <c r="I1157" s="9" t="s">
        <v>3128</v>
      </c>
      <c r="J1157" s="9" t="s">
        <v>12681</v>
      </c>
      <c r="K1157" s="9" t="s">
        <v>12074</v>
      </c>
      <c r="L1157" s="9" t="s">
        <v>3130</v>
      </c>
      <c r="M1157" s="9" t="s">
        <v>2299</v>
      </c>
      <c r="N1157" s="4" t="s">
        <v>3131</v>
      </c>
    </row>
    <row r="1158" spans="1:14" ht="14.4">
      <c r="A1158" s="3" t="s">
        <v>4246</v>
      </c>
      <c r="B1158" s="9" t="s">
        <v>4247</v>
      </c>
      <c r="C1158" s="10">
        <v>3.1E-6</v>
      </c>
      <c r="D1158" s="9" t="s">
        <v>2093</v>
      </c>
      <c r="E1158" s="9" t="s">
        <v>4249</v>
      </c>
      <c r="F1158" s="9" t="s">
        <v>4250</v>
      </c>
      <c r="G1158" s="9" t="s">
        <v>4251</v>
      </c>
      <c r="H1158" s="9" t="s">
        <v>4053</v>
      </c>
      <c r="I1158" s="9" t="s">
        <v>2302</v>
      </c>
      <c r="J1158" s="9" t="s">
        <v>4252</v>
      </c>
      <c r="K1158" s="9" t="s">
        <v>11926</v>
      </c>
      <c r="L1158" s="9" t="s">
        <v>4253</v>
      </c>
      <c r="M1158" s="9" t="s">
        <v>4255</v>
      </c>
      <c r="N1158" s="4" t="s">
        <v>11712</v>
      </c>
    </row>
    <row r="1159" spans="1:14" ht="14.4">
      <c r="A1159" s="3" t="s">
        <v>7770</v>
      </c>
      <c r="B1159" s="9" t="s">
        <v>7771</v>
      </c>
      <c r="C1159" s="10">
        <v>3.1999999999999999E-6</v>
      </c>
      <c r="D1159" s="9" t="s">
        <v>2093</v>
      </c>
      <c r="E1159" s="9" t="s">
        <v>3655</v>
      </c>
      <c r="F1159" s="9" t="s">
        <v>7772</v>
      </c>
      <c r="G1159" s="9" t="s">
        <v>11879</v>
      </c>
      <c r="H1159" s="9" t="s">
        <v>7647</v>
      </c>
      <c r="I1159" s="9" t="s">
        <v>4738</v>
      </c>
      <c r="J1159" s="9" t="s">
        <v>3754</v>
      </c>
      <c r="K1159" s="9" t="s">
        <v>7773</v>
      </c>
      <c r="L1159" s="9" t="s">
        <v>11880</v>
      </c>
      <c r="M1159" s="9" t="s">
        <v>7775</v>
      </c>
      <c r="N1159" s="4" t="s">
        <v>7776</v>
      </c>
    </row>
    <row r="1160" spans="1:14" ht="14.4">
      <c r="A1160" s="3" t="s">
        <v>3927</v>
      </c>
      <c r="B1160" s="9" t="s">
        <v>3928</v>
      </c>
      <c r="C1160" s="10">
        <v>3.2600000000000001E-6</v>
      </c>
      <c r="D1160" s="9" t="s">
        <v>2093</v>
      </c>
      <c r="E1160" s="9" t="s">
        <v>3379</v>
      </c>
      <c r="F1160" s="9" t="s">
        <v>3016</v>
      </c>
      <c r="G1160" s="9" t="s">
        <v>3181</v>
      </c>
      <c r="H1160" s="9" t="s">
        <v>11726</v>
      </c>
      <c r="I1160" s="9" t="s">
        <v>3930</v>
      </c>
      <c r="J1160" s="9" t="s">
        <v>2926</v>
      </c>
      <c r="K1160" s="9" t="s">
        <v>2925</v>
      </c>
      <c r="L1160" s="9" t="s">
        <v>12383</v>
      </c>
      <c r="M1160" s="9" t="s">
        <v>3931</v>
      </c>
      <c r="N1160" s="4" t="s">
        <v>11883</v>
      </c>
    </row>
    <row r="1161" spans="1:14" ht="14.4">
      <c r="A1161" s="3" t="s">
        <v>5108</v>
      </c>
      <c r="B1161" s="9" t="s">
        <v>5109</v>
      </c>
      <c r="C1161" s="10">
        <v>3.32E-6</v>
      </c>
      <c r="D1161" s="9" t="s">
        <v>2093</v>
      </c>
      <c r="E1161" s="9" t="s">
        <v>12880</v>
      </c>
      <c r="F1161" s="9" t="s">
        <v>5110</v>
      </c>
      <c r="G1161" s="9" t="s">
        <v>4964</v>
      </c>
      <c r="H1161" s="9" t="s">
        <v>3595</v>
      </c>
      <c r="I1161" s="9" t="s">
        <v>5112</v>
      </c>
      <c r="J1161" s="9" t="s">
        <v>11909</v>
      </c>
      <c r="K1161" s="9" t="s">
        <v>3599</v>
      </c>
      <c r="L1161" s="9" t="s">
        <v>5114</v>
      </c>
      <c r="M1161" s="9" t="s">
        <v>11099</v>
      </c>
      <c r="N1161" s="4" t="s">
        <v>11656</v>
      </c>
    </row>
    <row r="1162" spans="1:14" ht="14.4">
      <c r="A1162" s="3" t="s">
        <v>3433</v>
      </c>
      <c r="B1162" s="9" t="s">
        <v>3434</v>
      </c>
      <c r="C1162" s="10">
        <v>3.3299999999999999E-6</v>
      </c>
      <c r="D1162" s="9" t="s">
        <v>2093</v>
      </c>
      <c r="E1162" s="9" t="s">
        <v>3435</v>
      </c>
      <c r="F1162" s="9" t="s">
        <v>3437</v>
      </c>
      <c r="G1162" s="9" t="s">
        <v>3438</v>
      </c>
      <c r="H1162" s="9" t="s">
        <v>13042</v>
      </c>
      <c r="I1162" s="9" t="s">
        <v>12841</v>
      </c>
      <c r="J1162" s="9" t="s">
        <v>12647</v>
      </c>
      <c r="K1162" s="9" t="s">
        <v>2403</v>
      </c>
      <c r="L1162" s="9" t="s">
        <v>3440</v>
      </c>
      <c r="M1162" s="9" t="s">
        <v>2736</v>
      </c>
      <c r="N1162" s="4" t="s">
        <v>3441</v>
      </c>
    </row>
    <row r="1163" spans="1:14" ht="14.4">
      <c r="A1163" s="3" t="s">
        <v>4130</v>
      </c>
      <c r="B1163" s="9" t="s">
        <v>4131</v>
      </c>
      <c r="C1163" s="10">
        <v>3.3799999999999998E-6</v>
      </c>
      <c r="D1163" s="9" t="s">
        <v>2093</v>
      </c>
      <c r="E1163" s="9" t="s">
        <v>4132</v>
      </c>
      <c r="F1163" s="9" t="s">
        <v>2801</v>
      </c>
      <c r="G1163" s="9" t="s">
        <v>4134</v>
      </c>
      <c r="H1163" s="9" t="s">
        <v>2351</v>
      </c>
      <c r="I1163" s="9" t="s">
        <v>4135</v>
      </c>
      <c r="J1163" s="9" t="s">
        <v>12090</v>
      </c>
      <c r="K1163" s="9" t="s">
        <v>4136</v>
      </c>
      <c r="L1163" s="9" t="s">
        <v>4137</v>
      </c>
      <c r="M1163" s="9" t="s">
        <v>5597</v>
      </c>
      <c r="N1163" s="4" t="s">
        <v>7125</v>
      </c>
    </row>
    <row r="1164" spans="1:14" ht="14.4">
      <c r="A1164" s="3" t="s">
        <v>4902</v>
      </c>
      <c r="B1164" s="9" t="s">
        <v>4903</v>
      </c>
      <c r="C1164" s="10">
        <v>3.4800000000000001E-6</v>
      </c>
      <c r="D1164" s="9" t="s">
        <v>2093</v>
      </c>
      <c r="E1164" s="9" t="s">
        <v>2998</v>
      </c>
      <c r="F1164" s="9" t="s">
        <v>12330</v>
      </c>
      <c r="G1164" s="9" t="s">
        <v>2471</v>
      </c>
      <c r="H1164" s="9" t="s">
        <v>11775</v>
      </c>
      <c r="I1164" s="9" t="s">
        <v>3601</v>
      </c>
      <c r="J1164" s="9" t="s">
        <v>4904</v>
      </c>
      <c r="K1164" s="9" t="s">
        <v>3799</v>
      </c>
      <c r="L1164" s="9" t="s">
        <v>4906</v>
      </c>
      <c r="M1164" s="9" t="s">
        <v>4907</v>
      </c>
      <c r="N1164" s="4" t="s">
        <v>11982</v>
      </c>
    </row>
    <row r="1165" spans="1:14" ht="14.4">
      <c r="A1165" s="3" t="s">
        <v>4342</v>
      </c>
      <c r="B1165" s="9" t="s">
        <v>4343</v>
      </c>
      <c r="C1165" s="10">
        <v>3.5499999999999999E-6</v>
      </c>
      <c r="D1165" s="9" t="s">
        <v>2093</v>
      </c>
      <c r="E1165" s="9" t="s">
        <v>4344</v>
      </c>
      <c r="F1165" s="9" t="s">
        <v>4345</v>
      </c>
      <c r="G1165" s="9" t="s">
        <v>12539</v>
      </c>
      <c r="H1165" s="9" t="s">
        <v>4346</v>
      </c>
      <c r="I1165" s="9" t="s">
        <v>4347</v>
      </c>
      <c r="J1165" s="9" t="s">
        <v>3715</v>
      </c>
      <c r="K1165" s="9" t="s">
        <v>12141</v>
      </c>
      <c r="L1165" s="9" t="s">
        <v>2972</v>
      </c>
      <c r="M1165" s="9" t="s">
        <v>3601</v>
      </c>
      <c r="N1165" s="4" t="s">
        <v>4224</v>
      </c>
    </row>
    <row r="1166" spans="1:14" ht="14.4">
      <c r="A1166" s="3" t="s">
        <v>10526</v>
      </c>
      <c r="B1166" s="9" t="s">
        <v>10527</v>
      </c>
      <c r="C1166" s="10">
        <v>3.6399999999999999E-6</v>
      </c>
      <c r="D1166" s="9" t="s">
        <v>2093</v>
      </c>
      <c r="E1166" s="9" t="s">
        <v>6108</v>
      </c>
      <c r="F1166" s="9" t="s">
        <v>6092</v>
      </c>
      <c r="G1166" s="9" t="s">
        <v>12653</v>
      </c>
      <c r="H1166" s="9" t="s">
        <v>12494</v>
      </c>
      <c r="I1166" s="9" t="s">
        <v>6094</v>
      </c>
      <c r="J1166" s="9" t="s">
        <v>7781</v>
      </c>
      <c r="K1166" s="9" t="s">
        <v>6728</v>
      </c>
      <c r="L1166" s="9" t="s">
        <v>12012</v>
      </c>
      <c r="M1166" s="9" t="s">
        <v>8661</v>
      </c>
      <c r="N1166" s="4" t="s">
        <v>10450</v>
      </c>
    </row>
    <row r="1167" spans="1:14" ht="14.4">
      <c r="A1167" s="3" t="s">
        <v>7189</v>
      </c>
      <c r="B1167" s="9" t="s">
        <v>7190</v>
      </c>
      <c r="C1167" s="10">
        <v>3.7000000000000002E-6</v>
      </c>
      <c r="D1167" s="9" t="s">
        <v>2093</v>
      </c>
      <c r="E1167" s="9" t="s">
        <v>2270</v>
      </c>
      <c r="F1167" s="9" t="s">
        <v>6301</v>
      </c>
      <c r="G1167" s="9" t="s">
        <v>4559</v>
      </c>
      <c r="H1167" s="9" t="s">
        <v>7192</v>
      </c>
      <c r="I1167" s="9" t="s">
        <v>11750</v>
      </c>
      <c r="J1167" s="9" t="s">
        <v>7193</v>
      </c>
      <c r="K1167" s="9" t="s">
        <v>6479</v>
      </c>
      <c r="L1167" s="9" t="s">
        <v>5008</v>
      </c>
      <c r="M1167" s="9" t="s">
        <v>10872</v>
      </c>
      <c r="N1167" s="4" t="s">
        <v>9252</v>
      </c>
    </row>
    <row r="1168" spans="1:14" ht="14.4">
      <c r="A1168" s="3" t="s">
        <v>8054</v>
      </c>
      <c r="B1168" s="9" t="s">
        <v>8055</v>
      </c>
      <c r="C1168" s="10">
        <v>3.7400000000000002E-6</v>
      </c>
      <c r="D1168" s="9" t="s">
        <v>2093</v>
      </c>
      <c r="E1168" s="9" t="s">
        <v>2288</v>
      </c>
      <c r="F1168" s="9" t="s">
        <v>12992</v>
      </c>
      <c r="G1168" s="9" t="s">
        <v>2266</v>
      </c>
      <c r="H1168" s="9" t="s">
        <v>8056</v>
      </c>
      <c r="I1168" s="9" t="s">
        <v>8057</v>
      </c>
      <c r="J1168" s="9" t="s">
        <v>11824</v>
      </c>
      <c r="K1168" s="9" t="s">
        <v>12178</v>
      </c>
      <c r="L1168" s="9" t="s">
        <v>3680</v>
      </c>
      <c r="M1168" s="9" t="s">
        <v>5876</v>
      </c>
      <c r="N1168" s="4" t="s">
        <v>11728</v>
      </c>
    </row>
    <row r="1169" spans="1:14" ht="14.4">
      <c r="A1169" s="3" t="s">
        <v>6466</v>
      </c>
      <c r="B1169" s="9" t="s">
        <v>6467</v>
      </c>
      <c r="C1169" s="10">
        <v>3.7500000000000001E-6</v>
      </c>
      <c r="D1169" s="9" t="s">
        <v>2093</v>
      </c>
      <c r="E1169" s="9" t="s">
        <v>4103</v>
      </c>
      <c r="F1169" s="9" t="s">
        <v>6468</v>
      </c>
      <c r="G1169" s="9" t="s">
        <v>3015</v>
      </c>
      <c r="H1169" s="9" t="s">
        <v>6469</v>
      </c>
      <c r="I1169" s="9" t="s">
        <v>3277</v>
      </c>
      <c r="J1169" s="9" t="s">
        <v>12636</v>
      </c>
      <c r="K1169" s="9" t="s">
        <v>12775</v>
      </c>
      <c r="L1169" s="9" t="s">
        <v>6470</v>
      </c>
      <c r="M1169" s="9" t="s">
        <v>6471</v>
      </c>
      <c r="N1169" s="4" t="s">
        <v>6296</v>
      </c>
    </row>
    <row r="1170" spans="1:14" ht="14.4">
      <c r="A1170" s="3" t="s">
        <v>6473</v>
      </c>
      <c r="B1170" s="9" t="s">
        <v>6474</v>
      </c>
      <c r="C1170" s="10">
        <v>3.7900000000000001E-6</v>
      </c>
      <c r="D1170" s="9" t="s">
        <v>2093</v>
      </c>
      <c r="E1170" s="9" t="s">
        <v>6476</v>
      </c>
      <c r="F1170" s="9" t="s">
        <v>6477</v>
      </c>
      <c r="G1170" s="9" t="s">
        <v>12916</v>
      </c>
      <c r="H1170" s="9" t="s">
        <v>6478</v>
      </c>
      <c r="I1170" s="9" t="s">
        <v>2270</v>
      </c>
      <c r="J1170" s="9" t="s">
        <v>3914</v>
      </c>
      <c r="K1170" s="9" t="s">
        <v>5552</v>
      </c>
      <c r="L1170" s="9" t="s">
        <v>12017</v>
      </c>
      <c r="M1170" s="9" t="s">
        <v>4474</v>
      </c>
      <c r="N1170" s="4" t="s">
        <v>12439</v>
      </c>
    </row>
    <row r="1171" spans="1:14" ht="14.4">
      <c r="A1171" s="3" t="s">
        <v>3093</v>
      </c>
      <c r="B1171" s="9" t="s">
        <v>3094</v>
      </c>
      <c r="C1171" s="10">
        <v>3.8399999999999997E-6</v>
      </c>
      <c r="D1171" s="9" t="s">
        <v>2093</v>
      </c>
      <c r="E1171" s="9" t="s">
        <v>11802</v>
      </c>
      <c r="F1171" s="9" t="s">
        <v>3099</v>
      </c>
      <c r="G1171" s="9" t="s">
        <v>3100</v>
      </c>
      <c r="H1171" s="9" t="s">
        <v>3048</v>
      </c>
      <c r="I1171" s="9" t="s">
        <v>3102</v>
      </c>
      <c r="J1171" s="9" t="s">
        <v>11937</v>
      </c>
      <c r="K1171" s="9" t="s">
        <v>6330</v>
      </c>
      <c r="L1171" s="9" t="s">
        <v>11807</v>
      </c>
      <c r="M1171" s="9" t="s">
        <v>12207</v>
      </c>
      <c r="N1171" s="4" t="s">
        <v>11548</v>
      </c>
    </row>
    <row r="1172" spans="1:14" ht="14.4">
      <c r="A1172" s="3" t="s">
        <v>4843</v>
      </c>
      <c r="B1172" s="9" t="s">
        <v>4844</v>
      </c>
      <c r="C1172" s="10">
        <v>3.8700000000000002E-6</v>
      </c>
      <c r="D1172" s="9" t="s">
        <v>2093</v>
      </c>
      <c r="E1172" s="9" t="s">
        <v>12814</v>
      </c>
      <c r="F1172" s="9" t="s">
        <v>4845</v>
      </c>
      <c r="G1172" s="9" t="s">
        <v>3379</v>
      </c>
      <c r="H1172" s="9" t="s">
        <v>4847</v>
      </c>
      <c r="I1172" s="9" t="s">
        <v>11952</v>
      </c>
      <c r="J1172" s="9" t="s">
        <v>11874</v>
      </c>
      <c r="K1172" s="9" t="s">
        <v>4848</v>
      </c>
      <c r="L1172" s="9" t="s">
        <v>4850</v>
      </c>
      <c r="M1172" s="9" t="s">
        <v>4293</v>
      </c>
      <c r="N1172" s="4" t="s">
        <v>4851</v>
      </c>
    </row>
    <row r="1173" spans="1:14" ht="14.4">
      <c r="A1173" s="3" t="s">
        <v>3602</v>
      </c>
      <c r="B1173" s="9" t="s">
        <v>3603</v>
      </c>
      <c r="C1173" s="10">
        <v>3.8700000000000002E-6</v>
      </c>
      <c r="D1173" s="9" t="s">
        <v>2093</v>
      </c>
      <c r="E1173" s="9" t="s">
        <v>12967</v>
      </c>
      <c r="F1173" s="9" t="s">
        <v>12248</v>
      </c>
      <c r="G1173" s="9" t="s">
        <v>3604</v>
      </c>
      <c r="H1173" s="9" t="s">
        <v>3544</v>
      </c>
      <c r="I1173" s="9" t="s">
        <v>3545</v>
      </c>
      <c r="J1173" s="9" t="s">
        <v>12692</v>
      </c>
      <c r="K1173" s="9" t="s">
        <v>3543</v>
      </c>
      <c r="L1173" s="9" t="s">
        <v>3008</v>
      </c>
      <c r="M1173" s="9" t="s">
        <v>3605</v>
      </c>
      <c r="N1173" s="4" t="s">
        <v>12816</v>
      </c>
    </row>
    <row r="1174" spans="1:14" ht="14.4">
      <c r="A1174" s="3" t="s">
        <v>3606</v>
      </c>
      <c r="B1174" s="9" t="s">
        <v>3607</v>
      </c>
      <c r="C1174" s="10">
        <v>3.8700000000000002E-6</v>
      </c>
      <c r="D1174" s="9" t="s">
        <v>2093</v>
      </c>
      <c r="E1174" s="9" t="s">
        <v>12967</v>
      </c>
      <c r="F1174" s="9" t="s">
        <v>12248</v>
      </c>
      <c r="G1174" s="9" t="s">
        <v>3604</v>
      </c>
      <c r="H1174" s="9" t="s">
        <v>3544</v>
      </c>
      <c r="I1174" s="9" t="s">
        <v>3545</v>
      </c>
      <c r="J1174" s="9" t="s">
        <v>12692</v>
      </c>
      <c r="K1174" s="9" t="s">
        <v>3543</v>
      </c>
      <c r="L1174" s="9" t="s">
        <v>3008</v>
      </c>
      <c r="M1174" s="9" t="s">
        <v>3605</v>
      </c>
      <c r="N1174" s="4" t="s">
        <v>12816</v>
      </c>
    </row>
    <row r="1175" spans="1:14" ht="14.4">
      <c r="A1175" s="3" t="s">
        <v>11088</v>
      </c>
      <c r="B1175" s="9" t="s">
        <v>11089</v>
      </c>
      <c r="C1175" s="10">
        <v>3.9199999999999997E-6</v>
      </c>
      <c r="D1175" s="9" t="s">
        <v>2093</v>
      </c>
      <c r="E1175" s="9" t="s">
        <v>11090</v>
      </c>
      <c r="F1175" s="9" t="s">
        <v>11739</v>
      </c>
      <c r="G1175" s="9" t="s">
        <v>11091</v>
      </c>
      <c r="H1175" s="9" t="s">
        <v>12407</v>
      </c>
      <c r="I1175" s="9" t="s">
        <v>2929</v>
      </c>
      <c r="J1175" s="9" t="s">
        <v>9682</v>
      </c>
      <c r="K1175" s="9" t="s">
        <v>9933</v>
      </c>
      <c r="L1175" s="9" t="s">
        <v>11092</v>
      </c>
      <c r="M1175" s="9" t="s">
        <v>11093</v>
      </c>
      <c r="N1175" s="4" t="s">
        <v>10199</v>
      </c>
    </row>
    <row r="1176" spans="1:14" ht="14.4">
      <c r="A1176" s="3" t="s">
        <v>4453</v>
      </c>
      <c r="B1176" s="9" t="s">
        <v>4454</v>
      </c>
      <c r="C1176" s="10">
        <v>3.9600000000000002E-6</v>
      </c>
      <c r="D1176" s="9" t="s">
        <v>2093</v>
      </c>
      <c r="E1176" s="9" t="s">
        <v>4455</v>
      </c>
      <c r="F1176" s="9" t="s">
        <v>2779</v>
      </c>
      <c r="G1176" s="9" t="s">
        <v>11683</v>
      </c>
      <c r="H1176" s="9" t="s">
        <v>4456</v>
      </c>
      <c r="I1176" s="9" t="s">
        <v>4457</v>
      </c>
      <c r="J1176" s="9" t="s">
        <v>4458</v>
      </c>
      <c r="K1176" s="9" t="s">
        <v>4459</v>
      </c>
      <c r="L1176" s="9" t="s">
        <v>11696</v>
      </c>
      <c r="M1176" s="9" t="s">
        <v>4460</v>
      </c>
      <c r="N1176" s="4" t="s">
        <v>6105</v>
      </c>
    </row>
    <row r="1177" spans="1:14" ht="14.4">
      <c r="A1177" s="3" t="s">
        <v>3539</v>
      </c>
      <c r="B1177" s="9" t="s">
        <v>3540</v>
      </c>
      <c r="C1177" s="10">
        <v>4.1200000000000004E-6</v>
      </c>
      <c r="D1177" s="9" t="s">
        <v>2093</v>
      </c>
      <c r="E1177" s="9" t="s">
        <v>12303</v>
      </c>
      <c r="F1177" s="9" t="s">
        <v>12967</v>
      </c>
      <c r="G1177" s="9" t="s">
        <v>3541</v>
      </c>
      <c r="H1177" s="9" t="s">
        <v>12298</v>
      </c>
      <c r="I1177" s="9" t="s">
        <v>3543</v>
      </c>
      <c r="J1177" s="9" t="s">
        <v>3544</v>
      </c>
      <c r="K1177" s="9" t="s">
        <v>3545</v>
      </c>
      <c r="L1177" s="9" t="s">
        <v>3546</v>
      </c>
      <c r="M1177" s="9" t="s">
        <v>2579</v>
      </c>
      <c r="N1177" s="4" t="s">
        <v>12816</v>
      </c>
    </row>
    <row r="1178" spans="1:14" ht="14.4">
      <c r="A1178" s="3" t="s">
        <v>7777</v>
      </c>
      <c r="B1178" s="9" t="s">
        <v>7778</v>
      </c>
      <c r="C1178" s="10">
        <v>4.1300000000000003E-6</v>
      </c>
      <c r="D1178" s="9" t="s">
        <v>2093</v>
      </c>
      <c r="E1178" s="9" t="s">
        <v>7779</v>
      </c>
      <c r="F1178" s="9" t="s">
        <v>2275</v>
      </c>
      <c r="G1178" s="9" t="s">
        <v>11713</v>
      </c>
      <c r="H1178" s="9" t="s">
        <v>7780</v>
      </c>
      <c r="I1178" s="9" t="s">
        <v>7781</v>
      </c>
      <c r="J1178" s="9" t="s">
        <v>3930</v>
      </c>
      <c r="K1178" s="9" t="s">
        <v>2322</v>
      </c>
      <c r="L1178" s="9" t="s">
        <v>7590</v>
      </c>
      <c r="M1178" s="9" t="s">
        <v>11686</v>
      </c>
      <c r="N1178" s="4" t="s">
        <v>12178</v>
      </c>
    </row>
    <row r="1179" spans="1:14" ht="14.4">
      <c r="A1179" s="3" t="s">
        <v>6652</v>
      </c>
      <c r="B1179" s="9" t="s">
        <v>6653</v>
      </c>
      <c r="C1179" s="10">
        <v>4.1899999999999997E-6</v>
      </c>
      <c r="D1179" s="9" t="s">
        <v>2093</v>
      </c>
      <c r="E1179" s="9" t="s">
        <v>3296</v>
      </c>
      <c r="F1179" s="9" t="s">
        <v>12783</v>
      </c>
      <c r="G1179" s="9" t="s">
        <v>6654</v>
      </c>
      <c r="H1179" s="9" t="s">
        <v>6655</v>
      </c>
      <c r="I1179" s="9" t="s">
        <v>2983</v>
      </c>
      <c r="J1179" s="9" t="s">
        <v>2294</v>
      </c>
      <c r="K1179" s="9" t="s">
        <v>4823</v>
      </c>
      <c r="L1179" s="9" t="s">
        <v>4626</v>
      </c>
      <c r="M1179" s="9" t="s">
        <v>12337</v>
      </c>
      <c r="N1179" s="4" t="s">
        <v>7340</v>
      </c>
    </row>
    <row r="1180" spans="1:14" ht="14.4">
      <c r="A1180" s="3" t="s">
        <v>9337</v>
      </c>
      <c r="B1180" s="9" t="s">
        <v>9338</v>
      </c>
      <c r="C1180" s="10">
        <v>4.2400000000000001E-6</v>
      </c>
      <c r="D1180" s="9" t="s">
        <v>2093</v>
      </c>
      <c r="E1180" s="9" t="s">
        <v>12195</v>
      </c>
      <c r="F1180" s="9" t="s">
        <v>12196</v>
      </c>
      <c r="G1180" s="9" t="s">
        <v>8415</v>
      </c>
      <c r="H1180" s="9" t="s">
        <v>3440</v>
      </c>
      <c r="I1180" s="9" t="s">
        <v>9339</v>
      </c>
      <c r="J1180" s="9" t="s">
        <v>9340</v>
      </c>
      <c r="K1180" s="9" t="s">
        <v>9341</v>
      </c>
      <c r="L1180" s="9" t="s">
        <v>2576</v>
      </c>
      <c r="M1180" s="9" t="s">
        <v>12116</v>
      </c>
      <c r="N1180" s="4" t="s">
        <v>11756</v>
      </c>
    </row>
    <row r="1181" spans="1:14" ht="14.4">
      <c r="A1181" s="3" t="s">
        <v>7231</v>
      </c>
      <c r="B1181" s="9" t="s">
        <v>7232</v>
      </c>
      <c r="C1181" s="10">
        <v>4.2899999999999996E-6</v>
      </c>
      <c r="D1181" s="9" t="s">
        <v>2093</v>
      </c>
      <c r="E1181" s="9" t="s">
        <v>12196</v>
      </c>
      <c r="F1181" s="9" t="s">
        <v>2533</v>
      </c>
      <c r="G1181" s="9" t="s">
        <v>3343</v>
      </c>
      <c r="H1181" s="9" t="s">
        <v>7233</v>
      </c>
      <c r="I1181" s="9" t="s">
        <v>7234</v>
      </c>
      <c r="J1181" s="9" t="s">
        <v>7235</v>
      </c>
      <c r="K1181" s="9" t="s">
        <v>7236</v>
      </c>
      <c r="L1181" s="9" t="s">
        <v>6615</v>
      </c>
      <c r="M1181" s="9" t="s">
        <v>11987</v>
      </c>
      <c r="N1181" s="4" t="s">
        <v>5614</v>
      </c>
    </row>
    <row r="1182" spans="1:14" ht="14.4">
      <c r="A1182" s="3" t="s">
        <v>4689</v>
      </c>
      <c r="B1182" s="9" t="s">
        <v>4690</v>
      </c>
      <c r="C1182" s="10">
        <v>4.4000000000000002E-6</v>
      </c>
      <c r="D1182" s="9" t="s">
        <v>2093</v>
      </c>
      <c r="E1182" s="9" t="s">
        <v>4691</v>
      </c>
      <c r="F1182" s="9" t="s">
        <v>4693</v>
      </c>
      <c r="G1182" s="9" t="s">
        <v>4694</v>
      </c>
      <c r="H1182" s="9" t="s">
        <v>4695</v>
      </c>
      <c r="I1182" s="9" t="s">
        <v>3287</v>
      </c>
      <c r="J1182" s="9" t="s">
        <v>12287</v>
      </c>
      <c r="K1182" s="9" t="s">
        <v>4697</v>
      </c>
      <c r="L1182" s="9" t="s">
        <v>4699</v>
      </c>
      <c r="M1182" s="9" t="s">
        <v>4271</v>
      </c>
      <c r="N1182" s="4" t="s">
        <v>10361</v>
      </c>
    </row>
    <row r="1183" spans="1:14" ht="14.4">
      <c r="A1183" s="3" t="s">
        <v>3755</v>
      </c>
      <c r="B1183" s="9" t="s">
        <v>3756</v>
      </c>
      <c r="C1183" s="10">
        <v>4.4700000000000004E-6</v>
      </c>
      <c r="D1183" s="9" t="s">
        <v>2093</v>
      </c>
      <c r="E1183" s="9" t="s">
        <v>2262</v>
      </c>
      <c r="F1183" s="9" t="s">
        <v>12841</v>
      </c>
      <c r="G1183" s="9" t="s">
        <v>12708</v>
      </c>
      <c r="H1183" s="9" t="s">
        <v>3758</v>
      </c>
      <c r="I1183" s="9" t="s">
        <v>3759</v>
      </c>
      <c r="J1183" s="9" t="s">
        <v>2573</v>
      </c>
      <c r="K1183" s="9" t="s">
        <v>2269</v>
      </c>
      <c r="L1183" s="9" t="s">
        <v>3343</v>
      </c>
      <c r="M1183" s="9" t="s">
        <v>11806</v>
      </c>
      <c r="N1183" s="4" t="s">
        <v>3761</v>
      </c>
    </row>
    <row r="1184" spans="1:14" ht="14.4">
      <c r="A1184" s="3" t="s">
        <v>4869</v>
      </c>
      <c r="B1184" s="9" t="s">
        <v>4869</v>
      </c>
      <c r="C1184" s="10">
        <v>4.5399999999999997E-6</v>
      </c>
      <c r="D1184" s="9" t="s">
        <v>2093</v>
      </c>
      <c r="E1184" s="9" t="s">
        <v>4870</v>
      </c>
      <c r="F1184" s="9" t="s">
        <v>4871</v>
      </c>
      <c r="G1184" s="9" t="s">
        <v>4872</v>
      </c>
      <c r="H1184" s="9" t="s">
        <v>2514</v>
      </c>
      <c r="I1184" s="9" t="s">
        <v>4195</v>
      </c>
      <c r="J1184" s="9" t="s">
        <v>2722</v>
      </c>
      <c r="K1184" s="9" t="s">
        <v>4602</v>
      </c>
      <c r="L1184" s="9" t="s">
        <v>4873</v>
      </c>
      <c r="M1184" s="9" t="s">
        <v>12359</v>
      </c>
      <c r="N1184" s="4" t="s">
        <v>12474</v>
      </c>
    </row>
    <row r="1185" spans="1:14" ht="14.4">
      <c r="A1185" s="3" t="s">
        <v>5052</v>
      </c>
      <c r="B1185" s="9" t="s">
        <v>5053</v>
      </c>
      <c r="C1185" s="10">
        <v>4.6500000000000004E-6</v>
      </c>
      <c r="D1185" s="9" t="s">
        <v>2093</v>
      </c>
      <c r="E1185" s="9" t="s">
        <v>5056</v>
      </c>
      <c r="F1185" s="9" t="s">
        <v>5057</v>
      </c>
      <c r="G1185" s="9" t="s">
        <v>12957</v>
      </c>
      <c r="H1185" s="9" t="s">
        <v>12836</v>
      </c>
      <c r="I1185" s="9" t="s">
        <v>5060</v>
      </c>
      <c r="J1185" s="9" t="s">
        <v>13001</v>
      </c>
      <c r="K1185" s="9" t="s">
        <v>4955</v>
      </c>
      <c r="L1185" s="9" t="s">
        <v>10331</v>
      </c>
      <c r="M1185" s="9" t="s">
        <v>12830</v>
      </c>
      <c r="N1185" s="4" t="s">
        <v>6868</v>
      </c>
    </row>
    <row r="1186" spans="1:14" ht="14.4">
      <c r="A1186" s="3" t="s">
        <v>9773</v>
      </c>
      <c r="B1186" s="9" t="s">
        <v>9774</v>
      </c>
      <c r="C1186" s="10">
        <v>4.6800000000000001E-6</v>
      </c>
      <c r="D1186" s="9" t="s">
        <v>2093</v>
      </c>
      <c r="E1186" s="9" t="s">
        <v>12374</v>
      </c>
      <c r="F1186" s="9" t="s">
        <v>9775</v>
      </c>
      <c r="G1186" s="9" t="s">
        <v>2303</v>
      </c>
      <c r="H1186" s="9" t="s">
        <v>4645</v>
      </c>
      <c r="I1186" s="9" t="s">
        <v>11854</v>
      </c>
      <c r="J1186" s="9" t="s">
        <v>3761</v>
      </c>
      <c r="K1186" s="9" t="s">
        <v>5251</v>
      </c>
      <c r="L1186" s="9" t="s">
        <v>4459</v>
      </c>
      <c r="M1186" s="9" t="s">
        <v>7248</v>
      </c>
      <c r="N1186" s="4" t="s">
        <v>9776</v>
      </c>
    </row>
    <row r="1187" spans="1:14" ht="14.4">
      <c r="A1187" s="3" t="s">
        <v>9628</v>
      </c>
      <c r="B1187" s="9" t="s">
        <v>9629</v>
      </c>
      <c r="C1187" s="10">
        <v>4.78E-6</v>
      </c>
      <c r="D1187" s="9" t="s">
        <v>2093</v>
      </c>
      <c r="E1187" s="9" t="s">
        <v>9630</v>
      </c>
      <c r="F1187" s="9" t="s">
        <v>3652</v>
      </c>
      <c r="G1187" s="9" t="s">
        <v>2990</v>
      </c>
      <c r="H1187" s="9" t="s">
        <v>9631</v>
      </c>
      <c r="I1187" s="9" t="s">
        <v>11957</v>
      </c>
      <c r="J1187" s="9" t="s">
        <v>11958</v>
      </c>
      <c r="K1187" s="9" t="s">
        <v>6367</v>
      </c>
      <c r="L1187" s="9" t="s">
        <v>9514</v>
      </c>
      <c r="M1187" s="9" t="s">
        <v>7062</v>
      </c>
      <c r="N1187" s="4" t="s">
        <v>7452</v>
      </c>
    </row>
    <row r="1188" spans="1:14" ht="14.4">
      <c r="A1188" s="3" t="s">
        <v>10621</v>
      </c>
      <c r="B1188" s="9" t="s">
        <v>10622</v>
      </c>
      <c r="C1188" s="10">
        <v>4.8899999999999998E-6</v>
      </c>
      <c r="D1188" s="9" t="s">
        <v>2093</v>
      </c>
      <c r="E1188" s="9" t="s">
        <v>10623</v>
      </c>
      <c r="F1188" s="9" t="s">
        <v>12637</v>
      </c>
      <c r="G1188" s="9" t="s">
        <v>10624</v>
      </c>
      <c r="H1188" s="9" t="s">
        <v>12638</v>
      </c>
      <c r="I1188" s="9" t="s">
        <v>10625</v>
      </c>
      <c r="J1188" s="9" t="s">
        <v>4823</v>
      </c>
      <c r="K1188" s="9" t="s">
        <v>5323</v>
      </c>
      <c r="L1188" s="9" t="s">
        <v>12639</v>
      </c>
      <c r="M1188" s="9" t="s">
        <v>7287</v>
      </c>
      <c r="N1188" s="4" t="s">
        <v>4602</v>
      </c>
    </row>
    <row r="1189" spans="1:14" ht="14.4">
      <c r="A1189" s="3" t="s">
        <v>10416</v>
      </c>
      <c r="B1189" s="9" t="s">
        <v>10417</v>
      </c>
      <c r="C1189" s="10">
        <v>5.1000000000000003E-6</v>
      </c>
      <c r="D1189" s="9" t="s">
        <v>2093</v>
      </c>
      <c r="E1189" s="9" t="s">
        <v>10418</v>
      </c>
      <c r="F1189" s="9" t="s">
        <v>10419</v>
      </c>
      <c r="G1189" s="9" t="s">
        <v>10102</v>
      </c>
      <c r="H1189" s="9" t="s">
        <v>10420</v>
      </c>
      <c r="I1189" s="9" t="s">
        <v>10421</v>
      </c>
      <c r="J1189" s="9" t="s">
        <v>6469</v>
      </c>
      <c r="K1189" s="9" t="s">
        <v>11738</v>
      </c>
      <c r="L1189" s="9" t="s">
        <v>6534</v>
      </c>
      <c r="M1189" s="9" t="s">
        <v>6068</v>
      </c>
      <c r="N1189" s="4" t="s">
        <v>11096</v>
      </c>
    </row>
    <row r="1190" spans="1:14" ht="14.4">
      <c r="A1190" s="3" t="s">
        <v>4149</v>
      </c>
      <c r="B1190" s="9" t="s">
        <v>4150</v>
      </c>
      <c r="C1190" s="10">
        <v>5.2599999999999996E-6</v>
      </c>
      <c r="D1190" s="9" t="s">
        <v>2093</v>
      </c>
      <c r="E1190" s="9" t="s">
        <v>4151</v>
      </c>
      <c r="F1190" s="9" t="s">
        <v>4152</v>
      </c>
      <c r="G1190" s="9" t="s">
        <v>3803</v>
      </c>
      <c r="H1190" s="9" t="s">
        <v>4153</v>
      </c>
      <c r="I1190" s="9" t="s">
        <v>4154</v>
      </c>
      <c r="J1190" s="9" t="s">
        <v>3296</v>
      </c>
      <c r="K1190" s="9" t="s">
        <v>3466</v>
      </c>
      <c r="L1190" s="9" t="s">
        <v>4155</v>
      </c>
      <c r="M1190" s="9" t="s">
        <v>13060</v>
      </c>
      <c r="N1190" s="4" t="s">
        <v>3041</v>
      </c>
    </row>
    <row r="1191" spans="1:14" ht="14.4">
      <c r="A1191" s="3" t="s">
        <v>6939</v>
      </c>
      <c r="B1191" s="9" t="s">
        <v>6940</v>
      </c>
      <c r="C1191" s="10">
        <v>5.2800000000000003E-6</v>
      </c>
      <c r="D1191" s="9" t="s">
        <v>2093</v>
      </c>
      <c r="E1191" s="9" t="s">
        <v>6942</v>
      </c>
      <c r="F1191" s="9" t="s">
        <v>3118</v>
      </c>
      <c r="G1191" s="9" t="s">
        <v>6943</v>
      </c>
      <c r="H1191" s="9" t="s">
        <v>11805</v>
      </c>
      <c r="I1191" s="9" t="s">
        <v>3234</v>
      </c>
      <c r="J1191" s="9" t="s">
        <v>2351</v>
      </c>
      <c r="K1191" s="9" t="s">
        <v>2315</v>
      </c>
      <c r="L1191" s="9" t="s">
        <v>6944</v>
      </c>
      <c r="M1191" s="9" t="s">
        <v>11806</v>
      </c>
      <c r="N1191" s="4" t="s">
        <v>11960</v>
      </c>
    </row>
    <row r="1192" spans="1:14" ht="14.4">
      <c r="A1192" s="3" t="s">
        <v>4065</v>
      </c>
      <c r="B1192" s="9" t="s">
        <v>4066</v>
      </c>
      <c r="C1192" s="10">
        <v>5.3800000000000002E-6</v>
      </c>
      <c r="D1192" s="9" t="s">
        <v>2093</v>
      </c>
      <c r="E1192" s="9" t="s">
        <v>4067</v>
      </c>
      <c r="F1192" s="9" t="s">
        <v>4068</v>
      </c>
      <c r="G1192" s="9" t="s">
        <v>4069</v>
      </c>
      <c r="H1192" s="9" t="s">
        <v>4070</v>
      </c>
      <c r="I1192" s="9" t="s">
        <v>4071</v>
      </c>
      <c r="J1192" s="9" t="s">
        <v>11676</v>
      </c>
      <c r="K1192" s="9" t="s">
        <v>4072</v>
      </c>
      <c r="L1192" s="9" t="s">
        <v>12522</v>
      </c>
      <c r="M1192" s="9" t="s">
        <v>2896</v>
      </c>
      <c r="N1192" s="4" t="s">
        <v>4073</v>
      </c>
    </row>
    <row r="1193" spans="1:14" ht="14.4">
      <c r="A1193" s="3" t="s">
        <v>4835</v>
      </c>
      <c r="B1193" s="9" t="s">
        <v>4836</v>
      </c>
      <c r="C1193" s="10">
        <v>5.4600000000000002E-6</v>
      </c>
      <c r="D1193" s="9" t="s">
        <v>2093</v>
      </c>
      <c r="E1193" s="9" t="s">
        <v>4837</v>
      </c>
      <c r="F1193" s="9" t="s">
        <v>2486</v>
      </c>
      <c r="G1193" s="9" t="s">
        <v>3938</v>
      </c>
      <c r="H1193" s="9" t="s">
        <v>4839</v>
      </c>
      <c r="I1193" s="9" t="s">
        <v>4381</v>
      </c>
      <c r="J1193" s="9" t="s">
        <v>4841</v>
      </c>
      <c r="K1193" s="9" t="s">
        <v>4842</v>
      </c>
      <c r="L1193" s="9" t="s">
        <v>3971</v>
      </c>
      <c r="M1193" s="9" t="s">
        <v>2830</v>
      </c>
      <c r="N1193" s="4" t="s">
        <v>11785</v>
      </c>
    </row>
    <row r="1194" spans="1:14" ht="14.4">
      <c r="A1194" s="3" t="s">
        <v>10457</v>
      </c>
      <c r="B1194" s="9" t="s">
        <v>10458</v>
      </c>
      <c r="C1194" s="10">
        <v>5.5999999999999997E-6</v>
      </c>
      <c r="D1194" s="9" t="s">
        <v>2093</v>
      </c>
      <c r="E1194" s="9" t="s">
        <v>10459</v>
      </c>
      <c r="F1194" s="9" t="s">
        <v>3543</v>
      </c>
      <c r="G1194" s="9" t="s">
        <v>10007</v>
      </c>
      <c r="H1194" s="9" t="s">
        <v>12538</v>
      </c>
      <c r="I1194" s="9" t="s">
        <v>12185</v>
      </c>
      <c r="J1194" s="9" t="s">
        <v>10460</v>
      </c>
      <c r="K1194" s="9" t="s">
        <v>7364</v>
      </c>
      <c r="L1194" s="9" t="s">
        <v>10461</v>
      </c>
      <c r="M1194" s="9" t="s">
        <v>2819</v>
      </c>
      <c r="N1194" s="4" t="s">
        <v>7730</v>
      </c>
    </row>
    <row r="1195" spans="1:14" ht="14.4">
      <c r="A1195" s="3" t="s">
        <v>8875</v>
      </c>
      <c r="B1195" s="9" t="s">
        <v>8876</v>
      </c>
      <c r="C1195" s="10">
        <v>5.6899999999999997E-6</v>
      </c>
      <c r="D1195" s="9" t="s">
        <v>2093</v>
      </c>
      <c r="E1195" s="9" t="s">
        <v>2615</v>
      </c>
      <c r="F1195" s="9" t="s">
        <v>6476</v>
      </c>
      <c r="G1195" s="9" t="s">
        <v>2362</v>
      </c>
      <c r="H1195" s="9" t="s">
        <v>2351</v>
      </c>
      <c r="I1195" s="9" t="s">
        <v>11723</v>
      </c>
      <c r="J1195" s="9" t="s">
        <v>11724</v>
      </c>
      <c r="K1195" s="9" t="s">
        <v>4474</v>
      </c>
      <c r="L1195" s="9" t="s">
        <v>8450</v>
      </c>
      <c r="M1195" s="9" t="s">
        <v>3256</v>
      </c>
      <c r="N1195" s="4" t="s">
        <v>12474</v>
      </c>
    </row>
    <row r="1196" spans="1:14" ht="14.4">
      <c r="A1196" s="3" t="s">
        <v>4081</v>
      </c>
      <c r="B1196" s="9" t="s">
        <v>4082</v>
      </c>
      <c r="C1196" s="10">
        <v>5.75E-6</v>
      </c>
      <c r="D1196" s="9" t="s">
        <v>2093</v>
      </c>
      <c r="E1196" s="9" t="s">
        <v>4084</v>
      </c>
      <c r="F1196" s="9" t="s">
        <v>3431</v>
      </c>
      <c r="G1196" s="9" t="s">
        <v>4086</v>
      </c>
      <c r="H1196" s="9" t="s">
        <v>4087</v>
      </c>
      <c r="I1196" s="9" t="s">
        <v>4088</v>
      </c>
      <c r="J1196" s="9" t="s">
        <v>2269</v>
      </c>
      <c r="K1196" s="9" t="s">
        <v>2371</v>
      </c>
      <c r="L1196" s="9" t="s">
        <v>4089</v>
      </c>
      <c r="M1196" s="9" t="s">
        <v>11794</v>
      </c>
      <c r="N1196" s="4" t="s">
        <v>5891</v>
      </c>
    </row>
    <row r="1197" spans="1:14" ht="14.4">
      <c r="A1197" s="3" t="s">
        <v>10658</v>
      </c>
      <c r="B1197" s="9" t="s">
        <v>10659</v>
      </c>
      <c r="C1197" s="10">
        <v>5.8900000000000004E-6</v>
      </c>
      <c r="D1197" s="9" t="s">
        <v>2093</v>
      </c>
      <c r="E1197" s="9" t="s">
        <v>6092</v>
      </c>
      <c r="F1197" s="9" t="s">
        <v>2555</v>
      </c>
      <c r="G1197" s="9" t="s">
        <v>8754</v>
      </c>
      <c r="H1197" s="9" t="s">
        <v>11813</v>
      </c>
      <c r="I1197" s="9" t="s">
        <v>6094</v>
      </c>
      <c r="J1197" s="9" t="s">
        <v>4960</v>
      </c>
      <c r="K1197" s="9" t="s">
        <v>3121</v>
      </c>
      <c r="L1197" s="9" t="s">
        <v>12012</v>
      </c>
      <c r="M1197" s="9" t="s">
        <v>2250</v>
      </c>
      <c r="N1197" s="4" t="s">
        <v>5424</v>
      </c>
    </row>
    <row r="1198" spans="1:14" ht="14.4">
      <c r="A1198" s="3" t="s">
        <v>5479</v>
      </c>
      <c r="B1198" s="9" t="s">
        <v>5480</v>
      </c>
      <c r="C1198" s="10">
        <v>5.9699999999999996E-6</v>
      </c>
      <c r="D1198" s="9" t="s">
        <v>2093</v>
      </c>
      <c r="E1198" s="9" t="s">
        <v>13003</v>
      </c>
      <c r="F1198" s="9" t="s">
        <v>5481</v>
      </c>
      <c r="G1198" s="9" t="s">
        <v>5482</v>
      </c>
      <c r="H1198" s="9" t="s">
        <v>5483</v>
      </c>
      <c r="I1198" s="9" t="s">
        <v>5484</v>
      </c>
      <c r="J1198" s="9" t="s">
        <v>5485</v>
      </c>
      <c r="K1198" s="9" t="s">
        <v>3545</v>
      </c>
      <c r="L1198" s="9" t="s">
        <v>5486</v>
      </c>
      <c r="M1198" s="9" t="s">
        <v>4088</v>
      </c>
      <c r="N1198" s="4" t="s">
        <v>11966</v>
      </c>
    </row>
    <row r="1199" spans="1:14" ht="14.4">
      <c r="A1199" s="3" t="s">
        <v>4325</v>
      </c>
      <c r="B1199" s="9" t="s">
        <v>4326</v>
      </c>
      <c r="C1199" s="10">
        <v>6.3099999999999997E-6</v>
      </c>
      <c r="D1199" s="9" t="s">
        <v>2093</v>
      </c>
      <c r="E1199" s="9" t="s">
        <v>4327</v>
      </c>
      <c r="F1199" s="9" t="s">
        <v>2594</v>
      </c>
      <c r="G1199" s="9" t="s">
        <v>12189</v>
      </c>
      <c r="H1199" s="9" t="s">
        <v>11936</v>
      </c>
      <c r="I1199" s="9" t="s">
        <v>11838</v>
      </c>
      <c r="J1199" s="9" t="s">
        <v>2821</v>
      </c>
      <c r="K1199" s="9" t="s">
        <v>3091</v>
      </c>
      <c r="L1199" s="9" t="s">
        <v>5846</v>
      </c>
      <c r="M1199" s="9" t="s">
        <v>12365</v>
      </c>
      <c r="N1199" s="4" t="s">
        <v>9553</v>
      </c>
    </row>
    <row r="1200" spans="1:14" ht="14.4">
      <c r="A1200" s="3" t="s">
        <v>3344</v>
      </c>
      <c r="B1200" s="9" t="s">
        <v>3345</v>
      </c>
      <c r="C1200" s="10">
        <v>6.7700000000000004E-6</v>
      </c>
      <c r="D1200" s="9" t="s">
        <v>2093</v>
      </c>
      <c r="E1200" s="9" t="s">
        <v>3346</v>
      </c>
      <c r="F1200" s="9" t="s">
        <v>3347</v>
      </c>
      <c r="G1200" s="9" t="s">
        <v>3348</v>
      </c>
      <c r="H1200" s="9" t="s">
        <v>3349</v>
      </c>
      <c r="I1200" s="9" t="s">
        <v>3350</v>
      </c>
      <c r="J1200" s="9" t="s">
        <v>3351</v>
      </c>
      <c r="K1200" s="9" t="s">
        <v>3352</v>
      </c>
      <c r="L1200" s="9" t="s">
        <v>3353</v>
      </c>
      <c r="M1200" s="9" t="s">
        <v>9772</v>
      </c>
      <c r="N1200" s="4" t="s">
        <v>11305</v>
      </c>
    </row>
    <row r="1201" spans="1:14" ht="14.4">
      <c r="A1201" s="3" t="s">
        <v>4802</v>
      </c>
      <c r="B1201" s="9" t="s">
        <v>4803</v>
      </c>
      <c r="C1201" s="10">
        <v>6.81E-6</v>
      </c>
      <c r="D1201" s="9" t="s">
        <v>2093</v>
      </c>
      <c r="E1201" s="9" t="s">
        <v>4379</v>
      </c>
      <c r="F1201" s="9" t="s">
        <v>4804</v>
      </c>
      <c r="G1201" s="9" t="s">
        <v>3077</v>
      </c>
      <c r="H1201" s="9" t="s">
        <v>4805</v>
      </c>
      <c r="I1201" s="9" t="s">
        <v>3973</v>
      </c>
      <c r="J1201" s="9" t="s">
        <v>11836</v>
      </c>
      <c r="K1201" s="9" t="s">
        <v>4396</v>
      </c>
      <c r="L1201" s="9" t="s">
        <v>12754</v>
      </c>
      <c r="M1201" s="9" t="s">
        <v>12272</v>
      </c>
      <c r="N1201" s="4" t="s">
        <v>7767</v>
      </c>
    </row>
    <row r="1202" spans="1:14" ht="14.4">
      <c r="A1202" s="3" t="s">
        <v>5262</v>
      </c>
      <c r="B1202" s="9" t="s">
        <v>5263</v>
      </c>
      <c r="C1202" s="10">
        <v>6.8800000000000002E-6</v>
      </c>
      <c r="D1202" s="9" t="s">
        <v>2093</v>
      </c>
      <c r="E1202" s="9" t="s">
        <v>2938</v>
      </c>
      <c r="F1202" s="9" t="s">
        <v>12207</v>
      </c>
      <c r="G1202" s="9" t="s">
        <v>5264</v>
      </c>
      <c r="H1202" s="9" t="s">
        <v>12077</v>
      </c>
      <c r="I1202" s="9" t="s">
        <v>5266</v>
      </c>
      <c r="J1202" s="9" t="s">
        <v>5267</v>
      </c>
      <c r="K1202" s="9" t="s">
        <v>5268</v>
      </c>
      <c r="L1202" s="9" t="s">
        <v>5269</v>
      </c>
      <c r="M1202" s="9" t="s">
        <v>5270</v>
      </c>
      <c r="N1202" s="4" t="s">
        <v>5271</v>
      </c>
    </row>
    <row r="1203" spans="1:14" ht="14.4">
      <c r="A1203" s="3" t="s">
        <v>4886</v>
      </c>
      <c r="B1203" s="9" t="s">
        <v>4887</v>
      </c>
      <c r="C1203" s="10">
        <v>7.0199999999999997E-6</v>
      </c>
      <c r="D1203" s="9" t="s">
        <v>2093</v>
      </c>
      <c r="E1203" s="9" t="s">
        <v>4888</v>
      </c>
      <c r="F1203" s="9" t="s">
        <v>4889</v>
      </c>
      <c r="G1203" s="9" t="s">
        <v>11949</v>
      </c>
      <c r="H1203" s="9" t="s">
        <v>4891</v>
      </c>
      <c r="I1203" s="9" t="s">
        <v>4186</v>
      </c>
      <c r="J1203" s="9" t="s">
        <v>12769</v>
      </c>
      <c r="K1203" s="9" t="s">
        <v>11664</v>
      </c>
      <c r="L1203" s="9" t="s">
        <v>4185</v>
      </c>
      <c r="M1203" s="9" t="s">
        <v>3699</v>
      </c>
      <c r="N1203" s="4" t="s">
        <v>4892</v>
      </c>
    </row>
    <row r="1204" spans="1:14" ht="14.4">
      <c r="A1204" s="3" t="s">
        <v>5311</v>
      </c>
      <c r="B1204" s="9" t="s">
        <v>5312</v>
      </c>
      <c r="C1204" s="10">
        <v>7.1400000000000002E-6</v>
      </c>
      <c r="D1204" s="9" t="s">
        <v>2093</v>
      </c>
      <c r="E1204" s="9" t="s">
        <v>3179</v>
      </c>
      <c r="F1204" s="9" t="s">
        <v>12043</v>
      </c>
      <c r="G1204" s="9" t="s">
        <v>3723</v>
      </c>
      <c r="H1204" s="9" t="s">
        <v>3655</v>
      </c>
      <c r="I1204" s="9" t="s">
        <v>3018</v>
      </c>
      <c r="J1204" s="9" t="s">
        <v>5313</v>
      </c>
      <c r="K1204" s="9" t="s">
        <v>11883</v>
      </c>
      <c r="L1204" s="9" t="s">
        <v>3139</v>
      </c>
      <c r="M1204" s="9" t="s">
        <v>11665</v>
      </c>
      <c r="N1204" s="4" t="s">
        <v>5597</v>
      </c>
    </row>
    <row r="1205" spans="1:14" ht="14.4">
      <c r="A1205" s="3" t="s">
        <v>4392</v>
      </c>
      <c r="B1205" s="9" t="s">
        <v>4393</v>
      </c>
      <c r="C1205" s="10">
        <v>7.1400000000000002E-6</v>
      </c>
      <c r="D1205" s="9" t="s">
        <v>2093</v>
      </c>
      <c r="E1205" s="9" t="s">
        <v>3309</v>
      </c>
      <c r="F1205" s="9" t="s">
        <v>12878</v>
      </c>
      <c r="G1205" s="9" t="s">
        <v>3480</v>
      </c>
      <c r="H1205" s="9" t="s">
        <v>4394</v>
      </c>
      <c r="I1205" s="9" t="s">
        <v>2452</v>
      </c>
      <c r="J1205" s="9" t="s">
        <v>3837</v>
      </c>
      <c r="K1205" s="9" t="s">
        <v>4396</v>
      </c>
      <c r="L1205" s="9" t="s">
        <v>11976</v>
      </c>
      <c r="M1205" s="9" t="s">
        <v>12066</v>
      </c>
      <c r="N1205" s="4" t="s">
        <v>3761</v>
      </c>
    </row>
    <row r="1206" spans="1:14" ht="14.4">
      <c r="A1206" s="3" t="s">
        <v>10290</v>
      </c>
      <c r="B1206" s="9" t="s">
        <v>10291</v>
      </c>
      <c r="C1206" s="10">
        <v>7.1899999999999998E-6</v>
      </c>
      <c r="D1206" s="9" t="s">
        <v>2093</v>
      </c>
      <c r="E1206" s="9" t="s">
        <v>10292</v>
      </c>
      <c r="F1206" s="9" t="s">
        <v>7422</v>
      </c>
      <c r="G1206" s="9" t="s">
        <v>3484</v>
      </c>
      <c r="H1206" s="9" t="s">
        <v>8290</v>
      </c>
      <c r="I1206" s="9" t="s">
        <v>7760</v>
      </c>
      <c r="J1206" s="9" t="s">
        <v>8422</v>
      </c>
      <c r="K1206" s="9" t="s">
        <v>9682</v>
      </c>
      <c r="L1206" s="9" t="s">
        <v>4004</v>
      </c>
      <c r="M1206" s="9" t="s">
        <v>11270</v>
      </c>
      <c r="N1206" s="4" t="s">
        <v>11614</v>
      </c>
    </row>
    <row r="1207" spans="1:14" ht="14.4">
      <c r="A1207" s="3" t="s">
        <v>2828</v>
      </c>
      <c r="B1207" s="9" t="s">
        <v>2829</v>
      </c>
      <c r="C1207" s="10">
        <v>7.2799999999999998E-6</v>
      </c>
      <c r="D1207" s="9" t="s">
        <v>2093</v>
      </c>
      <c r="E1207" s="9" t="s">
        <v>2830</v>
      </c>
      <c r="F1207" s="9" t="s">
        <v>13012</v>
      </c>
      <c r="G1207" s="9" t="s">
        <v>2832</v>
      </c>
      <c r="H1207" s="9" t="s">
        <v>11878</v>
      </c>
      <c r="I1207" s="9" t="s">
        <v>2520</v>
      </c>
      <c r="J1207" s="9" t="s">
        <v>2833</v>
      </c>
      <c r="K1207" s="9" t="s">
        <v>2834</v>
      </c>
      <c r="L1207" s="9" t="s">
        <v>2835</v>
      </c>
      <c r="M1207" s="9" t="s">
        <v>2837</v>
      </c>
      <c r="N1207" s="4" t="s">
        <v>2838</v>
      </c>
    </row>
    <row r="1208" spans="1:14" ht="14.4">
      <c r="A1208" s="3" t="s">
        <v>4190</v>
      </c>
      <c r="B1208" s="9" t="s">
        <v>4190</v>
      </c>
      <c r="C1208" s="10">
        <v>7.3799999999999996E-6</v>
      </c>
      <c r="D1208" s="9" t="s">
        <v>2093</v>
      </c>
      <c r="E1208" s="9" t="s">
        <v>4191</v>
      </c>
      <c r="F1208" s="9" t="s">
        <v>4192</v>
      </c>
      <c r="G1208" s="9" t="s">
        <v>4193</v>
      </c>
      <c r="H1208" s="9" t="s">
        <v>2965</v>
      </c>
      <c r="I1208" s="9" t="s">
        <v>4194</v>
      </c>
      <c r="J1208" s="9" t="s">
        <v>2371</v>
      </c>
      <c r="K1208" s="9" t="s">
        <v>4195</v>
      </c>
      <c r="L1208" s="9" t="s">
        <v>4196</v>
      </c>
      <c r="M1208" s="9" t="s">
        <v>3666</v>
      </c>
      <c r="N1208" s="4" t="s">
        <v>11704</v>
      </c>
    </row>
    <row r="1209" spans="1:14" ht="14.4">
      <c r="A1209" s="3" t="s">
        <v>7462</v>
      </c>
      <c r="B1209" s="9" t="s">
        <v>7463</v>
      </c>
      <c r="C1209" s="10">
        <v>7.5800000000000003E-6</v>
      </c>
      <c r="D1209" s="9" t="s">
        <v>2093</v>
      </c>
      <c r="E1209" s="9" t="s">
        <v>7464</v>
      </c>
      <c r="F1209" s="9" t="s">
        <v>7465</v>
      </c>
      <c r="G1209" s="9" t="s">
        <v>11878</v>
      </c>
      <c r="H1209" s="9" t="s">
        <v>5770</v>
      </c>
      <c r="I1209" s="9" t="s">
        <v>3091</v>
      </c>
      <c r="J1209" s="9" t="s">
        <v>7467</v>
      </c>
      <c r="K1209" s="9" t="s">
        <v>12632</v>
      </c>
      <c r="L1209" s="9" t="s">
        <v>11868</v>
      </c>
      <c r="M1209" s="9" t="s">
        <v>7468</v>
      </c>
      <c r="N1209" s="4" t="s">
        <v>7469</v>
      </c>
    </row>
    <row r="1210" spans="1:14" ht="14.4">
      <c r="A1210" s="3" t="s">
        <v>6097</v>
      </c>
      <c r="B1210" s="9" t="s">
        <v>6098</v>
      </c>
      <c r="C1210" s="10">
        <v>7.6499999999999996E-6</v>
      </c>
      <c r="D1210" s="9" t="s">
        <v>2093</v>
      </c>
      <c r="E1210" s="9" t="s">
        <v>6099</v>
      </c>
      <c r="F1210" s="9" t="s">
        <v>3751</v>
      </c>
      <c r="G1210" s="9" t="s">
        <v>6100</v>
      </c>
      <c r="H1210" s="9" t="s">
        <v>12246</v>
      </c>
      <c r="I1210" s="9" t="s">
        <v>11843</v>
      </c>
      <c r="J1210" s="9" t="s">
        <v>2306</v>
      </c>
      <c r="K1210" s="9" t="s">
        <v>11990</v>
      </c>
      <c r="L1210" s="9" t="s">
        <v>6101</v>
      </c>
      <c r="M1210" s="9" t="s">
        <v>6102</v>
      </c>
      <c r="N1210" s="4" t="s">
        <v>6103</v>
      </c>
    </row>
    <row r="1211" spans="1:14" ht="14.4">
      <c r="A1211" s="3" t="s">
        <v>6689</v>
      </c>
      <c r="B1211" s="9" t="s">
        <v>6690</v>
      </c>
      <c r="C1211" s="10">
        <v>7.7500000000000003E-6</v>
      </c>
      <c r="D1211" s="9" t="s">
        <v>2093</v>
      </c>
      <c r="E1211" s="9" t="s">
        <v>6691</v>
      </c>
      <c r="F1211" s="9" t="s">
        <v>6692</v>
      </c>
      <c r="G1211" s="9" t="s">
        <v>2574</v>
      </c>
      <c r="H1211" s="9" t="s">
        <v>4220</v>
      </c>
      <c r="I1211" s="9" t="s">
        <v>5189</v>
      </c>
      <c r="J1211" s="9" t="s">
        <v>6694</v>
      </c>
      <c r="K1211" s="9" t="s">
        <v>2808</v>
      </c>
      <c r="L1211" s="9" t="s">
        <v>11747</v>
      </c>
      <c r="M1211" s="9" t="s">
        <v>11726</v>
      </c>
      <c r="N1211" s="4" t="s">
        <v>12447</v>
      </c>
    </row>
    <row r="1212" spans="1:14" ht="14.4">
      <c r="A1212" s="3" t="s">
        <v>3548</v>
      </c>
      <c r="B1212" s="9" t="s">
        <v>3549</v>
      </c>
      <c r="C1212" s="10">
        <v>7.9200000000000004E-6</v>
      </c>
      <c r="D1212" s="9" t="s">
        <v>2093</v>
      </c>
      <c r="E1212" s="9" t="s">
        <v>3551</v>
      </c>
      <c r="F1212" s="9" t="s">
        <v>3552</v>
      </c>
      <c r="G1212" s="9" t="s">
        <v>2749</v>
      </c>
      <c r="H1212" s="9" t="s">
        <v>3553</v>
      </c>
      <c r="I1212" s="9" t="s">
        <v>3554</v>
      </c>
      <c r="J1212" s="9" t="s">
        <v>13099</v>
      </c>
      <c r="K1212" s="9" t="s">
        <v>3557</v>
      </c>
      <c r="L1212" s="9" t="s">
        <v>3803</v>
      </c>
      <c r="M1212" s="9" t="s">
        <v>2654</v>
      </c>
      <c r="N1212" s="4" t="s">
        <v>12605</v>
      </c>
    </row>
    <row r="1213" spans="1:14" ht="14.4">
      <c r="A1213" s="3" t="s">
        <v>6760</v>
      </c>
      <c r="B1213" s="9" t="s">
        <v>6761</v>
      </c>
      <c r="C1213" s="10">
        <v>7.9500000000000001E-6</v>
      </c>
      <c r="D1213" s="9" t="s">
        <v>2093</v>
      </c>
      <c r="E1213" s="9" t="s">
        <v>6762</v>
      </c>
      <c r="F1213" s="9" t="s">
        <v>2576</v>
      </c>
      <c r="G1213" s="9" t="s">
        <v>11687</v>
      </c>
      <c r="H1213" s="9" t="s">
        <v>11688</v>
      </c>
      <c r="I1213" s="9" t="s">
        <v>6535</v>
      </c>
      <c r="J1213" s="9" t="s">
        <v>11689</v>
      </c>
      <c r="K1213" s="9" t="s">
        <v>6763</v>
      </c>
      <c r="L1213" s="9" t="s">
        <v>11690</v>
      </c>
      <c r="M1213" s="9" t="s">
        <v>11691</v>
      </c>
      <c r="N1213" s="4" t="s">
        <v>11692</v>
      </c>
    </row>
    <row r="1214" spans="1:14" ht="14.4">
      <c r="A1214" s="3" t="s">
        <v>7610</v>
      </c>
      <c r="B1214" s="9" t="s">
        <v>7611</v>
      </c>
      <c r="C1214" s="10">
        <v>7.9699999999999999E-6</v>
      </c>
      <c r="D1214" s="9" t="s">
        <v>2093</v>
      </c>
      <c r="E1214" s="9" t="s">
        <v>12437</v>
      </c>
      <c r="F1214" s="9" t="s">
        <v>7123</v>
      </c>
      <c r="G1214" s="9" t="s">
        <v>12337</v>
      </c>
      <c r="H1214" s="9" t="s">
        <v>6367</v>
      </c>
      <c r="I1214" s="9" t="s">
        <v>12438</v>
      </c>
      <c r="J1214" s="9" t="s">
        <v>7612</v>
      </c>
      <c r="K1214" s="9" t="s">
        <v>3856</v>
      </c>
      <c r="L1214" s="9" t="s">
        <v>7613</v>
      </c>
      <c r="M1214" s="9" t="s">
        <v>7614</v>
      </c>
      <c r="N1214" s="4" t="s">
        <v>12028</v>
      </c>
    </row>
    <row r="1215" spans="1:14" ht="14.4">
      <c r="A1215" s="3" t="s">
        <v>5043</v>
      </c>
      <c r="B1215" s="9" t="s">
        <v>5044</v>
      </c>
      <c r="C1215" s="10">
        <v>8.0399999999999993E-6</v>
      </c>
      <c r="D1215" s="9" t="s">
        <v>2093</v>
      </c>
      <c r="E1215" s="9" t="s">
        <v>5046</v>
      </c>
      <c r="F1215" s="9" t="s">
        <v>5047</v>
      </c>
      <c r="G1215" s="9" t="s">
        <v>5048</v>
      </c>
      <c r="H1215" s="9" t="s">
        <v>2749</v>
      </c>
      <c r="I1215" s="9" t="s">
        <v>12737</v>
      </c>
      <c r="J1215" s="9" t="s">
        <v>5050</v>
      </c>
      <c r="K1215" s="9" t="s">
        <v>12604</v>
      </c>
      <c r="L1215" s="9" t="s">
        <v>12920</v>
      </c>
      <c r="M1215" s="9" t="s">
        <v>13078</v>
      </c>
      <c r="N1215" s="4" t="s">
        <v>4154</v>
      </c>
    </row>
    <row r="1216" spans="1:14" ht="14.4">
      <c r="A1216" s="3" t="s">
        <v>3061</v>
      </c>
      <c r="B1216" s="9" t="s">
        <v>3062</v>
      </c>
      <c r="C1216" s="10">
        <v>8.2500000000000006E-6</v>
      </c>
      <c r="D1216" s="9" t="s">
        <v>2093</v>
      </c>
      <c r="E1216" s="9" t="s">
        <v>12385</v>
      </c>
      <c r="F1216" s="9" t="s">
        <v>3063</v>
      </c>
      <c r="G1216" s="9" t="s">
        <v>3064</v>
      </c>
      <c r="H1216" s="9" t="s">
        <v>12218</v>
      </c>
      <c r="I1216" s="9" t="s">
        <v>3065</v>
      </c>
      <c r="J1216" s="9" t="s">
        <v>3066</v>
      </c>
      <c r="K1216" s="9" t="s">
        <v>12171</v>
      </c>
      <c r="L1216" s="9" t="s">
        <v>3067</v>
      </c>
      <c r="M1216" s="9" t="s">
        <v>12145</v>
      </c>
      <c r="N1216" s="4" t="s">
        <v>3069</v>
      </c>
    </row>
    <row r="1217" spans="1:14" ht="14.4">
      <c r="A1217" s="3" t="s">
        <v>3402</v>
      </c>
      <c r="B1217" s="9" t="s">
        <v>3403</v>
      </c>
      <c r="C1217" s="10">
        <v>8.3100000000000001E-6</v>
      </c>
      <c r="D1217" s="9" t="s">
        <v>2093</v>
      </c>
      <c r="E1217" s="9" t="s">
        <v>12153</v>
      </c>
      <c r="F1217" s="9" t="s">
        <v>12154</v>
      </c>
      <c r="G1217" s="9" t="s">
        <v>2513</v>
      </c>
      <c r="H1217" s="9" t="s">
        <v>3405</v>
      </c>
      <c r="I1217" s="9" t="s">
        <v>2783</v>
      </c>
      <c r="J1217" s="9" t="s">
        <v>11806</v>
      </c>
      <c r="K1217" s="9" t="s">
        <v>3088</v>
      </c>
      <c r="L1217" s="9" t="s">
        <v>3410</v>
      </c>
      <c r="M1217" s="9" t="s">
        <v>11819</v>
      </c>
      <c r="N1217" s="4" t="s">
        <v>11571</v>
      </c>
    </row>
    <row r="1218" spans="1:14" ht="14.4">
      <c r="A1218" s="3" t="s">
        <v>6281</v>
      </c>
      <c r="B1218" s="9" t="s">
        <v>6282</v>
      </c>
      <c r="C1218" s="10">
        <v>8.3999999999999992E-6</v>
      </c>
      <c r="D1218" s="9" t="s">
        <v>2093</v>
      </c>
      <c r="E1218" s="9" t="s">
        <v>6283</v>
      </c>
      <c r="F1218" s="9" t="s">
        <v>6284</v>
      </c>
      <c r="G1218" s="9" t="s">
        <v>12199</v>
      </c>
      <c r="H1218" s="9" t="s">
        <v>12200</v>
      </c>
      <c r="I1218" s="9" t="s">
        <v>11973</v>
      </c>
      <c r="J1218" s="9" t="s">
        <v>12201</v>
      </c>
      <c r="K1218" s="9" t="s">
        <v>6286</v>
      </c>
      <c r="L1218" s="9" t="s">
        <v>5074</v>
      </c>
      <c r="M1218" s="9" t="s">
        <v>6288</v>
      </c>
      <c r="N1218" s="4" t="s">
        <v>11729</v>
      </c>
    </row>
    <row r="1219" spans="1:14" ht="14.4">
      <c r="A1219" s="3" t="s">
        <v>3794</v>
      </c>
      <c r="B1219" s="9" t="s">
        <v>3795</v>
      </c>
      <c r="C1219" s="10">
        <v>8.4200000000000007E-6</v>
      </c>
      <c r="D1219" s="9" t="s">
        <v>2093</v>
      </c>
      <c r="E1219" s="9" t="s">
        <v>12040</v>
      </c>
      <c r="F1219" s="9" t="s">
        <v>12498</v>
      </c>
      <c r="G1219" s="9" t="s">
        <v>3798</v>
      </c>
      <c r="H1219" s="9" t="s">
        <v>3799</v>
      </c>
      <c r="I1219" s="9" t="s">
        <v>2441</v>
      </c>
      <c r="J1219" s="9" t="s">
        <v>3657</v>
      </c>
      <c r="K1219" s="9" t="s">
        <v>3800</v>
      </c>
      <c r="L1219" s="9" t="s">
        <v>5071</v>
      </c>
      <c r="M1219" s="9" t="s">
        <v>11764</v>
      </c>
      <c r="N1219" s="4" t="s">
        <v>7769</v>
      </c>
    </row>
    <row r="1220" spans="1:14" ht="14.4">
      <c r="A1220" s="3" t="s">
        <v>10040</v>
      </c>
      <c r="B1220" s="9" t="s">
        <v>10041</v>
      </c>
      <c r="C1220" s="10">
        <v>8.4400000000000005E-6</v>
      </c>
      <c r="D1220" s="9" t="s">
        <v>2093</v>
      </c>
      <c r="E1220" s="9" t="s">
        <v>10042</v>
      </c>
      <c r="F1220" s="9" t="s">
        <v>3545</v>
      </c>
      <c r="G1220" s="9" t="s">
        <v>10043</v>
      </c>
      <c r="H1220" s="9" t="s">
        <v>6232</v>
      </c>
      <c r="I1220" s="9" t="s">
        <v>10044</v>
      </c>
      <c r="J1220" s="9" t="s">
        <v>10045</v>
      </c>
      <c r="K1220" s="9" t="s">
        <v>10046</v>
      </c>
      <c r="L1220" s="9" t="s">
        <v>2564</v>
      </c>
      <c r="M1220" s="9" t="s">
        <v>11499</v>
      </c>
      <c r="N1220" s="4" t="s">
        <v>10671</v>
      </c>
    </row>
    <row r="1221" spans="1:14" ht="14.4">
      <c r="A1221" s="3" t="s">
        <v>5440</v>
      </c>
      <c r="B1221" s="9" t="s">
        <v>5441</v>
      </c>
      <c r="C1221" s="10">
        <v>8.49E-6</v>
      </c>
      <c r="D1221" s="9" t="s">
        <v>2093</v>
      </c>
      <c r="E1221" s="9" t="s">
        <v>5442</v>
      </c>
      <c r="F1221" s="9" t="s">
        <v>13033</v>
      </c>
      <c r="G1221" s="9" t="s">
        <v>5443</v>
      </c>
      <c r="H1221" s="9" t="s">
        <v>13034</v>
      </c>
      <c r="I1221" s="9" t="s">
        <v>5444</v>
      </c>
      <c r="J1221" s="9" t="s">
        <v>5445</v>
      </c>
      <c r="K1221" s="9" t="s">
        <v>4039</v>
      </c>
      <c r="L1221" s="9" t="s">
        <v>4078</v>
      </c>
      <c r="M1221" s="9" t="s">
        <v>12382</v>
      </c>
      <c r="N1221" s="4" t="s">
        <v>4327</v>
      </c>
    </row>
    <row r="1222" spans="1:14" ht="14.4">
      <c r="A1222" s="3" t="s">
        <v>3291</v>
      </c>
      <c r="B1222" s="9" t="s">
        <v>3292</v>
      </c>
      <c r="C1222" s="10">
        <v>8.6000000000000007E-6</v>
      </c>
      <c r="D1222" s="9" t="s">
        <v>2093</v>
      </c>
      <c r="E1222" s="9" t="s">
        <v>3293</v>
      </c>
      <c r="F1222" s="9" t="s">
        <v>3294</v>
      </c>
      <c r="G1222" s="9" t="s">
        <v>3295</v>
      </c>
      <c r="H1222" s="9" t="s">
        <v>3296</v>
      </c>
      <c r="I1222" s="9" t="s">
        <v>3297</v>
      </c>
      <c r="J1222" s="9" t="s">
        <v>2711</v>
      </c>
      <c r="K1222" s="9" t="s">
        <v>3245</v>
      </c>
      <c r="L1222" s="9" t="s">
        <v>2467</v>
      </c>
      <c r="M1222" s="9" t="s">
        <v>3299</v>
      </c>
      <c r="N1222" s="4" t="s">
        <v>11239</v>
      </c>
    </row>
    <row r="1223" spans="1:14" ht="14.4">
      <c r="A1223" s="3" t="s">
        <v>7707</v>
      </c>
      <c r="B1223" s="9" t="s">
        <v>7708</v>
      </c>
      <c r="C1223" s="10">
        <v>8.6899999999999998E-6</v>
      </c>
      <c r="D1223" s="9" t="s">
        <v>2093</v>
      </c>
      <c r="E1223" s="9" t="s">
        <v>12850</v>
      </c>
      <c r="F1223" s="9" t="s">
        <v>12851</v>
      </c>
      <c r="G1223" s="9" t="s">
        <v>2406</v>
      </c>
      <c r="H1223" s="9" t="s">
        <v>2677</v>
      </c>
      <c r="I1223" s="9" t="s">
        <v>4301</v>
      </c>
      <c r="J1223" s="9" t="s">
        <v>7712</v>
      </c>
      <c r="K1223" s="9" t="s">
        <v>5707</v>
      </c>
      <c r="L1223" s="9" t="s">
        <v>7713</v>
      </c>
      <c r="M1223" s="9" t="s">
        <v>8225</v>
      </c>
      <c r="N1223" s="4" t="s">
        <v>11619</v>
      </c>
    </row>
    <row r="1224" spans="1:14" ht="14.4">
      <c r="A1224" s="3" t="s">
        <v>4938</v>
      </c>
      <c r="B1224" s="9" t="s">
        <v>4939</v>
      </c>
      <c r="C1224" s="10">
        <v>9.0000000000000002E-6</v>
      </c>
      <c r="D1224" s="9" t="s">
        <v>2093</v>
      </c>
      <c r="E1224" s="9" t="s">
        <v>4940</v>
      </c>
      <c r="F1224" s="9" t="s">
        <v>4941</v>
      </c>
      <c r="G1224" s="9" t="s">
        <v>12574</v>
      </c>
      <c r="H1224" s="9" t="s">
        <v>12141</v>
      </c>
      <c r="I1224" s="9" t="s">
        <v>2362</v>
      </c>
      <c r="J1224" s="9" t="s">
        <v>3601</v>
      </c>
      <c r="K1224" s="9" t="s">
        <v>12218</v>
      </c>
      <c r="L1224" s="9" t="s">
        <v>2371</v>
      </c>
      <c r="M1224" s="9" t="s">
        <v>3186</v>
      </c>
      <c r="N1224" s="4" t="s">
        <v>4942</v>
      </c>
    </row>
    <row r="1225" spans="1:14" ht="14.4">
      <c r="A1225" s="3" t="s">
        <v>10851</v>
      </c>
      <c r="B1225" s="9" t="s">
        <v>10852</v>
      </c>
      <c r="C1225" s="10">
        <v>9.3000000000000007E-6</v>
      </c>
      <c r="D1225" s="9" t="s">
        <v>2093</v>
      </c>
      <c r="E1225" s="9" t="s">
        <v>10853</v>
      </c>
      <c r="F1225" s="9" t="s">
        <v>6092</v>
      </c>
      <c r="G1225" s="9" t="s">
        <v>10854</v>
      </c>
      <c r="H1225" s="9" t="s">
        <v>11744</v>
      </c>
      <c r="I1225" s="9" t="s">
        <v>8203</v>
      </c>
      <c r="J1225" s="9" t="s">
        <v>11675</v>
      </c>
      <c r="K1225" s="9" t="s">
        <v>7504</v>
      </c>
      <c r="L1225" s="9" t="s">
        <v>10855</v>
      </c>
      <c r="M1225" s="9" t="s">
        <v>6367</v>
      </c>
      <c r="N1225" s="4" t="s">
        <v>2385</v>
      </c>
    </row>
    <row r="1226" spans="1:14" ht="14.4">
      <c r="A1226" s="3" t="s">
        <v>8059</v>
      </c>
      <c r="B1226" s="9" t="s">
        <v>8060</v>
      </c>
      <c r="C1226" s="10">
        <v>9.4199999999999996E-6</v>
      </c>
      <c r="D1226" s="9" t="s">
        <v>2093</v>
      </c>
      <c r="E1226" s="9" t="s">
        <v>6476</v>
      </c>
      <c r="F1226" s="9" t="s">
        <v>2455</v>
      </c>
      <c r="G1226" s="9" t="s">
        <v>3008</v>
      </c>
      <c r="H1226" s="9" t="s">
        <v>3234</v>
      </c>
      <c r="I1226" s="9" t="s">
        <v>3914</v>
      </c>
      <c r="J1226" s="9" t="s">
        <v>11936</v>
      </c>
      <c r="K1226" s="9" t="s">
        <v>11960</v>
      </c>
      <c r="L1226" s="9" t="s">
        <v>8061</v>
      </c>
      <c r="M1226" s="9" t="s">
        <v>2522</v>
      </c>
      <c r="N1226" s="4" t="s">
        <v>8062</v>
      </c>
    </row>
    <row r="1227" spans="1:14" ht="14.4">
      <c r="A1227" s="3" t="s">
        <v>3974</v>
      </c>
      <c r="B1227" s="9" t="s">
        <v>3975</v>
      </c>
      <c r="C1227" s="10">
        <v>9.9000000000000001E-6</v>
      </c>
      <c r="D1227" s="9" t="s">
        <v>2093</v>
      </c>
      <c r="E1227" s="9" t="s">
        <v>3976</v>
      </c>
      <c r="F1227" s="9" t="s">
        <v>3978</v>
      </c>
      <c r="G1227" s="9" t="s">
        <v>3979</v>
      </c>
      <c r="H1227" s="9" t="s">
        <v>3980</v>
      </c>
      <c r="I1227" s="9" t="s">
        <v>3981</v>
      </c>
      <c r="J1227" s="9" t="s">
        <v>3982</v>
      </c>
      <c r="K1227" s="9" t="s">
        <v>3983</v>
      </c>
      <c r="L1227" s="9" t="s">
        <v>3984</v>
      </c>
      <c r="M1227" s="9" t="s">
        <v>3985</v>
      </c>
      <c r="N1227" s="4" t="s">
        <v>13048</v>
      </c>
    </row>
    <row r="1228" spans="1:14" ht="14.4">
      <c r="A1228" s="3" t="s">
        <v>9917</v>
      </c>
      <c r="B1228" s="9" t="s">
        <v>9918</v>
      </c>
      <c r="C1228" s="10">
        <v>1.01E-5</v>
      </c>
      <c r="D1228" s="9" t="s">
        <v>2093</v>
      </c>
      <c r="E1228" s="9" t="s">
        <v>7779</v>
      </c>
      <c r="F1228" s="9" t="s">
        <v>9920</v>
      </c>
      <c r="G1228" s="9" t="s">
        <v>9921</v>
      </c>
      <c r="H1228" s="9" t="s">
        <v>5868</v>
      </c>
      <c r="I1228" s="9" t="s">
        <v>12953</v>
      </c>
      <c r="J1228" s="9" t="s">
        <v>9922</v>
      </c>
      <c r="K1228" s="9" t="s">
        <v>12144</v>
      </c>
      <c r="L1228" s="9" t="s">
        <v>12353</v>
      </c>
      <c r="M1228" s="9" t="s">
        <v>9923</v>
      </c>
      <c r="N1228" s="4" t="s">
        <v>9924</v>
      </c>
    </row>
    <row r="1229" spans="1:14" ht="14.4">
      <c r="A1229" s="3" t="s">
        <v>4037</v>
      </c>
      <c r="B1229" s="9" t="s">
        <v>4038</v>
      </c>
      <c r="C1229" s="10">
        <v>1.03E-5</v>
      </c>
      <c r="D1229" s="9" t="s">
        <v>2093</v>
      </c>
      <c r="E1229" s="9" t="s">
        <v>12613</v>
      </c>
      <c r="F1229" s="9" t="s">
        <v>12168</v>
      </c>
      <c r="G1229" s="9" t="s">
        <v>4039</v>
      </c>
      <c r="H1229" s="9" t="s">
        <v>2615</v>
      </c>
      <c r="I1229" s="9" t="s">
        <v>4040</v>
      </c>
      <c r="J1229" s="9" t="s">
        <v>4041</v>
      </c>
      <c r="K1229" s="9" t="s">
        <v>2315</v>
      </c>
      <c r="L1229" s="9" t="s">
        <v>11806</v>
      </c>
      <c r="M1229" s="9" t="s">
        <v>4043</v>
      </c>
      <c r="N1229" s="4" t="s">
        <v>12175</v>
      </c>
    </row>
    <row r="1230" spans="1:14" ht="14.4">
      <c r="A1230" s="3" t="s">
        <v>5185</v>
      </c>
      <c r="B1230" s="9" t="s">
        <v>5186</v>
      </c>
      <c r="C1230" s="10">
        <v>1.04E-5</v>
      </c>
      <c r="D1230" s="9" t="s">
        <v>2093</v>
      </c>
      <c r="E1230" s="9" t="s">
        <v>12788</v>
      </c>
      <c r="F1230" s="9" t="s">
        <v>5187</v>
      </c>
      <c r="G1230" s="9" t="s">
        <v>5188</v>
      </c>
      <c r="H1230" s="9" t="s">
        <v>5189</v>
      </c>
      <c r="I1230" s="9" t="s">
        <v>5190</v>
      </c>
      <c r="J1230" s="9" t="s">
        <v>12026</v>
      </c>
      <c r="K1230" s="9" t="s">
        <v>5191</v>
      </c>
      <c r="L1230" s="9" t="s">
        <v>4812</v>
      </c>
      <c r="M1230" s="9" t="s">
        <v>11905</v>
      </c>
      <c r="N1230" s="4" t="s">
        <v>5193</v>
      </c>
    </row>
    <row r="1231" spans="1:14" ht="14.4">
      <c r="A1231" s="3" t="s">
        <v>4012</v>
      </c>
      <c r="B1231" s="9" t="s">
        <v>4013</v>
      </c>
      <c r="C1231" s="10">
        <v>1.0499999999999999E-5</v>
      </c>
      <c r="D1231" s="9" t="s">
        <v>2093</v>
      </c>
      <c r="E1231" s="9" t="s">
        <v>4014</v>
      </c>
      <c r="F1231" s="9" t="s">
        <v>12417</v>
      </c>
      <c r="G1231" s="9" t="s">
        <v>12075</v>
      </c>
      <c r="H1231" s="9" t="s">
        <v>3380</v>
      </c>
      <c r="I1231" s="9" t="s">
        <v>3381</v>
      </c>
      <c r="J1231" s="9" t="s">
        <v>12715</v>
      </c>
      <c r="K1231" s="9" t="s">
        <v>4015</v>
      </c>
      <c r="L1231" s="9" t="s">
        <v>2926</v>
      </c>
      <c r="M1231" s="9" t="s">
        <v>3931</v>
      </c>
      <c r="N1231" s="4" t="s">
        <v>4016</v>
      </c>
    </row>
    <row r="1232" spans="1:14" ht="14.4">
      <c r="A1232" s="3" t="s">
        <v>9414</v>
      </c>
      <c r="B1232" s="9" t="s">
        <v>9415</v>
      </c>
      <c r="C1232" s="10">
        <v>1.0499999999999999E-5</v>
      </c>
      <c r="D1232" s="9" t="s">
        <v>2093</v>
      </c>
      <c r="E1232" s="9" t="s">
        <v>12069</v>
      </c>
      <c r="F1232" s="9" t="s">
        <v>12055</v>
      </c>
      <c r="G1232" s="9" t="s">
        <v>12261</v>
      </c>
      <c r="H1232" s="9" t="s">
        <v>8777</v>
      </c>
      <c r="I1232" s="9" t="s">
        <v>3410</v>
      </c>
      <c r="J1232" s="9" t="s">
        <v>9416</v>
      </c>
      <c r="K1232" s="9" t="s">
        <v>6538</v>
      </c>
      <c r="L1232" s="9" t="s">
        <v>12082</v>
      </c>
      <c r="M1232" s="9" t="s">
        <v>5299</v>
      </c>
      <c r="N1232" s="4" t="s">
        <v>12607</v>
      </c>
    </row>
    <row r="1233" spans="1:14" ht="14.4">
      <c r="A1233" s="3" t="s">
        <v>3857</v>
      </c>
      <c r="B1233" s="9" t="s">
        <v>3858</v>
      </c>
      <c r="C1233" s="10">
        <v>1.06E-5</v>
      </c>
      <c r="D1233" s="9" t="s">
        <v>2093</v>
      </c>
      <c r="E1233" s="9" t="s">
        <v>3859</v>
      </c>
      <c r="F1233" s="9" t="s">
        <v>3860</v>
      </c>
      <c r="G1233" s="9" t="s">
        <v>3861</v>
      </c>
      <c r="H1233" s="9" t="s">
        <v>3862</v>
      </c>
      <c r="I1233" s="9" t="s">
        <v>3865</v>
      </c>
      <c r="J1233" s="9" t="s">
        <v>3174</v>
      </c>
      <c r="K1233" s="9" t="s">
        <v>5352</v>
      </c>
      <c r="L1233" s="9" t="s">
        <v>13023</v>
      </c>
      <c r="M1233" s="9" t="s">
        <v>13052</v>
      </c>
      <c r="N1233" s="4" t="s">
        <v>13064</v>
      </c>
    </row>
    <row r="1234" spans="1:14" ht="14.4">
      <c r="A1234" s="3" t="s">
        <v>9736</v>
      </c>
      <c r="B1234" s="9" t="s">
        <v>9737</v>
      </c>
      <c r="C1234" s="10">
        <v>1.0699999999999999E-5</v>
      </c>
      <c r="D1234" s="9" t="s">
        <v>2093</v>
      </c>
      <c r="E1234" s="9" t="s">
        <v>9738</v>
      </c>
      <c r="F1234" s="9" t="s">
        <v>2215</v>
      </c>
      <c r="G1234" s="9" t="s">
        <v>11873</v>
      </c>
      <c r="H1234" s="9" t="s">
        <v>12017</v>
      </c>
      <c r="I1234" s="9" t="s">
        <v>5824</v>
      </c>
      <c r="J1234" s="9" t="s">
        <v>11806</v>
      </c>
      <c r="K1234" s="9" t="s">
        <v>4186</v>
      </c>
      <c r="L1234" s="9" t="s">
        <v>9508</v>
      </c>
      <c r="M1234" s="9" t="s">
        <v>3001</v>
      </c>
      <c r="N1234" s="4" t="s">
        <v>9739</v>
      </c>
    </row>
    <row r="1235" spans="1:14" ht="14.4">
      <c r="A1235" s="3" t="s">
        <v>9781</v>
      </c>
      <c r="B1235" s="9" t="s">
        <v>9782</v>
      </c>
      <c r="C1235" s="10">
        <v>1.08E-5</v>
      </c>
      <c r="D1235" s="9" t="s">
        <v>2093</v>
      </c>
      <c r="E1235" s="9" t="s">
        <v>9783</v>
      </c>
      <c r="F1235" s="9" t="s">
        <v>9784</v>
      </c>
      <c r="G1235" s="9" t="s">
        <v>9785</v>
      </c>
      <c r="H1235" s="9" t="s">
        <v>5575</v>
      </c>
      <c r="I1235" s="9" t="s">
        <v>9786</v>
      </c>
      <c r="J1235" s="9" t="s">
        <v>7820</v>
      </c>
      <c r="K1235" s="9" t="s">
        <v>12618</v>
      </c>
      <c r="L1235" s="9" t="s">
        <v>12137</v>
      </c>
      <c r="M1235" s="9" t="s">
        <v>8666</v>
      </c>
      <c r="N1235" s="4" t="s">
        <v>3423</v>
      </c>
    </row>
    <row r="1236" spans="1:14" ht="14.4">
      <c r="A1236" s="3" t="s">
        <v>7644</v>
      </c>
      <c r="B1236" s="9" t="s">
        <v>7645</v>
      </c>
      <c r="C1236" s="10">
        <v>1.0900000000000001E-5</v>
      </c>
      <c r="D1236" s="9" t="s">
        <v>2093</v>
      </c>
      <c r="E1236" s="9" t="s">
        <v>3121</v>
      </c>
      <c r="F1236" s="9" t="s">
        <v>3254</v>
      </c>
      <c r="G1236" s="9" t="s">
        <v>12171</v>
      </c>
      <c r="H1236" s="9" t="s">
        <v>2387</v>
      </c>
      <c r="I1236" s="9" t="s">
        <v>7646</v>
      </c>
      <c r="J1236" s="9" t="s">
        <v>2323</v>
      </c>
      <c r="K1236" s="9" t="s">
        <v>7647</v>
      </c>
      <c r="L1236" s="9" t="s">
        <v>7649</v>
      </c>
      <c r="M1236" s="9" t="s">
        <v>7650</v>
      </c>
      <c r="N1236" s="4" t="s">
        <v>8224</v>
      </c>
    </row>
    <row r="1237" spans="1:14" ht="14.4">
      <c r="A1237" s="3" t="s">
        <v>5593</v>
      </c>
      <c r="B1237" s="9" t="s">
        <v>5594</v>
      </c>
      <c r="C1237" s="10">
        <v>1.1E-5</v>
      </c>
      <c r="D1237" s="9" t="s">
        <v>2093</v>
      </c>
      <c r="E1237" s="9" t="s">
        <v>5595</v>
      </c>
      <c r="F1237" s="9" t="s">
        <v>4727</v>
      </c>
      <c r="G1237" s="9" t="s">
        <v>11793</v>
      </c>
      <c r="H1237" s="9" t="s">
        <v>11794</v>
      </c>
      <c r="I1237" s="9" t="s">
        <v>5596</v>
      </c>
      <c r="J1237" s="9" t="s">
        <v>11795</v>
      </c>
      <c r="K1237" s="9" t="s">
        <v>5231</v>
      </c>
      <c r="L1237" s="9" t="s">
        <v>5597</v>
      </c>
      <c r="M1237" s="9" t="s">
        <v>5598</v>
      </c>
      <c r="N1237" s="4" t="s">
        <v>8846</v>
      </c>
    </row>
    <row r="1238" spans="1:14" ht="14.4">
      <c r="A1238" s="3" t="s">
        <v>5075</v>
      </c>
      <c r="B1238" s="9" t="s">
        <v>5076</v>
      </c>
      <c r="C1238" s="10">
        <v>1.13E-5</v>
      </c>
      <c r="D1238" s="9" t="s">
        <v>2093</v>
      </c>
      <c r="E1238" s="9" t="s">
        <v>5077</v>
      </c>
      <c r="F1238" s="9" t="s">
        <v>5078</v>
      </c>
      <c r="G1238" s="9" t="s">
        <v>12895</v>
      </c>
      <c r="H1238" s="9" t="s">
        <v>5081</v>
      </c>
      <c r="I1238" s="9" t="s">
        <v>5083</v>
      </c>
      <c r="J1238" s="9" t="s">
        <v>5084</v>
      </c>
      <c r="K1238" s="9" t="s">
        <v>12543</v>
      </c>
      <c r="L1238" s="9" t="s">
        <v>10913</v>
      </c>
      <c r="M1238" s="9" t="s">
        <v>10139</v>
      </c>
      <c r="N1238" s="4" t="s">
        <v>12315</v>
      </c>
    </row>
    <row r="1239" spans="1:14" ht="14.4">
      <c r="A1239" s="3" t="s">
        <v>4526</v>
      </c>
      <c r="B1239" s="9" t="s">
        <v>4527</v>
      </c>
      <c r="C1239" s="10">
        <v>1.13E-5</v>
      </c>
      <c r="D1239" s="9" t="s">
        <v>2093</v>
      </c>
      <c r="E1239" s="9" t="s">
        <v>2255</v>
      </c>
      <c r="F1239" s="9" t="s">
        <v>4529</v>
      </c>
      <c r="G1239" s="9" t="s">
        <v>4530</v>
      </c>
      <c r="H1239" s="9" t="s">
        <v>4531</v>
      </c>
      <c r="I1239" s="9" t="s">
        <v>4532</v>
      </c>
      <c r="J1239" s="9" t="s">
        <v>3488</v>
      </c>
      <c r="K1239" s="9" t="s">
        <v>11765</v>
      </c>
      <c r="L1239" s="9" t="s">
        <v>4533</v>
      </c>
      <c r="M1239" s="9" t="s">
        <v>4534</v>
      </c>
      <c r="N1239" s="4" t="s">
        <v>12770</v>
      </c>
    </row>
    <row r="1240" spans="1:14" ht="14.4">
      <c r="A1240" s="3" t="s">
        <v>6113</v>
      </c>
      <c r="B1240" s="9" t="s">
        <v>6114</v>
      </c>
      <c r="C1240" s="10">
        <v>1.13E-5</v>
      </c>
      <c r="D1240" s="9" t="s">
        <v>2093</v>
      </c>
      <c r="E1240" s="9" t="s">
        <v>12057</v>
      </c>
      <c r="F1240" s="9" t="s">
        <v>12058</v>
      </c>
      <c r="G1240" s="9" t="s">
        <v>6116</v>
      </c>
      <c r="H1240" s="9" t="s">
        <v>11745</v>
      </c>
      <c r="I1240" s="9" t="s">
        <v>6117</v>
      </c>
      <c r="J1240" s="9" t="s">
        <v>3472</v>
      </c>
      <c r="K1240" s="9" t="s">
        <v>12059</v>
      </c>
      <c r="L1240" s="9" t="s">
        <v>12060</v>
      </c>
      <c r="M1240" s="9" t="s">
        <v>6118</v>
      </c>
      <c r="N1240" s="4" t="s">
        <v>6119</v>
      </c>
    </row>
    <row r="1241" spans="1:14" ht="14.4">
      <c r="A1241" s="3" t="s">
        <v>9542</v>
      </c>
      <c r="B1241" s="9" t="s">
        <v>9543</v>
      </c>
      <c r="C1241" s="10">
        <v>1.1399999999999999E-5</v>
      </c>
      <c r="D1241" s="9" t="s">
        <v>2093</v>
      </c>
      <c r="E1241" s="9" t="s">
        <v>5376</v>
      </c>
      <c r="F1241" s="9" t="s">
        <v>6604</v>
      </c>
      <c r="G1241" s="9" t="s">
        <v>12364</v>
      </c>
      <c r="H1241" s="9" t="s">
        <v>9544</v>
      </c>
      <c r="I1241" s="9" t="s">
        <v>9545</v>
      </c>
      <c r="J1241" s="9" t="s">
        <v>9546</v>
      </c>
      <c r="K1241" s="9" t="s">
        <v>5148</v>
      </c>
      <c r="L1241" s="9" t="s">
        <v>9547</v>
      </c>
      <c r="M1241" s="9" t="s">
        <v>5071</v>
      </c>
      <c r="N1241" s="4" t="s">
        <v>11885</v>
      </c>
    </row>
    <row r="1242" spans="1:14" ht="14.4">
      <c r="A1242" s="3" t="s">
        <v>6426</v>
      </c>
      <c r="B1242" s="9" t="s">
        <v>6427</v>
      </c>
      <c r="C1242" s="10">
        <v>1.15E-5</v>
      </c>
      <c r="D1242" s="9" t="s">
        <v>2093</v>
      </c>
      <c r="E1242" s="9" t="s">
        <v>12587</v>
      </c>
      <c r="F1242" s="9" t="s">
        <v>2454</v>
      </c>
      <c r="G1242" s="9" t="s">
        <v>4473</v>
      </c>
      <c r="H1242" s="9" t="s">
        <v>12555</v>
      </c>
      <c r="I1242" s="9" t="s">
        <v>2878</v>
      </c>
      <c r="J1242" s="9" t="s">
        <v>6428</v>
      </c>
      <c r="K1242" s="9" t="s">
        <v>6429</v>
      </c>
      <c r="L1242" s="9" t="s">
        <v>11905</v>
      </c>
      <c r="M1242" s="9" t="s">
        <v>11764</v>
      </c>
      <c r="N1242" s="4" t="s">
        <v>11799</v>
      </c>
    </row>
    <row r="1243" spans="1:14" ht="14.4">
      <c r="A1243" s="3" t="s">
        <v>8849</v>
      </c>
      <c r="B1243" s="9" t="s">
        <v>8850</v>
      </c>
      <c r="C1243" s="10">
        <v>1.15E-5</v>
      </c>
      <c r="D1243" s="9" t="s">
        <v>2093</v>
      </c>
      <c r="E1243" s="9" t="s">
        <v>5548</v>
      </c>
      <c r="F1243" s="9" t="s">
        <v>8851</v>
      </c>
      <c r="G1243" s="9" t="s">
        <v>8852</v>
      </c>
      <c r="H1243" s="9" t="s">
        <v>8853</v>
      </c>
      <c r="I1243" s="9" t="s">
        <v>4142</v>
      </c>
      <c r="J1243" s="9" t="s">
        <v>12772</v>
      </c>
      <c r="K1243" s="9" t="s">
        <v>6558</v>
      </c>
      <c r="L1243" s="9" t="s">
        <v>2301</v>
      </c>
      <c r="M1243" s="9" t="s">
        <v>2335</v>
      </c>
      <c r="N1243" s="4" t="s">
        <v>8854</v>
      </c>
    </row>
    <row r="1244" spans="1:14" ht="14.4">
      <c r="A1244" s="3" t="s">
        <v>5678</v>
      </c>
      <c r="B1244" s="9" t="s">
        <v>5679</v>
      </c>
      <c r="C1244" s="10">
        <v>1.2099999999999999E-5</v>
      </c>
      <c r="D1244" s="9" t="s">
        <v>2093</v>
      </c>
      <c r="E1244" s="9" t="s">
        <v>11857</v>
      </c>
      <c r="F1244" s="9" t="s">
        <v>12043</v>
      </c>
      <c r="G1244" s="9" t="s">
        <v>12056</v>
      </c>
      <c r="H1244" s="9" t="s">
        <v>2967</v>
      </c>
      <c r="I1244" s="9" t="s">
        <v>5681</v>
      </c>
      <c r="J1244" s="9" t="s">
        <v>5597</v>
      </c>
      <c r="K1244" s="9" t="s">
        <v>5683</v>
      </c>
      <c r="L1244" s="9" t="s">
        <v>4187</v>
      </c>
      <c r="M1244" s="9" t="s">
        <v>5684</v>
      </c>
      <c r="N1244" s="4" t="s">
        <v>4271</v>
      </c>
    </row>
    <row r="1245" spans="1:14" ht="14.4">
      <c r="A1245" s="3" t="s">
        <v>4612</v>
      </c>
      <c r="B1245" s="9" t="s">
        <v>4613</v>
      </c>
      <c r="C1245" s="10">
        <v>1.2500000000000001E-5</v>
      </c>
      <c r="D1245" s="9" t="s">
        <v>2093</v>
      </c>
      <c r="E1245" s="9" t="s">
        <v>4614</v>
      </c>
      <c r="F1245" s="9" t="s">
        <v>4615</v>
      </c>
      <c r="G1245" s="9" t="s">
        <v>12196</v>
      </c>
      <c r="H1245" s="9" t="s">
        <v>12330</v>
      </c>
      <c r="I1245" s="9" t="s">
        <v>2511</v>
      </c>
      <c r="J1245" s="9" t="s">
        <v>2420</v>
      </c>
      <c r="K1245" s="9" t="s">
        <v>2990</v>
      </c>
      <c r="L1245" s="9" t="s">
        <v>12165</v>
      </c>
      <c r="M1245" s="9" t="s">
        <v>4616</v>
      </c>
      <c r="N1245" s="4" t="s">
        <v>12812</v>
      </c>
    </row>
    <row r="1246" spans="1:14" ht="14.4">
      <c r="A1246" s="3" t="s">
        <v>4618</v>
      </c>
      <c r="B1246" s="9" t="s">
        <v>4619</v>
      </c>
      <c r="C1246" s="10">
        <v>1.2500000000000001E-5</v>
      </c>
      <c r="D1246" s="9" t="s">
        <v>2093</v>
      </c>
      <c r="E1246" s="9" t="s">
        <v>4614</v>
      </c>
      <c r="F1246" s="9" t="s">
        <v>4615</v>
      </c>
      <c r="G1246" s="9" t="s">
        <v>12196</v>
      </c>
      <c r="H1246" s="9" t="s">
        <v>12330</v>
      </c>
      <c r="I1246" s="9" t="s">
        <v>2511</v>
      </c>
      <c r="J1246" s="9" t="s">
        <v>2420</v>
      </c>
      <c r="K1246" s="9" t="s">
        <v>2990</v>
      </c>
      <c r="L1246" s="9" t="s">
        <v>12165</v>
      </c>
      <c r="M1246" s="9" t="s">
        <v>4616</v>
      </c>
      <c r="N1246" s="4" t="s">
        <v>12812</v>
      </c>
    </row>
    <row r="1247" spans="1:14" ht="14.4">
      <c r="A1247" s="3" t="s">
        <v>9153</v>
      </c>
      <c r="B1247" s="9" t="s">
        <v>9154</v>
      </c>
      <c r="C1247" s="10">
        <v>1.2500000000000001E-5</v>
      </c>
      <c r="D1247" s="9" t="s">
        <v>2093</v>
      </c>
      <c r="E1247" s="9" t="s">
        <v>7779</v>
      </c>
      <c r="F1247" s="9" t="s">
        <v>9155</v>
      </c>
      <c r="G1247" s="9" t="s">
        <v>12467</v>
      </c>
      <c r="H1247" s="9" t="s">
        <v>12977</v>
      </c>
      <c r="I1247" s="9" t="s">
        <v>9156</v>
      </c>
      <c r="J1247" s="9" t="s">
        <v>9157</v>
      </c>
      <c r="K1247" s="9" t="s">
        <v>8484</v>
      </c>
      <c r="L1247" s="9" t="s">
        <v>9158</v>
      </c>
      <c r="M1247" s="9" t="s">
        <v>12481</v>
      </c>
      <c r="N1247" s="4" t="s">
        <v>5214</v>
      </c>
    </row>
    <row r="1248" spans="1:14" ht="14.4">
      <c r="A1248" s="3" t="s">
        <v>2897</v>
      </c>
      <c r="B1248" s="9" t="s">
        <v>2898</v>
      </c>
      <c r="C1248" s="10">
        <v>1.2799999999999999E-5</v>
      </c>
      <c r="D1248" s="9" t="s">
        <v>2093</v>
      </c>
      <c r="E1248" s="9" t="s">
        <v>2899</v>
      </c>
      <c r="F1248" s="9" t="s">
        <v>2902</v>
      </c>
      <c r="G1248" s="9" t="s">
        <v>2904</v>
      </c>
      <c r="H1248" s="9" t="s">
        <v>2907</v>
      </c>
      <c r="I1248" s="9" t="s">
        <v>2908</v>
      </c>
      <c r="J1248" s="9" t="s">
        <v>13086</v>
      </c>
      <c r="K1248" s="9" t="s">
        <v>4590</v>
      </c>
      <c r="L1248" s="9" t="s">
        <v>10680</v>
      </c>
      <c r="M1248" s="9" t="s">
        <v>2096</v>
      </c>
      <c r="N1248" s="4" t="s">
        <v>2138</v>
      </c>
    </row>
    <row r="1249" spans="1:14" ht="14.4">
      <c r="A1249" s="3" t="s">
        <v>10243</v>
      </c>
      <c r="B1249" s="9" t="s">
        <v>10244</v>
      </c>
      <c r="C1249" s="10">
        <v>1.2999999999999999E-5</v>
      </c>
      <c r="D1249" s="9" t="s">
        <v>2093</v>
      </c>
      <c r="E1249" s="9" t="s">
        <v>10245</v>
      </c>
      <c r="F1249" s="9" t="s">
        <v>12904</v>
      </c>
      <c r="G1249" s="9" t="s">
        <v>10246</v>
      </c>
      <c r="H1249" s="9" t="s">
        <v>2513</v>
      </c>
      <c r="I1249" s="9" t="s">
        <v>2282</v>
      </c>
      <c r="J1249" s="9" t="s">
        <v>12579</v>
      </c>
      <c r="K1249" s="9" t="s">
        <v>6380</v>
      </c>
      <c r="L1249" s="9" t="s">
        <v>12514</v>
      </c>
      <c r="M1249" s="9" t="s">
        <v>10247</v>
      </c>
      <c r="N1249" s="4" t="s">
        <v>8732</v>
      </c>
    </row>
    <row r="1250" spans="1:14" ht="14.4">
      <c r="A1250" s="3" t="s">
        <v>9633</v>
      </c>
      <c r="B1250" s="9" t="s">
        <v>9634</v>
      </c>
      <c r="C1250" s="10">
        <v>1.31E-5</v>
      </c>
      <c r="D1250" s="9" t="s">
        <v>2093</v>
      </c>
      <c r="E1250" s="9" t="s">
        <v>5329</v>
      </c>
      <c r="F1250" s="9" t="s">
        <v>7539</v>
      </c>
      <c r="G1250" s="9" t="s">
        <v>3914</v>
      </c>
      <c r="H1250" s="9" t="s">
        <v>8250</v>
      </c>
      <c r="I1250" s="9" t="s">
        <v>9635</v>
      </c>
      <c r="J1250" s="9" t="s">
        <v>9636</v>
      </c>
      <c r="K1250" s="9" t="s">
        <v>8938</v>
      </c>
      <c r="L1250" s="9" t="s">
        <v>5612</v>
      </c>
      <c r="M1250" s="9" t="s">
        <v>11993</v>
      </c>
      <c r="N1250" s="4" t="s">
        <v>9637</v>
      </c>
    </row>
    <row r="1251" spans="1:14" ht="14.4">
      <c r="A1251" s="3" t="s">
        <v>8112</v>
      </c>
      <c r="B1251" s="9" t="s">
        <v>8113</v>
      </c>
      <c r="C1251" s="10">
        <v>1.3200000000000001E-5</v>
      </c>
      <c r="D1251" s="9" t="s">
        <v>2093</v>
      </c>
      <c r="E1251" s="9" t="s">
        <v>8114</v>
      </c>
      <c r="F1251" s="9" t="s">
        <v>6518</v>
      </c>
      <c r="G1251" s="9" t="s">
        <v>8116</v>
      </c>
      <c r="H1251" s="9" t="s">
        <v>2549</v>
      </c>
      <c r="I1251" s="9" t="s">
        <v>8117</v>
      </c>
      <c r="J1251" s="9" t="s">
        <v>11805</v>
      </c>
      <c r="K1251" s="9" t="s">
        <v>12815</v>
      </c>
      <c r="L1251" s="9" t="s">
        <v>8118</v>
      </c>
      <c r="M1251" s="9" t="s">
        <v>5264</v>
      </c>
      <c r="N1251" s="4" t="s">
        <v>4473</v>
      </c>
    </row>
    <row r="1252" spans="1:14" ht="14.4">
      <c r="A1252" s="3" t="s">
        <v>4005</v>
      </c>
      <c r="B1252" s="9" t="s">
        <v>4005</v>
      </c>
      <c r="C1252" s="10">
        <v>1.34E-5</v>
      </c>
      <c r="D1252" s="9" t="s">
        <v>2093</v>
      </c>
      <c r="E1252" s="9" t="s">
        <v>3110</v>
      </c>
      <c r="F1252" s="9" t="s">
        <v>4006</v>
      </c>
      <c r="G1252" s="9" t="s">
        <v>12863</v>
      </c>
      <c r="H1252" s="9" t="s">
        <v>2397</v>
      </c>
      <c r="I1252" s="9" t="s">
        <v>4007</v>
      </c>
      <c r="J1252" s="9" t="s">
        <v>4009</v>
      </c>
      <c r="K1252" s="9" t="s">
        <v>2524</v>
      </c>
      <c r="L1252" s="9" t="s">
        <v>2327</v>
      </c>
      <c r="M1252" s="9" t="s">
        <v>4010</v>
      </c>
      <c r="N1252" s="4" t="s">
        <v>4011</v>
      </c>
    </row>
    <row r="1253" spans="1:14" ht="14.4">
      <c r="A1253" s="3" t="s">
        <v>7559</v>
      </c>
      <c r="B1253" s="9" t="s">
        <v>7560</v>
      </c>
      <c r="C1253" s="10">
        <v>1.36E-5</v>
      </c>
      <c r="D1253" s="9" t="s">
        <v>2093</v>
      </c>
      <c r="E1253" s="9" t="s">
        <v>5646</v>
      </c>
      <c r="F1253" s="9" t="s">
        <v>11807</v>
      </c>
      <c r="G1253" s="9" t="s">
        <v>7561</v>
      </c>
      <c r="H1253" s="9" t="s">
        <v>11958</v>
      </c>
      <c r="I1253" s="9" t="s">
        <v>6380</v>
      </c>
      <c r="J1253" s="9" t="s">
        <v>7562</v>
      </c>
      <c r="K1253" s="9" t="s">
        <v>3392</v>
      </c>
      <c r="L1253" s="9" t="s">
        <v>12439</v>
      </c>
      <c r="M1253" s="9" t="s">
        <v>5504</v>
      </c>
      <c r="N1253" s="4" t="s">
        <v>11953</v>
      </c>
    </row>
    <row r="1254" spans="1:14" ht="14.4">
      <c r="A1254" s="3" t="s">
        <v>5567</v>
      </c>
      <c r="B1254" s="9" t="s">
        <v>5568</v>
      </c>
      <c r="C1254" s="10">
        <v>1.36E-5</v>
      </c>
      <c r="D1254" s="9" t="s">
        <v>2093</v>
      </c>
      <c r="E1254" s="9" t="s">
        <v>5569</v>
      </c>
      <c r="F1254" s="9" t="s">
        <v>5571</v>
      </c>
      <c r="G1254" s="9" t="s">
        <v>5572</v>
      </c>
      <c r="H1254" s="9" t="s">
        <v>5573</v>
      </c>
      <c r="I1254" s="9" t="s">
        <v>5574</v>
      </c>
      <c r="J1254" s="9" t="s">
        <v>5575</v>
      </c>
      <c r="K1254" s="9" t="s">
        <v>2926</v>
      </c>
      <c r="L1254" s="9" t="s">
        <v>5577</v>
      </c>
      <c r="M1254" s="9" t="s">
        <v>11824</v>
      </c>
      <c r="N1254" s="4" t="s">
        <v>11231</v>
      </c>
    </row>
    <row r="1255" spans="1:14" ht="14.4">
      <c r="A1255" s="3" t="s">
        <v>5808</v>
      </c>
      <c r="B1255" s="9" t="s">
        <v>5809</v>
      </c>
      <c r="C1255" s="10">
        <v>1.3699999999999999E-5</v>
      </c>
      <c r="D1255" s="9" t="s">
        <v>2093</v>
      </c>
      <c r="E1255" s="9" t="s">
        <v>5812</v>
      </c>
      <c r="F1255" s="9" t="s">
        <v>12685</v>
      </c>
      <c r="G1255" s="9" t="s">
        <v>11765</v>
      </c>
      <c r="H1255" s="9" t="s">
        <v>5813</v>
      </c>
      <c r="I1255" s="9" t="s">
        <v>5814</v>
      </c>
      <c r="J1255" s="9" t="s">
        <v>5815</v>
      </c>
      <c r="K1255" s="9" t="s">
        <v>5816</v>
      </c>
      <c r="L1255" s="9" t="s">
        <v>4885</v>
      </c>
      <c r="M1255" s="9" t="s">
        <v>5818</v>
      </c>
      <c r="N1255" s="4" t="s">
        <v>11592</v>
      </c>
    </row>
    <row r="1256" spans="1:14" ht="14.4">
      <c r="A1256" s="3" t="s">
        <v>10190</v>
      </c>
      <c r="B1256" s="9" t="s">
        <v>10191</v>
      </c>
      <c r="C1256" s="10">
        <v>1.43E-5</v>
      </c>
      <c r="D1256" s="9" t="s">
        <v>2093</v>
      </c>
      <c r="E1256" s="9" t="s">
        <v>12756</v>
      </c>
      <c r="F1256" s="9" t="s">
        <v>12757</v>
      </c>
      <c r="G1256" s="9" t="s">
        <v>3006</v>
      </c>
      <c r="H1256" s="9" t="s">
        <v>2762</v>
      </c>
      <c r="I1256" s="9" t="s">
        <v>3257</v>
      </c>
      <c r="J1256" s="9" t="s">
        <v>10186</v>
      </c>
      <c r="K1256" s="9" t="s">
        <v>10049</v>
      </c>
      <c r="L1256" s="9" t="s">
        <v>12464</v>
      </c>
      <c r="M1256" s="9" t="s">
        <v>12703</v>
      </c>
      <c r="N1256" s="4" t="s">
        <v>10187</v>
      </c>
    </row>
    <row r="1257" spans="1:14" ht="14.4">
      <c r="A1257" s="3" t="s">
        <v>10188</v>
      </c>
      <c r="B1257" s="9" t="s">
        <v>10189</v>
      </c>
      <c r="C1257" s="10">
        <v>1.43E-5</v>
      </c>
      <c r="D1257" s="9" t="s">
        <v>2093</v>
      </c>
      <c r="E1257" s="9" t="s">
        <v>12756</v>
      </c>
      <c r="F1257" s="9" t="s">
        <v>12757</v>
      </c>
      <c r="G1257" s="9" t="s">
        <v>3006</v>
      </c>
      <c r="H1257" s="9" t="s">
        <v>2762</v>
      </c>
      <c r="I1257" s="9" t="s">
        <v>3257</v>
      </c>
      <c r="J1257" s="9" t="s">
        <v>10186</v>
      </c>
      <c r="K1257" s="9" t="s">
        <v>10049</v>
      </c>
      <c r="L1257" s="9" t="s">
        <v>12464</v>
      </c>
      <c r="M1257" s="9" t="s">
        <v>12703</v>
      </c>
      <c r="N1257" s="4" t="s">
        <v>10187</v>
      </c>
    </row>
    <row r="1258" spans="1:14" ht="14.4">
      <c r="A1258" s="3" t="s">
        <v>10184</v>
      </c>
      <c r="B1258" s="9" t="s">
        <v>10185</v>
      </c>
      <c r="C1258" s="10">
        <v>1.43E-5</v>
      </c>
      <c r="D1258" s="9" t="s">
        <v>2093</v>
      </c>
      <c r="E1258" s="9" t="s">
        <v>12756</v>
      </c>
      <c r="F1258" s="9" t="s">
        <v>12757</v>
      </c>
      <c r="G1258" s="9" t="s">
        <v>3006</v>
      </c>
      <c r="H1258" s="9" t="s">
        <v>2762</v>
      </c>
      <c r="I1258" s="9" t="s">
        <v>3257</v>
      </c>
      <c r="J1258" s="9" t="s">
        <v>10186</v>
      </c>
      <c r="K1258" s="9" t="s">
        <v>10049</v>
      </c>
      <c r="L1258" s="9" t="s">
        <v>12464</v>
      </c>
      <c r="M1258" s="9" t="s">
        <v>12703</v>
      </c>
      <c r="N1258" s="4" t="s">
        <v>10187</v>
      </c>
    </row>
    <row r="1259" spans="1:14" ht="14.4">
      <c r="A1259" s="3" t="s">
        <v>2817</v>
      </c>
      <c r="B1259" s="9" t="s">
        <v>2818</v>
      </c>
      <c r="C1259" s="10">
        <v>1.4800000000000001E-5</v>
      </c>
      <c r="D1259" s="9" t="s">
        <v>2093</v>
      </c>
      <c r="E1259" s="9" t="s">
        <v>12750</v>
      </c>
      <c r="F1259" s="9" t="s">
        <v>2819</v>
      </c>
      <c r="G1259" s="9" t="s">
        <v>2821</v>
      </c>
      <c r="H1259" s="9" t="s">
        <v>12804</v>
      </c>
      <c r="I1259" s="9" t="s">
        <v>12671</v>
      </c>
      <c r="J1259" s="9" t="s">
        <v>2822</v>
      </c>
      <c r="K1259" s="9" t="s">
        <v>2824</v>
      </c>
      <c r="L1259" s="9" t="s">
        <v>2825</v>
      </c>
      <c r="M1259" s="9" t="s">
        <v>11875</v>
      </c>
      <c r="N1259" s="4" t="s">
        <v>2827</v>
      </c>
    </row>
    <row r="1260" spans="1:14" ht="14.4">
      <c r="A1260" s="3" t="s">
        <v>5386</v>
      </c>
      <c r="B1260" s="9" t="s">
        <v>5387</v>
      </c>
      <c r="C1260" s="10">
        <v>1.49E-5</v>
      </c>
      <c r="D1260" s="9" t="s">
        <v>2093</v>
      </c>
      <c r="E1260" s="9" t="s">
        <v>5056</v>
      </c>
      <c r="F1260" s="9" t="s">
        <v>12997</v>
      </c>
      <c r="G1260" s="9" t="s">
        <v>5389</v>
      </c>
      <c r="H1260" s="9" t="s">
        <v>12896</v>
      </c>
      <c r="I1260" s="9" t="s">
        <v>12207</v>
      </c>
      <c r="J1260" s="9" t="s">
        <v>5391</v>
      </c>
      <c r="K1260" s="9" t="s">
        <v>11688</v>
      </c>
      <c r="L1260" s="9" t="s">
        <v>11884</v>
      </c>
      <c r="M1260" s="9" t="s">
        <v>5392</v>
      </c>
      <c r="N1260" s="4" t="s">
        <v>2760</v>
      </c>
    </row>
    <row r="1261" spans="1:14" ht="14.4">
      <c r="A1261" s="3" t="s">
        <v>8742</v>
      </c>
      <c r="B1261" s="9" t="s">
        <v>8743</v>
      </c>
      <c r="C1261" s="10">
        <v>1.5099999999999999E-5</v>
      </c>
      <c r="D1261" s="9" t="s">
        <v>2093</v>
      </c>
      <c r="E1261" s="9" t="s">
        <v>3714</v>
      </c>
      <c r="F1261" s="9" t="s">
        <v>6943</v>
      </c>
      <c r="G1261" s="9" t="s">
        <v>3816</v>
      </c>
      <c r="H1261" s="9" t="s">
        <v>2322</v>
      </c>
      <c r="I1261" s="9" t="s">
        <v>3364</v>
      </c>
      <c r="J1261" s="9" t="s">
        <v>11723</v>
      </c>
      <c r="K1261" s="9" t="s">
        <v>11724</v>
      </c>
      <c r="L1261" s="9" t="s">
        <v>11725</v>
      </c>
      <c r="M1261" s="9" t="s">
        <v>8450</v>
      </c>
      <c r="N1261" s="4" t="s">
        <v>6029</v>
      </c>
    </row>
    <row r="1262" spans="1:14" ht="14.4">
      <c r="A1262" s="3" t="s">
        <v>5027</v>
      </c>
      <c r="B1262" s="9" t="s">
        <v>5028</v>
      </c>
      <c r="C1262" s="10">
        <v>1.5099999999999999E-5</v>
      </c>
      <c r="D1262" s="9" t="s">
        <v>2093</v>
      </c>
      <c r="E1262" s="9" t="s">
        <v>12449</v>
      </c>
      <c r="F1262" s="9" t="s">
        <v>5029</v>
      </c>
      <c r="G1262" s="9" t="s">
        <v>12778</v>
      </c>
      <c r="H1262" s="9" t="s">
        <v>3154</v>
      </c>
      <c r="I1262" s="9" t="s">
        <v>5030</v>
      </c>
      <c r="J1262" s="9" t="s">
        <v>3951</v>
      </c>
      <c r="K1262" s="9" t="s">
        <v>5031</v>
      </c>
      <c r="L1262" s="9" t="s">
        <v>5035</v>
      </c>
      <c r="M1262" s="9" t="s">
        <v>11987</v>
      </c>
      <c r="N1262" s="4" t="s">
        <v>5980</v>
      </c>
    </row>
    <row r="1263" spans="1:14" ht="14.4">
      <c r="A1263" s="3" t="s">
        <v>7237</v>
      </c>
      <c r="B1263" s="9" t="s">
        <v>7238</v>
      </c>
      <c r="C1263" s="10">
        <v>1.52E-5</v>
      </c>
      <c r="D1263" s="9" t="s">
        <v>2093</v>
      </c>
      <c r="E1263" s="9" t="s">
        <v>2808</v>
      </c>
      <c r="F1263" s="9" t="s">
        <v>3634</v>
      </c>
      <c r="G1263" s="9" t="s">
        <v>5451</v>
      </c>
      <c r="H1263" s="9" t="s">
        <v>7240</v>
      </c>
      <c r="I1263" s="9" t="s">
        <v>7241</v>
      </c>
      <c r="J1263" s="9" t="s">
        <v>11679</v>
      </c>
      <c r="K1263" s="9" t="s">
        <v>4270</v>
      </c>
      <c r="L1263" s="9" t="s">
        <v>12429</v>
      </c>
      <c r="M1263" s="9" t="s">
        <v>7242</v>
      </c>
      <c r="N1263" s="4" t="s">
        <v>7077</v>
      </c>
    </row>
    <row r="1264" spans="1:14" ht="14.4">
      <c r="A1264" s="3" t="s">
        <v>8841</v>
      </c>
      <c r="B1264" s="9" t="s">
        <v>8842</v>
      </c>
      <c r="C1264" s="10">
        <v>1.5299999999999999E-5</v>
      </c>
      <c r="D1264" s="9" t="s">
        <v>2093</v>
      </c>
      <c r="E1264" s="9" t="s">
        <v>12723</v>
      </c>
      <c r="F1264" s="9" t="s">
        <v>3853</v>
      </c>
      <c r="G1264" s="9" t="s">
        <v>4252</v>
      </c>
      <c r="H1264" s="9" t="s">
        <v>11952</v>
      </c>
      <c r="I1264" s="9" t="s">
        <v>3520</v>
      </c>
      <c r="J1264" s="9" t="s">
        <v>8844</v>
      </c>
      <c r="K1264" s="9" t="s">
        <v>8846</v>
      </c>
      <c r="L1264" s="9" t="s">
        <v>8848</v>
      </c>
      <c r="M1264" s="9" t="s">
        <v>11991</v>
      </c>
      <c r="N1264" s="4" t="s">
        <v>7691</v>
      </c>
    </row>
    <row r="1265" spans="1:14" ht="14.4">
      <c r="A1265" s="3" t="s">
        <v>3642</v>
      </c>
      <c r="B1265" s="9" t="s">
        <v>3643</v>
      </c>
      <c r="C1265" s="10">
        <v>1.5400000000000002E-5</v>
      </c>
      <c r="D1265" s="9" t="s">
        <v>2093</v>
      </c>
      <c r="E1265" s="9" t="s">
        <v>3346</v>
      </c>
      <c r="F1265" s="9" t="s">
        <v>3644</v>
      </c>
      <c r="G1265" s="9" t="s">
        <v>3645</v>
      </c>
      <c r="H1265" s="9" t="s">
        <v>3646</v>
      </c>
      <c r="I1265" s="9" t="s">
        <v>3350</v>
      </c>
      <c r="J1265" s="9" t="s">
        <v>3647</v>
      </c>
      <c r="K1265" s="9" t="s">
        <v>2628</v>
      </c>
      <c r="L1265" s="9" t="s">
        <v>3648</v>
      </c>
      <c r="M1265" s="9" t="s">
        <v>2409</v>
      </c>
      <c r="N1265" s="4" t="s">
        <v>2520</v>
      </c>
    </row>
    <row r="1266" spans="1:14" ht="14.4">
      <c r="A1266" s="3" t="s">
        <v>6539</v>
      </c>
      <c r="B1266" s="9" t="s">
        <v>6540</v>
      </c>
      <c r="C1266" s="10">
        <v>1.56E-5</v>
      </c>
      <c r="D1266" s="9" t="s">
        <v>2093</v>
      </c>
      <c r="E1266" s="9" t="s">
        <v>6541</v>
      </c>
      <c r="F1266" s="9" t="s">
        <v>6542</v>
      </c>
      <c r="G1266" s="9" t="s">
        <v>6543</v>
      </c>
      <c r="H1266" s="9" t="s">
        <v>4088</v>
      </c>
      <c r="I1266" s="9" t="s">
        <v>4224</v>
      </c>
      <c r="J1266" s="9" t="s">
        <v>6545</v>
      </c>
      <c r="K1266" s="9" t="s">
        <v>11726</v>
      </c>
      <c r="L1266" s="9" t="s">
        <v>11675</v>
      </c>
      <c r="M1266" s="9" t="s">
        <v>12399</v>
      </c>
      <c r="N1266" s="4" t="s">
        <v>9331</v>
      </c>
    </row>
    <row r="1267" spans="1:14" ht="14.4">
      <c r="A1267" s="3" t="s">
        <v>8416</v>
      </c>
      <c r="B1267" s="9" t="s">
        <v>8417</v>
      </c>
      <c r="C1267" s="10">
        <v>1.5699999999999999E-5</v>
      </c>
      <c r="D1267" s="9" t="s">
        <v>2093</v>
      </c>
      <c r="E1267" s="9" t="s">
        <v>7501</v>
      </c>
      <c r="F1267" s="9" t="s">
        <v>8418</v>
      </c>
      <c r="G1267" s="9" t="s">
        <v>3676</v>
      </c>
      <c r="H1267" s="9" t="s">
        <v>8419</v>
      </c>
      <c r="I1267" s="9" t="s">
        <v>8420</v>
      </c>
      <c r="J1267" s="9" t="s">
        <v>12584</v>
      </c>
      <c r="K1267" s="9" t="s">
        <v>5673</v>
      </c>
      <c r="L1267" s="9" t="s">
        <v>8421</v>
      </c>
      <c r="M1267" s="9" t="s">
        <v>11936</v>
      </c>
      <c r="N1267" s="4" t="s">
        <v>6313</v>
      </c>
    </row>
    <row r="1268" spans="1:14" ht="14.4">
      <c r="A1268" s="3" t="s">
        <v>4019</v>
      </c>
      <c r="B1268" s="9" t="s">
        <v>4020</v>
      </c>
      <c r="C1268" s="10">
        <v>1.5699999999999999E-5</v>
      </c>
      <c r="D1268" s="9" t="s">
        <v>2093</v>
      </c>
      <c r="E1268" s="9" t="s">
        <v>4021</v>
      </c>
      <c r="F1268" s="9" t="s">
        <v>12647</v>
      </c>
      <c r="G1268" s="9" t="s">
        <v>12933</v>
      </c>
      <c r="H1268" s="9" t="s">
        <v>11662</v>
      </c>
      <c r="I1268" s="9" t="s">
        <v>3949</v>
      </c>
      <c r="J1268" s="9" t="s">
        <v>4023</v>
      </c>
      <c r="K1268" s="9" t="s">
        <v>12043</v>
      </c>
      <c r="L1268" s="9" t="s">
        <v>4024</v>
      </c>
      <c r="M1268" s="9" t="s">
        <v>2675</v>
      </c>
      <c r="N1268" s="4" t="s">
        <v>4026</v>
      </c>
    </row>
    <row r="1269" spans="1:14" ht="14.4">
      <c r="A1269" s="3" t="s">
        <v>7116</v>
      </c>
      <c r="B1269" s="9" t="s">
        <v>7117</v>
      </c>
      <c r="C1269" s="10">
        <v>1.5800000000000001E-5</v>
      </c>
      <c r="D1269" s="9" t="s">
        <v>2093</v>
      </c>
      <c r="E1269" s="9" t="s">
        <v>5477</v>
      </c>
      <c r="F1269" s="9" t="s">
        <v>7119</v>
      </c>
      <c r="G1269" s="9" t="s">
        <v>7120</v>
      </c>
      <c r="H1269" s="9" t="s">
        <v>2883</v>
      </c>
      <c r="I1269" s="9" t="s">
        <v>6688</v>
      </c>
      <c r="J1269" s="9" t="s">
        <v>5729</v>
      </c>
      <c r="K1269" s="9" t="s">
        <v>5307</v>
      </c>
      <c r="L1269" s="9" t="s">
        <v>12179</v>
      </c>
      <c r="M1269" s="9" t="s">
        <v>4764</v>
      </c>
      <c r="N1269" s="4" t="s">
        <v>10928</v>
      </c>
    </row>
    <row r="1270" spans="1:14" ht="14.4">
      <c r="A1270" s="3" t="s">
        <v>5061</v>
      </c>
      <c r="B1270" s="9" t="s">
        <v>5062</v>
      </c>
      <c r="C1270" s="10">
        <v>1.5800000000000001E-5</v>
      </c>
      <c r="D1270" s="9" t="s">
        <v>2093</v>
      </c>
      <c r="E1270" s="9" t="s">
        <v>12030</v>
      </c>
      <c r="F1270" s="9" t="s">
        <v>5063</v>
      </c>
      <c r="G1270" s="9" t="s">
        <v>5064</v>
      </c>
      <c r="H1270" s="9" t="s">
        <v>3896</v>
      </c>
      <c r="I1270" s="9" t="s">
        <v>2418</v>
      </c>
      <c r="J1270" s="9" t="s">
        <v>5065</v>
      </c>
      <c r="K1270" s="9" t="s">
        <v>3958</v>
      </c>
      <c r="L1270" s="9" t="s">
        <v>5066</v>
      </c>
      <c r="M1270" s="9" t="s">
        <v>5067</v>
      </c>
      <c r="N1270" s="4" t="s">
        <v>12833</v>
      </c>
    </row>
    <row r="1271" spans="1:14" ht="14.4">
      <c r="A1271" s="3" t="s">
        <v>7510</v>
      </c>
      <c r="B1271" s="9" t="s">
        <v>7511</v>
      </c>
      <c r="C1271" s="10">
        <v>1.5999999999999999E-5</v>
      </c>
      <c r="D1271" s="9" t="s">
        <v>2093</v>
      </c>
      <c r="E1271" s="9" t="s">
        <v>7512</v>
      </c>
      <c r="F1271" s="9" t="s">
        <v>7513</v>
      </c>
      <c r="G1271" s="9" t="s">
        <v>7515</v>
      </c>
      <c r="H1271" s="9" t="s">
        <v>2322</v>
      </c>
      <c r="I1271" s="9" t="s">
        <v>4204</v>
      </c>
      <c r="J1271" s="9" t="s">
        <v>6471</v>
      </c>
      <c r="K1271" s="9" t="s">
        <v>3680</v>
      </c>
      <c r="L1271" s="9" t="s">
        <v>11502</v>
      </c>
      <c r="M1271" s="9" t="s">
        <v>12712</v>
      </c>
      <c r="N1271" s="4" t="s">
        <v>11595</v>
      </c>
    </row>
    <row r="1272" spans="1:14" ht="14.4">
      <c r="A1272" s="3" t="s">
        <v>5877</v>
      </c>
      <c r="B1272" s="9" t="s">
        <v>5878</v>
      </c>
      <c r="C1272" s="10">
        <v>1.6099999999999998E-5</v>
      </c>
      <c r="D1272" s="9" t="s">
        <v>2093</v>
      </c>
      <c r="E1272" s="9" t="s">
        <v>5879</v>
      </c>
      <c r="F1272" s="9" t="s">
        <v>5880</v>
      </c>
      <c r="G1272" s="9" t="s">
        <v>11817</v>
      </c>
      <c r="H1272" s="9" t="s">
        <v>5881</v>
      </c>
      <c r="I1272" s="9" t="s">
        <v>5882</v>
      </c>
      <c r="J1272" s="9" t="s">
        <v>5883</v>
      </c>
      <c r="K1272" s="9" t="s">
        <v>5884</v>
      </c>
      <c r="L1272" s="9" t="s">
        <v>5885</v>
      </c>
      <c r="M1272" s="9" t="s">
        <v>11750</v>
      </c>
      <c r="N1272" s="4" t="s">
        <v>2948</v>
      </c>
    </row>
    <row r="1273" spans="1:14" ht="14.4">
      <c r="A1273" s="3" t="s">
        <v>3818</v>
      </c>
      <c r="B1273" s="9" t="s">
        <v>3819</v>
      </c>
      <c r="C1273" s="10">
        <v>1.63E-5</v>
      </c>
      <c r="D1273" s="9" t="s">
        <v>2093</v>
      </c>
      <c r="E1273" s="9" t="s">
        <v>3820</v>
      </c>
      <c r="F1273" s="9" t="s">
        <v>3536</v>
      </c>
      <c r="G1273" s="9" t="s">
        <v>2136</v>
      </c>
      <c r="H1273" s="9" t="s">
        <v>3822</v>
      </c>
      <c r="I1273" s="9" t="s">
        <v>13035</v>
      </c>
      <c r="J1273" s="9" t="s">
        <v>13116</v>
      </c>
      <c r="K1273" s="9" t="s">
        <v>9436</v>
      </c>
      <c r="L1273" s="9" t="s">
        <v>11401</v>
      </c>
      <c r="M1273" s="9" t="s">
        <v>4180</v>
      </c>
      <c r="N1273" s="4" t="s">
        <v>3348</v>
      </c>
    </row>
    <row r="1274" spans="1:14" ht="14.4">
      <c r="A1274" s="3" t="s">
        <v>7816</v>
      </c>
      <c r="B1274" s="9" t="s">
        <v>7817</v>
      </c>
      <c r="C1274" s="10">
        <v>1.66E-5</v>
      </c>
      <c r="D1274" s="9" t="s">
        <v>2093</v>
      </c>
      <c r="E1274" s="9" t="s">
        <v>12140</v>
      </c>
      <c r="F1274" s="9" t="s">
        <v>12578</v>
      </c>
      <c r="G1274" s="9" t="s">
        <v>4558</v>
      </c>
      <c r="H1274" s="9" t="s">
        <v>2455</v>
      </c>
      <c r="I1274" s="9" t="s">
        <v>7819</v>
      </c>
      <c r="J1274" s="9" t="s">
        <v>11794</v>
      </c>
      <c r="K1274" s="9" t="s">
        <v>7820</v>
      </c>
      <c r="L1274" s="9" t="s">
        <v>7821</v>
      </c>
      <c r="M1274" s="9" t="s">
        <v>11671</v>
      </c>
      <c r="N1274" s="4" t="s">
        <v>7822</v>
      </c>
    </row>
    <row r="1275" spans="1:14" ht="14.4">
      <c r="A1275" s="3" t="s">
        <v>8447</v>
      </c>
      <c r="B1275" s="9" t="s">
        <v>8448</v>
      </c>
      <c r="C1275" s="10">
        <v>1.6799999999999998E-5</v>
      </c>
      <c r="D1275" s="9" t="s">
        <v>2093</v>
      </c>
      <c r="E1275" s="9" t="s">
        <v>5188</v>
      </c>
      <c r="F1275" s="9" t="s">
        <v>6943</v>
      </c>
      <c r="G1275" s="9" t="s">
        <v>2579</v>
      </c>
      <c r="H1275" s="9" t="s">
        <v>3914</v>
      </c>
      <c r="I1275" s="9" t="s">
        <v>5882</v>
      </c>
      <c r="J1275" s="9" t="s">
        <v>11723</v>
      </c>
      <c r="K1275" s="9" t="s">
        <v>12645</v>
      </c>
      <c r="L1275" s="9" t="s">
        <v>8450</v>
      </c>
      <c r="M1275" s="9" t="s">
        <v>5071</v>
      </c>
      <c r="N1275" s="4" t="s">
        <v>3265</v>
      </c>
    </row>
    <row r="1276" spans="1:14" ht="14.4">
      <c r="A1276" s="3" t="s">
        <v>9849</v>
      </c>
      <c r="B1276" s="9" t="s">
        <v>9850</v>
      </c>
      <c r="C1276" s="10">
        <v>1.7200000000000001E-5</v>
      </c>
      <c r="D1276" s="9" t="s">
        <v>2093</v>
      </c>
      <c r="E1276" s="9" t="s">
        <v>9851</v>
      </c>
      <c r="F1276" s="9" t="s">
        <v>9852</v>
      </c>
      <c r="G1276" s="9" t="s">
        <v>4069</v>
      </c>
      <c r="H1276" s="9" t="s">
        <v>12548</v>
      </c>
      <c r="I1276" s="9" t="s">
        <v>9853</v>
      </c>
      <c r="J1276" s="9" t="s">
        <v>9854</v>
      </c>
      <c r="K1276" s="9" t="s">
        <v>12428</v>
      </c>
      <c r="L1276" s="9" t="s">
        <v>4145</v>
      </c>
      <c r="M1276" s="9" t="s">
        <v>8956</v>
      </c>
      <c r="N1276" s="4" t="s">
        <v>6497</v>
      </c>
    </row>
    <row r="1277" spans="1:14" ht="14.4">
      <c r="A1277" s="3" t="s">
        <v>5964</v>
      </c>
      <c r="B1277" s="9" t="s">
        <v>5965</v>
      </c>
      <c r="C1277" s="10">
        <v>1.7900000000000001E-5</v>
      </c>
      <c r="D1277" s="9" t="s">
        <v>2093</v>
      </c>
      <c r="E1277" s="9" t="s">
        <v>5966</v>
      </c>
      <c r="F1277" s="9" t="s">
        <v>12599</v>
      </c>
      <c r="G1277" s="9" t="s">
        <v>3599</v>
      </c>
      <c r="H1277" s="9" t="s">
        <v>5968</v>
      </c>
      <c r="I1277" s="9" t="s">
        <v>4284</v>
      </c>
      <c r="J1277" s="9" t="s">
        <v>12142</v>
      </c>
      <c r="K1277" s="9" t="s">
        <v>5969</v>
      </c>
      <c r="L1277" s="9" t="s">
        <v>5562</v>
      </c>
      <c r="M1277" s="9" t="s">
        <v>12063</v>
      </c>
      <c r="N1277" s="4" t="s">
        <v>5164</v>
      </c>
    </row>
    <row r="1278" spans="1:14" ht="14.4">
      <c r="A1278" s="3" t="s">
        <v>7006</v>
      </c>
      <c r="B1278" s="9" t="s">
        <v>7007</v>
      </c>
      <c r="C1278" s="10">
        <v>1.8199999999999999E-5</v>
      </c>
      <c r="D1278" s="9" t="s">
        <v>2093</v>
      </c>
      <c r="E1278" s="9" t="s">
        <v>7009</v>
      </c>
      <c r="F1278" s="9" t="s">
        <v>11754</v>
      </c>
      <c r="G1278" s="9" t="s">
        <v>2553</v>
      </c>
      <c r="H1278" s="9" t="s">
        <v>12812</v>
      </c>
      <c r="I1278" s="9" t="s">
        <v>7010</v>
      </c>
      <c r="J1278" s="9" t="s">
        <v>7011</v>
      </c>
      <c r="K1278" s="9" t="s">
        <v>4685</v>
      </c>
      <c r="L1278" s="9" t="s">
        <v>12192</v>
      </c>
      <c r="M1278" s="9" t="s">
        <v>6294</v>
      </c>
      <c r="N1278" s="4" t="s">
        <v>2326</v>
      </c>
    </row>
    <row r="1279" spans="1:14" ht="14.4">
      <c r="A1279" s="3" t="s">
        <v>10121</v>
      </c>
      <c r="B1279" s="9" t="s">
        <v>10121</v>
      </c>
      <c r="C1279" s="10">
        <v>1.8300000000000001E-5</v>
      </c>
      <c r="D1279" s="9" t="s">
        <v>2093</v>
      </c>
      <c r="E1279" s="9" t="s">
        <v>4070</v>
      </c>
      <c r="F1279" s="9" t="s">
        <v>10122</v>
      </c>
      <c r="G1279" s="9" t="s">
        <v>10123</v>
      </c>
      <c r="H1279" s="9" t="s">
        <v>10124</v>
      </c>
      <c r="I1279" s="9" t="s">
        <v>9658</v>
      </c>
      <c r="J1279" s="9" t="s">
        <v>10125</v>
      </c>
      <c r="K1279" s="9" t="s">
        <v>10126</v>
      </c>
      <c r="L1279" s="9" t="s">
        <v>12672</v>
      </c>
      <c r="M1279" s="9" t="s">
        <v>10097</v>
      </c>
      <c r="N1279" s="4" t="s">
        <v>3373</v>
      </c>
    </row>
    <row r="1280" spans="1:14" ht="14.4">
      <c r="A1280" s="3" t="s">
        <v>7535</v>
      </c>
      <c r="B1280" s="9" t="s">
        <v>7536</v>
      </c>
      <c r="C1280" s="10">
        <v>1.84E-5</v>
      </c>
      <c r="D1280" s="9" t="s">
        <v>2093</v>
      </c>
      <c r="E1280" s="9" t="s">
        <v>4378</v>
      </c>
      <c r="F1280" s="9" t="s">
        <v>2290</v>
      </c>
      <c r="G1280" s="9" t="s">
        <v>3970</v>
      </c>
      <c r="H1280" s="9" t="s">
        <v>3897</v>
      </c>
      <c r="I1280" s="9" t="s">
        <v>3644</v>
      </c>
      <c r="J1280" s="9" t="s">
        <v>7537</v>
      </c>
      <c r="K1280" s="9" t="s">
        <v>7539</v>
      </c>
      <c r="L1280" s="9" t="s">
        <v>11027</v>
      </c>
      <c r="M1280" s="9" t="s">
        <v>3484</v>
      </c>
      <c r="N1280" s="4" t="s">
        <v>6486</v>
      </c>
    </row>
    <row r="1281" spans="1:14" ht="14.4">
      <c r="A1281" s="3" t="s">
        <v>9489</v>
      </c>
      <c r="B1281" s="9" t="s">
        <v>9490</v>
      </c>
      <c r="C1281" s="10">
        <v>1.9000000000000001E-5</v>
      </c>
      <c r="D1281" s="9" t="s">
        <v>2093</v>
      </c>
      <c r="E1281" s="9" t="s">
        <v>9491</v>
      </c>
      <c r="F1281" s="9" t="s">
        <v>5767</v>
      </c>
      <c r="G1281" s="9" t="s">
        <v>6443</v>
      </c>
      <c r="H1281" s="9" t="s">
        <v>12314</v>
      </c>
      <c r="I1281" s="9" t="s">
        <v>6019</v>
      </c>
      <c r="J1281" s="9" t="s">
        <v>12650</v>
      </c>
      <c r="K1281" s="9" t="s">
        <v>11861</v>
      </c>
      <c r="L1281" s="9" t="s">
        <v>9252</v>
      </c>
      <c r="M1281" s="9" t="s">
        <v>13070</v>
      </c>
      <c r="N1281" s="4" t="s">
        <v>10138</v>
      </c>
    </row>
    <row r="1282" spans="1:14" ht="14.4">
      <c r="A1282" s="3" t="s">
        <v>4730</v>
      </c>
      <c r="B1282" s="9" t="s">
        <v>4731</v>
      </c>
      <c r="C1282" s="10">
        <v>1.9199999999999999E-5</v>
      </c>
      <c r="D1282" s="9" t="s">
        <v>2093</v>
      </c>
      <c r="E1282" s="9" t="s">
        <v>4732</v>
      </c>
      <c r="F1282" s="9" t="s">
        <v>12602</v>
      </c>
      <c r="G1282" s="9" t="s">
        <v>12279</v>
      </c>
      <c r="H1282" s="9" t="s">
        <v>4733</v>
      </c>
      <c r="I1282" s="9" t="s">
        <v>12722</v>
      </c>
      <c r="J1282" s="9" t="s">
        <v>12227</v>
      </c>
      <c r="K1282" s="9" t="s">
        <v>11783</v>
      </c>
      <c r="L1282" s="9" t="s">
        <v>12458</v>
      </c>
      <c r="M1282" s="9" t="s">
        <v>4736</v>
      </c>
      <c r="N1282" s="4" t="s">
        <v>4738</v>
      </c>
    </row>
    <row r="1283" spans="1:14" ht="14.4">
      <c r="A1283" s="3" t="s">
        <v>7806</v>
      </c>
      <c r="B1283" s="9" t="s">
        <v>7807</v>
      </c>
      <c r="C1283" s="10">
        <v>1.9300000000000002E-5</v>
      </c>
      <c r="D1283" s="9" t="s">
        <v>2093</v>
      </c>
      <c r="E1283" s="9" t="s">
        <v>12091</v>
      </c>
      <c r="F1283" s="9" t="s">
        <v>12092</v>
      </c>
      <c r="G1283" s="9" t="s">
        <v>3219</v>
      </c>
      <c r="H1283" s="9" t="s">
        <v>3956</v>
      </c>
      <c r="I1283" s="9" t="s">
        <v>7682</v>
      </c>
      <c r="J1283" s="9" t="s">
        <v>12051</v>
      </c>
      <c r="K1283" s="9" t="s">
        <v>2418</v>
      </c>
      <c r="L1283" s="9" t="s">
        <v>4415</v>
      </c>
      <c r="M1283" s="9" t="s">
        <v>7809</v>
      </c>
      <c r="N1283" s="4" t="s">
        <v>12093</v>
      </c>
    </row>
    <row r="1284" spans="1:14" ht="14.4">
      <c r="A1284" s="3" t="s">
        <v>7518</v>
      </c>
      <c r="B1284" s="9" t="s">
        <v>7519</v>
      </c>
      <c r="C1284" s="10">
        <v>1.95E-5</v>
      </c>
      <c r="D1284" s="9" t="s">
        <v>2093</v>
      </c>
      <c r="E1284" s="9" t="s">
        <v>5188</v>
      </c>
      <c r="F1284" s="9" t="s">
        <v>6476</v>
      </c>
      <c r="G1284" s="9" t="s">
        <v>3816</v>
      </c>
      <c r="H1284" s="9" t="s">
        <v>3234</v>
      </c>
      <c r="I1284" s="9" t="s">
        <v>11723</v>
      </c>
      <c r="J1284" s="9" t="s">
        <v>2322</v>
      </c>
      <c r="K1284" s="9" t="s">
        <v>11724</v>
      </c>
      <c r="L1284" s="9" t="s">
        <v>11725</v>
      </c>
      <c r="M1284" s="9" t="s">
        <v>7522</v>
      </c>
      <c r="N1284" s="4" t="s">
        <v>7523</v>
      </c>
    </row>
    <row r="1285" spans="1:14" ht="14.4">
      <c r="A1285" s="3" t="s">
        <v>3899</v>
      </c>
      <c r="B1285" s="9" t="s">
        <v>3900</v>
      </c>
      <c r="C1285" s="10">
        <v>1.9700000000000001E-5</v>
      </c>
      <c r="D1285" s="9" t="s">
        <v>2093</v>
      </c>
      <c r="E1285" s="9" t="s">
        <v>3901</v>
      </c>
      <c r="F1285" s="9" t="s">
        <v>12465</v>
      </c>
      <c r="G1285" s="9" t="s">
        <v>3903</v>
      </c>
      <c r="H1285" s="9" t="s">
        <v>3904</v>
      </c>
      <c r="I1285" s="9" t="s">
        <v>3905</v>
      </c>
      <c r="J1285" s="9" t="s">
        <v>3906</v>
      </c>
      <c r="K1285" s="9" t="s">
        <v>3908</v>
      </c>
      <c r="L1285" s="9" t="s">
        <v>2133</v>
      </c>
      <c r="M1285" s="9" t="s">
        <v>5657</v>
      </c>
      <c r="N1285" s="4" t="s">
        <v>12981</v>
      </c>
    </row>
    <row r="1286" spans="1:14" ht="14.4">
      <c r="A1286" s="3" t="s">
        <v>5946</v>
      </c>
      <c r="B1286" s="9" t="s">
        <v>5947</v>
      </c>
      <c r="C1286" s="10">
        <v>1.9700000000000001E-5</v>
      </c>
      <c r="D1286" s="9" t="s">
        <v>2093</v>
      </c>
      <c r="E1286" s="9" t="s">
        <v>4378</v>
      </c>
      <c r="F1286" s="9" t="s">
        <v>2110</v>
      </c>
      <c r="G1286" s="9" t="s">
        <v>2791</v>
      </c>
      <c r="H1286" s="9" t="s">
        <v>5154</v>
      </c>
      <c r="I1286" s="9" t="s">
        <v>5950</v>
      </c>
      <c r="J1286" s="9" t="s">
        <v>12202</v>
      </c>
      <c r="K1286" s="9" t="s">
        <v>10289</v>
      </c>
      <c r="L1286" s="9" t="s">
        <v>4396</v>
      </c>
      <c r="M1286" s="9" t="s">
        <v>11634</v>
      </c>
      <c r="N1286" s="4" t="s">
        <v>8622</v>
      </c>
    </row>
    <row r="1287" spans="1:14" ht="14.4">
      <c r="A1287" s="3" t="s">
        <v>7130</v>
      </c>
      <c r="B1287" s="9" t="s">
        <v>7131</v>
      </c>
      <c r="C1287" s="10">
        <v>1.98E-5</v>
      </c>
      <c r="D1287" s="9" t="s">
        <v>2093</v>
      </c>
      <c r="E1287" s="9" t="s">
        <v>6856</v>
      </c>
      <c r="F1287" s="9" t="s">
        <v>7132</v>
      </c>
      <c r="G1287" s="9" t="s">
        <v>5188</v>
      </c>
      <c r="H1287" s="9" t="s">
        <v>12181</v>
      </c>
      <c r="I1287" s="9" t="s">
        <v>11694</v>
      </c>
      <c r="J1287" s="9" t="s">
        <v>11966</v>
      </c>
      <c r="K1287" s="9" t="s">
        <v>12182</v>
      </c>
      <c r="L1287" s="9" t="s">
        <v>11838</v>
      </c>
      <c r="M1287" s="9" t="s">
        <v>7133</v>
      </c>
      <c r="N1287" s="4" t="s">
        <v>7134</v>
      </c>
    </row>
    <row r="1288" spans="1:14" ht="14.4">
      <c r="A1288" s="3" t="s">
        <v>4045</v>
      </c>
      <c r="B1288" s="9" t="s">
        <v>4046</v>
      </c>
      <c r="C1288" s="10">
        <v>2.0599999999999999E-5</v>
      </c>
      <c r="D1288" s="9" t="s">
        <v>2093</v>
      </c>
      <c r="E1288" s="9" t="s">
        <v>4047</v>
      </c>
      <c r="F1288" s="9" t="s">
        <v>4048</v>
      </c>
      <c r="G1288" s="9" t="s">
        <v>4049</v>
      </c>
      <c r="H1288" s="9" t="s">
        <v>4050</v>
      </c>
      <c r="I1288" s="9" t="s">
        <v>4052</v>
      </c>
      <c r="J1288" s="9" t="s">
        <v>4053</v>
      </c>
      <c r="K1288" s="9" t="s">
        <v>4054</v>
      </c>
      <c r="L1288" s="9" t="s">
        <v>4055</v>
      </c>
      <c r="M1288" s="9" t="s">
        <v>3019</v>
      </c>
      <c r="N1288" s="4" t="s">
        <v>11727</v>
      </c>
    </row>
    <row r="1289" spans="1:14" ht="14.4">
      <c r="A1289" s="3" t="s">
        <v>5234</v>
      </c>
      <c r="B1289" s="9" t="s">
        <v>5235</v>
      </c>
      <c r="C1289" s="10">
        <v>2.0599999999999999E-5</v>
      </c>
      <c r="D1289" s="9" t="s">
        <v>2093</v>
      </c>
      <c r="E1289" s="9" t="s">
        <v>12665</v>
      </c>
      <c r="F1289" s="9" t="s">
        <v>5236</v>
      </c>
      <c r="G1289" s="9" t="s">
        <v>12262</v>
      </c>
      <c r="H1289" s="9" t="s">
        <v>3713</v>
      </c>
      <c r="I1289" s="9" t="s">
        <v>11774</v>
      </c>
      <c r="J1289" s="9" t="s">
        <v>13006</v>
      </c>
      <c r="K1289" s="9" t="s">
        <v>4023</v>
      </c>
      <c r="L1289" s="9" t="s">
        <v>3565</v>
      </c>
      <c r="M1289" s="9" t="s">
        <v>3582</v>
      </c>
      <c r="N1289" s="4" t="s">
        <v>4430</v>
      </c>
    </row>
    <row r="1290" spans="1:14" ht="14.4">
      <c r="A1290" s="3" t="s">
        <v>4620</v>
      </c>
      <c r="B1290" s="9" t="s">
        <v>4621</v>
      </c>
      <c r="C1290" s="10">
        <v>2.0599999999999999E-5</v>
      </c>
      <c r="D1290" s="9" t="s">
        <v>2093</v>
      </c>
      <c r="E1290" s="9" t="s">
        <v>4622</v>
      </c>
      <c r="F1290" s="9" t="s">
        <v>4623</v>
      </c>
      <c r="G1290" s="9" t="s">
        <v>12150</v>
      </c>
      <c r="H1290" s="9" t="s">
        <v>4127</v>
      </c>
      <c r="I1290" s="9" t="s">
        <v>4625</v>
      </c>
      <c r="J1290" s="9" t="s">
        <v>4626</v>
      </c>
      <c r="K1290" s="9" t="s">
        <v>2958</v>
      </c>
      <c r="L1290" s="9" t="s">
        <v>4627</v>
      </c>
      <c r="M1290" s="9" t="s">
        <v>4237</v>
      </c>
      <c r="N1290" s="4" t="s">
        <v>9870</v>
      </c>
    </row>
    <row r="1291" spans="1:14" ht="14.4">
      <c r="A1291" s="3" t="s">
        <v>5201</v>
      </c>
      <c r="B1291" s="9" t="s">
        <v>5202</v>
      </c>
      <c r="C1291" s="10">
        <v>2.0800000000000001E-5</v>
      </c>
      <c r="D1291" s="9" t="s">
        <v>2093</v>
      </c>
      <c r="E1291" s="9" t="s">
        <v>2415</v>
      </c>
      <c r="F1291" s="9" t="s">
        <v>4770</v>
      </c>
      <c r="G1291" s="9" t="s">
        <v>5203</v>
      </c>
      <c r="H1291" s="9" t="s">
        <v>3541</v>
      </c>
      <c r="I1291" s="9" t="s">
        <v>12969</v>
      </c>
      <c r="J1291" s="9" t="s">
        <v>12298</v>
      </c>
      <c r="K1291" s="9" t="s">
        <v>12374</v>
      </c>
      <c r="L1291" s="9" t="s">
        <v>5163</v>
      </c>
      <c r="M1291" s="9" t="s">
        <v>3322</v>
      </c>
      <c r="N1291" s="4" t="s">
        <v>5205</v>
      </c>
    </row>
    <row r="1292" spans="1:14" ht="14.4">
      <c r="A1292" s="3" t="s">
        <v>9708</v>
      </c>
      <c r="B1292" s="9" t="s">
        <v>9709</v>
      </c>
      <c r="C1292" s="10">
        <v>2.09E-5</v>
      </c>
      <c r="D1292" s="9" t="s">
        <v>2093</v>
      </c>
      <c r="E1292" s="9" t="s">
        <v>9710</v>
      </c>
      <c r="F1292" s="9" t="s">
        <v>11661</v>
      </c>
      <c r="G1292" s="9" t="s">
        <v>6884</v>
      </c>
      <c r="H1292" s="9" t="s">
        <v>9711</v>
      </c>
      <c r="I1292" s="9" t="s">
        <v>9712</v>
      </c>
      <c r="J1292" s="9" t="s">
        <v>12126</v>
      </c>
      <c r="K1292" s="9" t="s">
        <v>5598</v>
      </c>
      <c r="L1292" s="9" t="s">
        <v>9713</v>
      </c>
      <c r="M1292" s="9" t="s">
        <v>5707</v>
      </c>
      <c r="N1292" s="4" t="s">
        <v>11299</v>
      </c>
    </row>
    <row r="1293" spans="1:14" ht="14.4">
      <c r="A1293" s="3" t="s">
        <v>10603</v>
      </c>
      <c r="B1293" s="9" t="s">
        <v>10604</v>
      </c>
      <c r="C1293" s="10">
        <v>2.1100000000000001E-5</v>
      </c>
      <c r="D1293" s="9" t="s">
        <v>2093</v>
      </c>
      <c r="E1293" s="9" t="s">
        <v>2808</v>
      </c>
      <c r="F1293" s="9" t="s">
        <v>10228</v>
      </c>
      <c r="G1293" s="9" t="s">
        <v>12047</v>
      </c>
      <c r="H1293" s="9" t="s">
        <v>5424</v>
      </c>
      <c r="I1293" s="9" t="s">
        <v>2329</v>
      </c>
      <c r="J1293" s="9" t="s">
        <v>10605</v>
      </c>
      <c r="K1293" s="9" t="s">
        <v>9458</v>
      </c>
      <c r="L1293" s="9" t="s">
        <v>2567</v>
      </c>
      <c r="M1293" s="9" t="s">
        <v>11496</v>
      </c>
      <c r="N1293" s="4" t="s">
        <v>12666</v>
      </c>
    </row>
    <row r="1294" spans="1:14" ht="14.4">
      <c r="A1294" s="3" t="s">
        <v>3910</v>
      </c>
      <c r="B1294" s="9" t="s">
        <v>3911</v>
      </c>
      <c r="C1294" s="10">
        <v>2.1999999999999999E-5</v>
      </c>
      <c r="D1294" s="9" t="s">
        <v>2093</v>
      </c>
      <c r="E1294" s="9" t="s">
        <v>12147</v>
      </c>
      <c r="F1294" s="9" t="s">
        <v>12258</v>
      </c>
      <c r="G1294" s="9" t="s">
        <v>3913</v>
      </c>
      <c r="H1294" s="9" t="s">
        <v>2636</v>
      </c>
      <c r="I1294" s="9" t="s">
        <v>3914</v>
      </c>
      <c r="J1294" s="9" t="s">
        <v>3915</v>
      </c>
      <c r="K1294" s="9" t="s">
        <v>3916</v>
      </c>
      <c r="L1294" s="9" t="s">
        <v>2318</v>
      </c>
      <c r="M1294" s="9" t="s">
        <v>3410</v>
      </c>
      <c r="N1294" s="4" t="s">
        <v>10738</v>
      </c>
    </row>
    <row r="1295" spans="1:14" ht="14.4">
      <c r="A1295" s="3" t="s">
        <v>4796</v>
      </c>
      <c r="B1295" s="9" t="s">
        <v>4797</v>
      </c>
      <c r="C1295" s="10">
        <v>2.2099999999999998E-5</v>
      </c>
      <c r="D1295" s="9" t="s">
        <v>2093</v>
      </c>
      <c r="E1295" s="9" t="s">
        <v>3013</v>
      </c>
      <c r="F1295" s="9" t="s">
        <v>11857</v>
      </c>
      <c r="G1295" s="9" t="s">
        <v>3015</v>
      </c>
      <c r="H1295" s="9" t="s">
        <v>3136</v>
      </c>
      <c r="I1295" s="9" t="s">
        <v>4798</v>
      </c>
      <c r="J1295" s="9" t="s">
        <v>4800</v>
      </c>
      <c r="K1295" s="9" t="s">
        <v>11873</v>
      </c>
      <c r="L1295" s="9" t="s">
        <v>3019</v>
      </c>
      <c r="M1295" s="9" t="s">
        <v>4292</v>
      </c>
      <c r="N1295" s="4" t="s">
        <v>11874</v>
      </c>
    </row>
    <row r="1296" spans="1:14" ht="14.4">
      <c r="A1296" s="3" t="s">
        <v>9057</v>
      </c>
      <c r="B1296" s="9" t="s">
        <v>9058</v>
      </c>
      <c r="C1296" s="10">
        <v>2.23E-5</v>
      </c>
      <c r="D1296" s="9" t="s">
        <v>2093</v>
      </c>
      <c r="E1296" s="9" t="s">
        <v>12881</v>
      </c>
      <c r="F1296" s="9" t="s">
        <v>9059</v>
      </c>
      <c r="G1296" s="9" t="s">
        <v>12557</v>
      </c>
      <c r="H1296" s="9" t="s">
        <v>3963</v>
      </c>
      <c r="I1296" s="9" t="s">
        <v>12751</v>
      </c>
      <c r="J1296" s="9" t="s">
        <v>11794</v>
      </c>
      <c r="K1296" s="9" t="s">
        <v>9060</v>
      </c>
      <c r="L1296" s="9" t="s">
        <v>9061</v>
      </c>
      <c r="M1296" s="9" t="s">
        <v>8041</v>
      </c>
      <c r="N1296" s="4" t="s">
        <v>9062</v>
      </c>
    </row>
    <row r="1297" spans="1:14" ht="14.4">
      <c r="A1297" s="3" t="s">
        <v>10483</v>
      </c>
      <c r="B1297" s="9" t="s">
        <v>10484</v>
      </c>
      <c r="C1297" s="10">
        <v>2.2799999999999999E-5</v>
      </c>
      <c r="D1297" s="9" t="s">
        <v>2093</v>
      </c>
      <c r="E1297" s="9" t="s">
        <v>10485</v>
      </c>
      <c r="F1297" s="9" t="s">
        <v>12806</v>
      </c>
      <c r="G1297" s="9" t="s">
        <v>5727</v>
      </c>
      <c r="H1297" s="9" t="s">
        <v>10486</v>
      </c>
      <c r="I1297" s="9" t="s">
        <v>10487</v>
      </c>
      <c r="J1297" s="9" t="s">
        <v>2306</v>
      </c>
      <c r="K1297" s="9" t="s">
        <v>12648</v>
      </c>
      <c r="L1297" s="9" t="s">
        <v>12267</v>
      </c>
      <c r="M1297" s="9" t="s">
        <v>12807</v>
      </c>
      <c r="N1297" s="4" t="s">
        <v>10488</v>
      </c>
    </row>
    <row r="1298" spans="1:14" ht="14.4">
      <c r="A1298" s="3" t="s">
        <v>6561</v>
      </c>
      <c r="B1298" s="9" t="s">
        <v>6562</v>
      </c>
      <c r="C1298" s="10">
        <v>2.3200000000000001E-5</v>
      </c>
      <c r="D1298" s="9" t="s">
        <v>2093</v>
      </c>
      <c r="E1298" s="9" t="s">
        <v>12225</v>
      </c>
      <c r="F1298" s="9" t="s">
        <v>6563</v>
      </c>
      <c r="G1298" s="9" t="s">
        <v>12152</v>
      </c>
      <c r="H1298" s="9" t="s">
        <v>12552</v>
      </c>
      <c r="I1298" s="9" t="s">
        <v>12946</v>
      </c>
      <c r="J1298" s="9" t="s">
        <v>11844</v>
      </c>
      <c r="K1298" s="9" t="s">
        <v>11672</v>
      </c>
      <c r="L1298" s="9" t="s">
        <v>11766</v>
      </c>
      <c r="M1298" s="9" t="s">
        <v>6565</v>
      </c>
      <c r="N1298" s="4" t="s">
        <v>6566</v>
      </c>
    </row>
    <row r="1299" spans="1:14" ht="14.4">
      <c r="A1299" s="3" t="s">
        <v>3880</v>
      </c>
      <c r="B1299" s="9" t="s">
        <v>3881</v>
      </c>
      <c r="C1299" s="10">
        <v>2.3300000000000001E-5</v>
      </c>
      <c r="D1299" s="9" t="s">
        <v>2093</v>
      </c>
      <c r="E1299" s="9" t="s">
        <v>3882</v>
      </c>
      <c r="F1299" s="9" t="s">
        <v>12047</v>
      </c>
      <c r="G1299" s="9" t="s">
        <v>3884</v>
      </c>
      <c r="H1299" s="9" t="s">
        <v>3885</v>
      </c>
      <c r="I1299" s="9" t="s">
        <v>3886</v>
      </c>
      <c r="J1299" s="9" t="s">
        <v>12913</v>
      </c>
      <c r="K1299" s="9" t="s">
        <v>3887</v>
      </c>
      <c r="L1299" s="9" t="s">
        <v>3889</v>
      </c>
      <c r="M1299" s="9" t="s">
        <v>3890</v>
      </c>
      <c r="N1299" s="4" t="s">
        <v>3891</v>
      </c>
    </row>
    <row r="1300" spans="1:14" ht="14.4">
      <c r="A1300" s="3" t="s">
        <v>6341</v>
      </c>
      <c r="B1300" s="9" t="s">
        <v>6342</v>
      </c>
      <c r="C1300" s="10">
        <v>2.4000000000000001E-5</v>
      </c>
      <c r="D1300" s="9" t="s">
        <v>2093</v>
      </c>
      <c r="E1300" s="9" t="s">
        <v>6343</v>
      </c>
      <c r="F1300" s="9" t="s">
        <v>3477</v>
      </c>
      <c r="G1300" s="9" t="s">
        <v>6344</v>
      </c>
      <c r="H1300" s="9" t="s">
        <v>12031</v>
      </c>
      <c r="I1300" s="9" t="s">
        <v>6345</v>
      </c>
      <c r="J1300" s="9" t="s">
        <v>11886</v>
      </c>
      <c r="K1300" s="9" t="s">
        <v>6349</v>
      </c>
      <c r="L1300" s="9" t="s">
        <v>12718</v>
      </c>
      <c r="M1300" s="9" t="s">
        <v>11033</v>
      </c>
      <c r="N1300" s="4" t="s">
        <v>11997</v>
      </c>
    </row>
    <row r="1301" spans="1:14" ht="14.4">
      <c r="A1301" s="3" t="s">
        <v>4961</v>
      </c>
      <c r="B1301" s="9" t="s">
        <v>4962</v>
      </c>
      <c r="C1301" s="10">
        <v>2.4199999999999999E-5</v>
      </c>
      <c r="D1301" s="9" t="s">
        <v>2093</v>
      </c>
      <c r="E1301" s="9" t="s">
        <v>12991</v>
      </c>
      <c r="F1301" s="9" t="s">
        <v>4963</v>
      </c>
      <c r="G1301" s="9" t="s">
        <v>4964</v>
      </c>
      <c r="H1301" s="9" t="s">
        <v>4965</v>
      </c>
      <c r="I1301" s="9" t="s">
        <v>4966</v>
      </c>
      <c r="J1301" s="9" t="s">
        <v>12011</v>
      </c>
      <c r="K1301" s="9" t="s">
        <v>4967</v>
      </c>
      <c r="L1301" s="9" t="s">
        <v>4968</v>
      </c>
      <c r="M1301" s="9" t="s">
        <v>4969</v>
      </c>
      <c r="N1301" s="4" t="s">
        <v>4970</v>
      </c>
    </row>
    <row r="1302" spans="1:14" ht="14.4">
      <c r="A1302" s="3" t="s">
        <v>5920</v>
      </c>
      <c r="B1302" s="9" t="s">
        <v>5921</v>
      </c>
      <c r="C1302" s="10">
        <v>2.4199999999999999E-5</v>
      </c>
      <c r="D1302" s="9" t="s">
        <v>2093</v>
      </c>
      <c r="E1302" s="9" t="s">
        <v>12589</v>
      </c>
      <c r="F1302" s="9" t="s">
        <v>12281</v>
      </c>
      <c r="G1302" s="9" t="s">
        <v>5902</v>
      </c>
      <c r="H1302" s="9" t="s">
        <v>5232</v>
      </c>
      <c r="I1302" s="9" t="s">
        <v>5502</v>
      </c>
      <c r="J1302" s="9" t="s">
        <v>5905</v>
      </c>
      <c r="K1302" s="9" t="s">
        <v>3091</v>
      </c>
      <c r="L1302" s="9" t="s">
        <v>5907</v>
      </c>
      <c r="M1302" s="9" t="s">
        <v>12590</v>
      </c>
      <c r="N1302" s="4" t="s">
        <v>12591</v>
      </c>
    </row>
    <row r="1303" spans="1:14" ht="14.4">
      <c r="A1303" s="3" t="s">
        <v>5916</v>
      </c>
      <c r="B1303" s="9" t="s">
        <v>5917</v>
      </c>
      <c r="C1303" s="10">
        <v>2.4199999999999999E-5</v>
      </c>
      <c r="D1303" s="9" t="s">
        <v>2093</v>
      </c>
      <c r="E1303" s="9" t="s">
        <v>12589</v>
      </c>
      <c r="F1303" s="9" t="s">
        <v>12281</v>
      </c>
      <c r="G1303" s="9" t="s">
        <v>5902</v>
      </c>
      <c r="H1303" s="9" t="s">
        <v>5232</v>
      </c>
      <c r="I1303" s="9" t="s">
        <v>5502</v>
      </c>
      <c r="J1303" s="9" t="s">
        <v>5905</v>
      </c>
      <c r="K1303" s="9" t="s">
        <v>3091</v>
      </c>
      <c r="L1303" s="9" t="s">
        <v>5907</v>
      </c>
      <c r="M1303" s="9" t="s">
        <v>12590</v>
      </c>
      <c r="N1303" s="4" t="s">
        <v>12591</v>
      </c>
    </row>
    <row r="1304" spans="1:14" ht="14.4">
      <c r="A1304" s="3" t="s">
        <v>5900</v>
      </c>
      <c r="B1304" s="9" t="s">
        <v>5901</v>
      </c>
      <c r="C1304" s="10">
        <v>2.4199999999999999E-5</v>
      </c>
      <c r="D1304" s="9" t="s">
        <v>2093</v>
      </c>
      <c r="E1304" s="9" t="s">
        <v>12589</v>
      </c>
      <c r="F1304" s="9" t="s">
        <v>12281</v>
      </c>
      <c r="G1304" s="9" t="s">
        <v>5902</v>
      </c>
      <c r="H1304" s="9" t="s">
        <v>5232</v>
      </c>
      <c r="I1304" s="9" t="s">
        <v>5502</v>
      </c>
      <c r="J1304" s="9" t="s">
        <v>5905</v>
      </c>
      <c r="K1304" s="9" t="s">
        <v>3091</v>
      </c>
      <c r="L1304" s="9" t="s">
        <v>5907</v>
      </c>
      <c r="M1304" s="9" t="s">
        <v>12590</v>
      </c>
      <c r="N1304" s="4" t="s">
        <v>12591</v>
      </c>
    </row>
    <row r="1305" spans="1:14" ht="14.4">
      <c r="A1305" s="3" t="s">
        <v>5910</v>
      </c>
      <c r="B1305" s="9" t="s">
        <v>5911</v>
      </c>
      <c r="C1305" s="10">
        <v>2.4199999999999999E-5</v>
      </c>
      <c r="D1305" s="9" t="s">
        <v>2093</v>
      </c>
      <c r="E1305" s="9" t="s">
        <v>12589</v>
      </c>
      <c r="F1305" s="9" t="s">
        <v>12281</v>
      </c>
      <c r="G1305" s="9" t="s">
        <v>5902</v>
      </c>
      <c r="H1305" s="9" t="s">
        <v>5232</v>
      </c>
      <c r="I1305" s="9" t="s">
        <v>5502</v>
      </c>
      <c r="J1305" s="9" t="s">
        <v>5905</v>
      </c>
      <c r="K1305" s="9" t="s">
        <v>3091</v>
      </c>
      <c r="L1305" s="9" t="s">
        <v>5907</v>
      </c>
      <c r="M1305" s="9" t="s">
        <v>12590</v>
      </c>
      <c r="N1305" s="4" t="s">
        <v>12591</v>
      </c>
    </row>
    <row r="1306" spans="1:14" ht="14.4">
      <c r="A1306" s="3" t="s">
        <v>5908</v>
      </c>
      <c r="B1306" s="9" t="s">
        <v>5909</v>
      </c>
      <c r="C1306" s="10">
        <v>2.4199999999999999E-5</v>
      </c>
      <c r="D1306" s="9" t="s">
        <v>2093</v>
      </c>
      <c r="E1306" s="9" t="s">
        <v>12589</v>
      </c>
      <c r="F1306" s="9" t="s">
        <v>12281</v>
      </c>
      <c r="G1306" s="9" t="s">
        <v>5902</v>
      </c>
      <c r="H1306" s="9" t="s">
        <v>5232</v>
      </c>
      <c r="I1306" s="9" t="s">
        <v>5502</v>
      </c>
      <c r="J1306" s="9" t="s">
        <v>5905</v>
      </c>
      <c r="K1306" s="9" t="s">
        <v>3091</v>
      </c>
      <c r="L1306" s="9" t="s">
        <v>5907</v>
      </c>
      <c r="M1306" s="9" t="s">
        <v>12590</v>
      </c>
      <c r="N1306" s="4" t="s">
        <v>12591</v>
      </c>
    </row>
    <row r="1307" spans="1:14" ht="14.4">
      <c r="A1307" s="3" t="s">
        <v>5918</v>
      </c>
      <c r="B1307" s="9" t="s">
        <v>5919</v>
      </c>
      <c r="C1307" s="10">
        <v>2.4199999999999999E-5</v>
      </c>
      <c r="D1307" s="9" t="s">
        <v>2093</v>
      </c>
      <c r="E1307" s="9" t="s">
        <v>12589</v>
      </c>
      <c r="F1307" s="9" t="s">
        <v>12281</v>
      </c>
      <c r="G1307" s="9" t="s">
        <v>5902</v>
      </c>
      <c r="H1307" s="9" t="s">
        <v>5232</v>
      </c>
      <c r="I1307" s="9" t="s">
        <v>5502</v>
      </c>
      <c r="J1307" s="9" t="s">
        <v>5905</v>
      </c>
      <c r="K1307" s="9" t="s">
        <v>3091</v>
      </c>
      <c r="L1307" s="9" t="s">
        <v>5907</v>
      </c>
      <c r="M1307" s="9" t="s">
        <v>12590</v>
      </c>
      <c r="N1307" s="4" t="s">
        <v>12591</v>
      </c>
    </row>
    <row r="1308" spans="1:14" ht="14.4">
      <c r="A1308" s="3" t="s">
        <v>5914</v>
      </c>
      <c r="B1308" s="9" t="s">
        <v>5915</v>
      </c>
      <c r="C1308" s="10">
        <v>2.4199999999999999E-5</v>
      </c>
      <c r="D1308" s="9" t="s">
        <v>2093</v>
      </c>
      <c r="E1308" s="9" t="s">
        <v>12589</v>
      </c>
      <c r="F1308" s="9" t="s">
        <v>12281</v>
      </c>
      <c r="G1308" s="9" t="s">
        <v>5902</v>
      </c>
      <c r="H1308" s="9" t="s">
        <v>5232</v>
      </c>
      <c r="I1308" s="9" t="s">
        <v>5502</v>
      </c>
      <c r="J1308" s="9" t="s">
        <v>5905</v>
      </c>
      <c r="K1308" s="9" t="s">
        <v>3091</v>
      </c>
      <c r="L1308" s="9" t="s">
        <v>5907</v>
      </c>
      <c r="M1308" s="9" t="s">
        <v>12590</v>
      </c>
      <c r="N1308" s="4" t="s">
        <v>12591</v>
      </c>
    </row>
    <row r="1309" spans="1:14" ht="14.4">
      <c r="A1309" s="3" t="s">
        <v>5912</v>
      </c>
      <c r="B1309" s="9" t="s">
        <v>5913</v>
      </c>
      <c r="C1309" s="10">
        <v>2.4199999999999999E-5</v>
      </c>
      <c r="D1309" s="9" t="s">
        <v>2093</v>
      </c>
      <c r="E1309" s="9" t="s">
        <v>12589</v>
      </c>
      <c r="F1309" s="9" t="s">
        <v>12281</v>
      </c>
      <c r="G1309" s="9" t="s">
        <v>5902</v>
      </c>
      <c r="H1309" s="9" t="s">
        <v>5232</v>
      </c>
      <c r="I1309" s="9" t="s">
        <v>5502</v>
      </c>
      <c r="J1309" s="9" t="s">
        <v>5905</v>
      </c>
      <c r="K1309" s="9" t="s">
        <v>3091</v>
      </c>
      <c r="L1309" s="9" t="s">
        <v>5907</v>
      </c>
      <c r="M1309" s="9" t="s">
        <v>12590</v>
      </c>
      <c r="N1309" s="4" t="s">
        <v>12591</v>
      </c>
    </row>
    <row r="1310" spans="1:14" ht="14.4">
      <c r="A1310" s="3" t="s">
        <v>5922</v>
      </c>
      <c r="B1310" s="9" t="s">
        <v>5923</v>
      </c>
      <c r="C1310" s="10">
        <v>2.4199999999999999E-5</v>
      </c>
      <c r="D1310" s="9" t="s">
        <v>2093</v>
      </c>
      <c r="E1310" s="9" t="s">
        <v>12589</v>
      </c>
      <c r="F1310" s="9" t="s">
        <v>12281</v>
      </c>
      <c r="G1310" s="9" t="s">
        <v>5902</v>
      </c>
      <c r="H1310" s="9" t="s">
        <v>5232</v>
      </c>
      <c r="I1310" s="9" t="s">
        <v>5502</v>
      </c>
      <c r="J1310" s="9" t="s">
        <v>5905</v>
      </c>
      <c r="K1310" s="9" t="s">
        <v>3091</v>
      </c>
      <c r="L1310" s="9" t="s">
        <v>5907</v>
      </c>
      <c r="M1310" s="9" t="s">
        <v>12590</v>
      </c>
      <c r="N1310" s="4" t="s">
        <v>12591</v>
      </c>
    </row>
    <row r="1311" spans="1:14" ht="14.4">
      <c r="A1311" s="3" t="s">
        <v>3738</v>
      </c>
      <c r="B1311" s="9" t="s">
        <v>3739</v>
      </c>
      <c r="C1311" s="10">
        <v>2.5000000000000001E-5</v>
      </c>
      <c r="D1311" s="9" t="s">
        <v>2093</v>
      </c>
      <c r="E1311" s="9" t="s">
        <v>3740</v>
      </c>
      <c r="F1311" s="9" t="s">
        <v>3741</v>
      </c>
      <c r="G1311" s="9" t="s">
        <v>3576</v>
      </c>
      <c r="H1311" s="9" t="s">
        <v>3743</v>
      </c>
      <c r="I1311" s="9" t="s">
        <v>3744</v>
      </c>
      <c r="J1311" s="9" t="s">
        <v>3745</v>
      </c>
      <c r="K1311" s="9" t="s">
        <v>12744</v>
      </c>
      <c r="L1311" s="9" t="s">
        <v>7788</v>
      </c>
      <c r="M1311" s="9" t="s">
        <v>12948</v>
      </c>
      <c r="N1311" s="4" t="s">
        <v>13097</v>
      </c>
    </row>
    <row r="1312" spans="1:14" ht="14.4">
      <c r="A1312" s="3" t="s">
        <v>9418</v>
      </c>
      <c r="B1312" s="9" t="s">
        <v>9419</v>
      </c>
      <c r="C1312" s="10">
        <v>2.5299999999999998E-5</v>
      </c>
      <c r="D1312" s="9" t="s">
        <v>2093</v>
      </c>
      <c r="E1312" s="9" t="s">
        <v>12571</v>
      </c>
      <c r="F1312" s="9" t="s">
        <v>11782</v>
      </c>
      <c r="G1312" s="9" t="s">
        <v>12011</v>
      </c>
      <c r="H1312" s="9" t="s">
        <v>4040</v>
      </c>
      <c r="I1312" s="9" t="s">
        <v>7533</v>
      </c>
      <c r="J1312" s="9" t="s">
        <v>7668</v>
      </c>
      <c r="K1312" s="9" t="s">
        <v>2322</v>
      </c>
      <c r="L1312" s="9" t="s">
        <v>2959</v>
      </c>
      <c r="M1312" s="9" t="s">
        <v>9420</v>
      </c>
      <c r="N1312" s="4" t="s">
        <v>4738</v>
      </c>
    </row>
    <row r="1313" spans="1:14" ht="14.4">
      <c r="A1313" s="3" t="s">
        <v>5145</v>
      </c>
      <c r="B1313" s="9" t="s">
        <v>5146</v>
      </c>
      <c r="C1313" s="10">
        <v>2.55E-5</v>
      </c>
      <c r="D1313" s="9" t="s">
        <v>2093</v>
      </c>
      <c r="E1313" s="9" t="s">
        <v>12263</v>
      </c>
      <c r="F1313" s="9" t="s">
        <v>2554</v>
      </c>
      <c r="G1313" s="9" t="s">
        <v>3687</v>
      </c>
      <c r="H1313" s="9" t="s">
        <v>4024</v>
      </c>
      <c r="I1313" s="9" t="s">
        <v>12392</v>
      </c>
      <c r="J1313" s="9" t="s">
        <v>12511</v>
      </c>
      <c r="K1313" s="9" t="s">
        <v>12395</v>
      </c>
      <c r="L1313" s="9" t="s">
        <v>12512</v>
      </c>
      <c r="M1313" s="9" t="s">
        <v>4645</v>
      </c>
      <c r="N1313" s="4" t="s">
        <v>2783</v>
      </c>
    </row>
    <row r="1314" spans="1:14" ht="14.4">
      <c r="A1314" s="3" t="s">
        <v>9425</v>
      </c>
      <c r="B1314" s="9" t="s">
        <v>9426</v>
      </c>
      <c r="C1314" s="10">
        <v>2.58E-5</v>
      </c>
      <c r="D1314" s="9" t="s">
        <v>2093</v>
      </c>
      <c r="E1314" s="9" t="s">
        <v>9427</v>
      </c>
      <c r="F1314" s="9" t="s">
        <v>12527</v>
      </c>
      <c r="G1314" s="9" t="s">
        <v>12075</v>
      </c>
      <c r="H1314" s="9" t="s">
        <v>9428</v>
      </c>
      <c r="I1314" s="9" t="s">
        <v>9429</v>
      </c>
      <c r="J1314" s="9" t="s">
        <v>12753</v>
      </c>
      <c r="K1314" s="9" t="s">
        <v>9430</v>
      </c>
      <c r="L1314" s="9" t="s">
        <v>2579</v>
      </c>
      <c r="M1314" s="9" t="s">
        <v>2282</v>
      </c>
      <c r="N1314" s="4" t="s">
        <v>9431</v>
      </c>
    </row>
    <row r="1315" spans="1:14" ht="14.4">
      <c r="A1315" s="3" t="s">
        <v>10252</v>
      </c>
      <c r="B1315" s="9" t="s">
        <v>10253</v>
      </c>
      <c r="C1315" s="10">
        <v>2.5999999999999998E-5</v>
      </c>
      <c r="D1315" s="9" t="s">
        <v>2093</v>
      </c>
      <c r="E1315" s="9" t="s">
        <v>12243</v>
      </c>
      <c r="F1315" s="9" t="s">
        <v>12713</v>
      </c>
      <c r="G1315" s="9" t="s">
        <v>2304</v>
      </c>
      <c r="H1315" s="9" t="s">
        <v>4252</v>
      </c>
      <c r="I1315" s="9" t="s">
        <v>6534</v>
      </c>
      <c r="J1315" s="9" t="s">
        <v>9667</v>
      </c>
      <c r="K1315" s="9" t="s">
        <v>11925</v>
      </c>
      <c r="L1315" s="9" t="s">
        <v>10254</v>
      </c>
      <c r="M1315" s="9" t="s">
        <v>12721</v>
      </c>
      <c r="N1315" s="4" t="s">
        <v>11820</v>
      </c>
    </row>
    <row r="1316" spans="1:14" ht="14.4">
      <c r="A1316" s="3" t="s">
        <v>4719</v>
      </c>
      <c r="B1316" s="9" t="s">
        <v>4720</v>
      </c>
      <c r="C1316" s="10">
        <v>2.6100000000000001E-5</v>
      </c>
      <c r="D1316" s="9" t="s">
        <v>2093</v>
      </c>
      <c r="E1316" s="9" t="s">
        <v>4721</v>
      </c>
      <c r="F1316" s="9" t="s">
        <v>4722</v>
      </c>
      <c r="G1316" s="9" t="s">
        <v>4723</v>
      </c>
      <c r="H1316" s="9" t="s">
        <v>4726</v>
      </c>
      <c r="I1316" s="9" t="s">
        <v>4727</v>
      </c>
      <c r="J1316" s="9" t="s">
        <v>4728</v>
      </c>
      <c r="K1316" s="9" t="s">
        <v>3601</v>
      </c>
      <c r="L1316" s="9" t="s">
        <v>4729</v>
      </c>
      <c r="M1316" s="9" t="s">
        <v>6779</v>
      </c>
      <c r="N1316" s="4" t="s">
        <v>11794</v>
      </c>
    </row>
    <row r="1317" spans="1:14" ht="14.4">
      <c r="A1317" s="3" t="s">
        <v>7454</v>
      </c>
      <c r="B1317" s="9" t="s">
        <v>7455</v>
      </c>
      <c r="C1317" s="10">
        <v>2.6100000000000001E-5</v>
      </c>
      <c r="D1317" s="9" t="s">
        <v>2093</v>
      </c>
      <c r="E1317" s="9" t="s">
        <v>7456</v>
      </c>
      <c r="F1317" s="9" t="s">
        <v>7457</v>
      </c>
      <c r="G1317" s="9" t="s">
        <v>7458</v>
      </c>
      <c r="H1317" s="9" t="s">
        <v>7459</v>
      </c>
      <c r="I1317" s="9" t="s">
        <v>5720</v>
      </c>
      <c r="J1317" s="9" t="s">
        <v>7460</v>
      </c>
      <c r="K1317" s="9" t="s">
        <v>6962</v>
      </c>
      <c r="L1317" s="9" t="s">
        <v>2565</v>
      </c>
      <c r="M1317" s="9" t="s">
        <v>7461</v>
      </c>
      <c r="N1317" s="4" t="s">
        <v>10761</v>
      </c>
    </row>
    <row r="1318" spans="1:14" ht="14.4">
      <c r="A1318" s="3" t="s">
        <v>9332</v>
      </c>
      <c r="B1318" s="9" t="s">
        <v>9333</v>
      </c>
      <c r="C1318" s="10">
        <v>2.6100000000000001E-5</v>
      </c>
      <c r="D1318" s="9" t="s">
        <v>2093</v>
      </c>
      <c r="E1318" s="9" t="s">
        <v>6476</v>
      </c>
      <c r="F1318" s="9" t="s">
        <v>2455</v>
      </c>
      <c r="G1318" s="9" t="s">
        <v>2362</v>
      </c>
      <c r="H1318" s="9" t="s">
        <v>5882</v>
      </c>
      <c r="I1318" s="9" t="s">
        <v>3914</v>
      </c>
      <c r="J1318" s="9" t="s">
        <v>6944</v>
      </c>
      <c r="K1318" s="9" t="s">
        <v>11936</v>
      </c>
      <c r="L1318" s="9" t="s">
        <v>11960</v>
      </c>
      <c r="M1318" s="9" t="s">
        <v>8450</v>
      </c>
      <c r="N1318" s="4" t="s">
        <v>12077</v>
      </c>
    </row>
    <row r="1319" spans="1:14" ht="14.4">
      <c r="A1319" s="3" t="s">
        <v>9030</v>
      </c>
      <c r="B1319" s="9" t="s">
        <v>9031</v>
      </c>
      <c r="C1319" s="10">
        <v>2.6299999999999999E-5</v>
      </c>
      <c r="D1319" s="9" t="s">
        <v>2093</v>
      </c>
      <c r="E1319" s="9" t="s">
        <v>5188</v>
      </c>
      <c r="F1319" s="9" t="s">
        <v>6943</v>
      </c>
      <c r="G1319" s="9" t="s">
        <v>3816</v>
      </c>
      <c r="H1319" s="9" t="s">
        <v>3914</v>
      </c>
      <c r="I1319" s="9" t="s">
        <v>5882</v>
      </c>
      <c r="J1319" s="9" t="s">
        <v>11723</v>
      </c>
      <c r="K1319" s="9" t="s">
        <v>12600</v>
      </c>
      <c r="L1319" s="9" t="s">
        <v>11725</v>
      </c>
      <c r="M1319" s="9" t="s">
        <v>8450</v>
      </c>
      <c r="N1319" s="4" t="s">
        <v>6029</v>
      </c>
    </row>
    <row r="1320" spans="1:14" ht="14.4">
      <c r="A1320" s="3" t="s">
        <v>3619</v>
      </c>
      <c r="B1320" s="9" t="s">
        <v>3620</v>
      </c>
      <c r="C1320" s="10">
        <v>2.6400000000000001E-5</v>
      </c>
      <c r="D1320" s="9" t="s">
        <v>2093</v>
      </c>
      <c r="E1320" s="9" t="s">
        <v>12003</v>
      </c>
      <c r="F1320" s="9" t="s">
        <v>3622</v>
      </c>
      <c r="G1320" s="9" t="s">
        <v>3623</v>
      </c>
      <c r="H1320" s="9" t="s">
        <v>11796</v>
      </c>
      <c r="I1320" s="9" t="s">
        <v>3624</v>
      </c>
      <c r="J1320" s="9" t="s">
        <v>3626</v>
      </c>
      <c r="K1320" s="9" t="s">
        <v>3629</v>
      </c>
      <c r="L1320" s="9" t="s">
        <v>11249</v>
      </c>
      <c r="M1320" s="9" t="s">
        <v>12452</v>
      </c>
      <c r="N1320" s="4" t="s">
        <v>5832</v>
      </c>
    </row>
    <row r="1321" spans="1:14" ht="14.4">
      <c r="A1321" s="3" t="s">
        <v>6204</v>
      </c>
      <c r="B1321" s="9" t="s">
        <v>6204</v>
      </c>
      <c r="C1321" s="10">
        <v>2.65E-5</v>
      </c>
      <c r="D1321" s="9" t="s">
        <v>2093</v>
      </c>
      <c r="E1321" s="9" t="s">
        <v>6205</v>
      </c>
      <c r="F1321" s="9" t="s">
        <v>6207</v>
      </c>
      <c r="G1321" s="9" t="s">
        <v>6208</v>
      </c>
      <c r="H1321" s="9" t="s">
        <v>6209</v>
      </c>
      <c r="I1321" s="9" t="s">
        <v>12294</v>
      </c>
      <c r="J1321" s="9" t="s">
        <v>4851</v>
      </c>
      <c r="K1321" s="9" t="s">
        <v>12366</v>
      </c>
      <c r="L1321" s="9" t="s">
        <v>9552</v>
      </c>
      <c r="M1321" s="9" t="s">
        <v>9750</v>
      </c>
      <c r="N1321" s="4" t="s">
        <v>11069</v>
      </c>
    </row>
    <row r="1322" spans="1:14" ht="14.4">
      <c r="A1322" s="3" t="s">
        <v>10721</v>
      </c>
      <c r="B1322" s="9" t="s">
        <v>10722</v>
      </c>
      <c r="C1322" s="10">
        <v>2.6999999999999999E-5</v>
      </c>
      <c r="D1322" s="9" t="s">
        <v>2093</v>
      </c>
      <c r="E1322" s="9" t="s">
        <v>12780</v>
      </c>
      <c r="F1322" s="9" t="s">
        <v>11836</v>
      </c>
      <c r="G1322" s="9" t="s">
        <v>10723</v>
      </c>
      <c r="H1322" s="9" t="s">
        <v>9431</v>
      </c>
      <c r="I1322" s="9" t="s">
        <v>2878</v>
      </c>
      <c r="J1322" s="9" t="s">
        <v>9417</v>
      </c>
      <c r="K1322" s="9" t="s">
        <v>2879</v>
      </c>
      <c r="L1322" s="9" t="s">
        <v>11940</v>
      </c>
      <c r="M1322" s="9" t="s">
        <v>7359</v>
      </c>
      <c r="N1322" s="4" t="s">
        <v>4763</v>
      </c>
    </row>
    <row r="1323" spans="1:14" ht="14.4">
      <c r="A1323" s="3" t="s">
        <v>8456</v>
      </c>
      <c r="B1323" s="9" t="s">
        <v>8457</v>
      </c>
      <c r="C1323" s="10">
        <v>2.73E-5</v>
      </c>
      <c r="D1323" s="9" t="s">
        <v>2093</v>
      </c>
      <c r="E1323" s="9" t="s">
        <v>6563</v>
      </c>
      <c r="F1323" s="9" t="s">
        <v>11748</v>
      </c>
      <c r="G1323" s="9" t="s">
        <v>11675</v>
      </c>
      <c r="H1323" s="9" t="s">
        <v>12609</v>
      </c>
      <c r="I1323" s="9" t="s">
        <v>8460</v>
      </c>
      <c r="J1323" s="9" t="s">
        <v>8461</v>
      </c>
      <c r="K1323" s="9" t="s">
        <v>8462</v>
      </c>
      <c r="L1323" s="9" t="s">
        <v>8463</v>
      </c>
      <c r="M1323" s="9" t="s">
        <v>4445</v>
      </c>
      <c r="N1323" s="4" t="s">
        <v>10086</v>
      </c>
    </row>
    <row r="1324" spans="1:14" ht="14.4">
      <c r="A1324" s="3" t="s">
        <v>6570</v>
      </c>
      <c r="B1324" s="9" t="s">
        <v>6571</v>
      </c>
      <c r="C1324" s="10">
        <v>2.7399999999999999E-5</v>
      </c>
      <c r="D1324" s="9" t="s">
        <v>2093</v>
      </c>
      <c r="E1324" s="9" t="s">
        <v>13046</v>
      </c>
      <c r="F1324" s="9" t="s">
        <v>13047</v>
      </c>
      <c r="G1324" s="9" t="s">
        <v>6573</v>
      </c>
      <c r="H1324" s="9" t="s">
        <v>6574</v>
      </c>
      <c r="I1324" s="9" t="s">
        <v>5267</v>
      </c>
      <c r="J1324" s="9" t="s">
        <v>6102</v>
      </c>
      <c r="K1324" s="9" t="s">
        <v>2324</v>
      </c>
      <c r="L1324" s="9" t="s">
        <v>6575</v>
      </c>
      <c r="M1324" s="9" t="s">
        <v>11753</v>
      </c>
      <c r="N1324" s="4" t="s">
        <v>6577</v>
      </c>
    </row>
    <row r="1325" spans="1:14" ht="14.4">
      <c r="A1325" s="3" t="s">
        <v>9672</v>
      </c>
      <c r="B1325" s="9" t="s">
        <v>9673</v>
      </c>
      <c r="C1325" s="10">
        <v>2.87E-5</v>
      </c>
      <c r="D1325" s="9" t="s">
        <v>2093</v>
      </c>
      <c r="E1325" s="9" t="s">
        <v>9674</v>
      </c>
      <c r="F1325" s="9" t="s">
        <v>9675</v>
      </c>
      <c r="G1325" s="9" t="s">
        <v>9676</v>
      </c>
      <c r="H1325" s="9" t="s">
        <v>7766</v>
      </c>
      <c r="I1325" s="9" t="s">
        <v>9677</v>
      </c>
      <c r="J1325" s="9" t="s">
        <v>11760</v>
      </c>
      <c r="K1325" s="9" t="s">
        <v>11914</v>
      </c>
      <c r="L1325" s="9" t="s">
        <v>9897</v>
      </c>
      <c r="M1325" s="9" t="s">
        <v>6430</v>
      </c>
      <c r="N1325" s="4" t="s">
        <v>8530</v>
      </c>
    </row>
    <row r="1326" spans="1:14" ht="14.4">
      <c r="A1326" s="3" t="s">
        <v>8669</v>
      </c>
      <c r="B1326" s="9" t="s">
        <v>8670</v>
      </c>
      <c r="C1326" s="10">
        <v>2.94E-5</v>
      </c>
      <c r="D1326" s="9" t="s">
        <v>2093</v>
      </c>
      <c r="E1326" s="9" t="s">
        <v>8671</v>
      </c>
      <c r="F1326" s="9" t="s">
        <v>11919</v>
      </c>
      <c r="G1326" s="9" t="s">
        <v>12776</v>
      </c>
      <c r="H1326" s="9" t="s">
        <v>3016</v>
      </c>
      <c r="I1326" s="9" t="s">
        <v>8672</v>
      </c>
      <c r="J1326" s="9" t="s">
        <v>8673</v>
      </c>
      <c r="K1326" s="9" t="s">
        <v>8674</v>
      </c>
      <c r="L1326" s="9" t="s">
        <v>8675</v>
      </c>
      <c r="M1326" s="9" t="s">
        <v>8676</v>
      </c>
      <c r="N1326" s="4" t="s">
        <v>12777</v>
      </c>
    </row>
    <row r="1327" spans="1:14" ht="14.4">
      <c r="A1327" s="3" t="s">
        <v>8037</v>
      </c>
      <c r="B1327" s="9" t="s">
        <v>8038</v>
      </c>
      <c r="C1327" s="10">
        <v>2.9600000000000001E-5</v>
      </c>
      <c r="D1327" s="9" t="s">
        <v>2093</v>
      </c>
      <c r="E1327" s="9" t="s">
        <v>12113</v>
      </c>
      <c r="F1327" s="9" t="s">
        <v>6093</v>
      </c>
      <c r="G1327" s="9" t="s">
        <v>8040</v>
      </c>
      <c r="H1327" s="9" t="s">
        <v>4881</v>
      </c>
      <c r="I1327" s="9" t="s">
        <v>8041</v>
      </c>
      <c r="J1327" s="9" t="s">
        <v>8042</v>
      </c>
      <c r="K1327" s="9" t="s">
        <v>8043</v>
      </c>
      <c r="L1327" s="9" t="s">
        <v>8044</v>
      </c>
      <c r="M1327" s="9" t="s">
        <v>11501</v>
      </c>
      <c r="N1327" s="4" t="s">
        <v>11421</v>
      </c>
    </row>
    <row r="1328" spans="1:14" ht="14.4">
      <c r="A1328" s="3" t="s">
        <v>8990</v>
      </c>
      <c r="B1328" s="9" t="s">
        <v>8990</v>
      </c>
      <c r="C1328" s="10">
        <v>2.9799999999999999E-5</v>
      </c>
      <c r="D1328" s="9" t="s">
        <v>2093</v>
      </c>
      <c r="E1328" s="9" t="s">
        <v>8991</v>
      </c>
      <c r="F1328" s="9" t="s">
        <v>12427</v>
      </c>
      <c r="G1328" s="9" t="s">
        <v>3137</v>
      </c>
      <c r="H1328" s="9" t="s">
        <v>11702</v>
      </c>
      <c r="I1328" s="9" t="s">
        <v>12383</v>
      </c>
      <c r="J1328" s="9" t="s">
        <v>4457</v>
      </c>
      <c r="K1328" s="9" t="s">
        <v>4474</v>
      </c>
      <c r="L1328" s="9" t="s">
        <v>3019</v>
      </c>
      <c r="M1328" s="9" t="s">
        <v>4561</v>
      </c>
      <c r="N1328" s="4" t="s">
        <v>12236</v>
      </c>
    </row>
    <row r="1329" spans="1:14" ht="14.4">
      <c r="A1329" s="3" t="s">
        <v>8608</v>
      </c>
      <c r="B1329" s="9" t="s">
        <v>8609</v>
      </c>
      <c r="C1329" s="10">
        <v>2.9799999999999999E-5</v>
      </c>
      <c r="D1329" s="9" t="s">
        <v>2093</v>
      </c>
      <c r="E1329" s="9" t="s">
        <v>12532</v>
      </c>
      <c r="F1329" s="9" t="s">
        <v>2212</v>
      </c>
      <c r="G1329" s="9" t="s">
        <v>11796</v>
      </c>
      <c r="H1329" s="9" t="s">
        <v>11714</v>
      </c>
      <c r="I1329" s="9" t="s">
        <v>11972</v>
      </c>
      <c r="J1329" s="9" t="s">
        <v>8610</v>
      </c>
      <c r="K1329" s="9" t="s">
        <v>6361</v>
      </c>
      <c r="L1329" s="9" t="s">
        <v>6529</v>
      </c>
      <c r="M1329" s="9" t="s">
        <v>6102</v>
      </c>
      <c r="N1329" s="4" t="s">
        <v>8611</v>
      </c>
    </row>
    <row r="1330" spans="1:14" ht="14.4">
      <c r="A1330" s="3" t="s">
        <v>3631</v>
      </c>
      <c r="B1330" s="9" t="s">
        <v>3632</v>
      </c>
      <c r="C1330" s="10">
        <v>3.0599999999999998E-5</v>
      </c>
      <c r="D1330" s="9" t="s">
        <v>2093</v>
      </c>
      <c r="E1330" s="9" t="s">
        <v>3633</v>
      </c>
      <c r="F1330" s="9" t="s">
        <v>3634</v>
      </c>
      <c r="G1330" s="9" t="s">
        <v>12859</v>
      </c>
      <c r="H1330" s="9" t="s">
        <v>3636</v>
      </c>
      <c r="I1330" s="9" t="s">
        <v>12193</v>
      </c>
      <c r="J1330" s="9" t="s">
        <v>3638</v>
      </c>
      <c r="K1330" s="9" t="s">
        <v>3639</v>
      </c>
      <c r="L1330" s="9" t="s">
        <v>12760</v>
      </c>
      <c r="M1330" s="9" t="s">
        <v>3640</v>
      </c>
      <c r="N1330" s="4" t="s">
        <v>3641</v>
      </c>
    </row>
    <row r="1331" spans="1:14" ht="14.4">
      <c r="A1331" s="3" t="s">
        <v>3608</v>
      </c>
      <c r="B1331" s="9" t="s">
        <v>3609</v>
      </c>
      <c r="C1331" s="10">
        <v>3.1099999999999997E-5</v>
      </c>
      <c r="D1331" s="9" t="s">
        <v>2093</v>
      </c>
      <c r="E1331" s="9" t="s">
        <v>3610</v>
      </c>
      <c r="F1331" s="9" t="s">
        <v>3611</v>
      </c>
      <c r="G1331" s="9" t="s">
        <v>13040</v>
      </c>
      <c r="H1331" s="9" t="s">
        <v>3612</v>
      </c>
      <c r="I1331" s="9" t="s">
        <v>3613</v>
      </c>
      <c r="J1331" s="9" t="s">
        <v>3616</v>
      </c>
      <c r="K1331" s="9" t="s">
        <v>3618</v>
      </c>
      <c r="L1331" s="9" t="s">
        <v>12582</v>
      </c>
      <c r="M1331" s="9" t="s">
        <v>2138</v>
      </c>
      <c r="N1331" s="4" t="s">
        <v>12513</v>
      </c>
    </row>
    <row r="1332" spans="1:14" ht="14.4">
      <c r="A1332" s="3" t="s">
        <v>7731</v>
      </c>
      <c r="B1332" s="9" t="s">
        <v>7732</v>
      </c>
      <c r="C1332" s="10">
        <v>3.1300000000000002E-5</v>
      </c>
      <c r="D1332" s="9" t="s">
        <v>2093</v>
      </c>
      <c r="E1332" s="9" t="s">
        <v>7733</v>
      </c>
      <c r="F1332" s="9" t="s">
        <v>7734</v>
      </c>
      <c r="G1332" s="9" t="s">
        <v>12779</v>
      </c>
      <c r="H1332" s="9" t="s">
        <v>7735</v>
      </c>
      <c r="I1332" s="9" t="s">
        <v>7736</v>
      </c>
      <c r="J1332" s="9" t="s">
        <v>7738</v>
      </c>
      <c r="K1332" s="9" t="s">
        <v>4530</v>
      </c>
      <c r="L1332" s="9" t="s">
        <v>7739</v>
      </c>
      <c r="M1332" s="9" t="s">
        <v>11120</v>
      </c>
      <c r="N1332" s="4" t="s">
        <v>11158</v>
      </c>
    </row>
    <row r="1333" spans="1:14" ht="14.4">
      <c r="A1333" s="3" t="s">
        <v>8540</v>
      </c>
      <c r="B1333" s="9" t="s">
        <v>8541</v>
      </c>
      <c r="C1333" s="10">
        <v>3.15E-5</v>
      </c>
      <c r="D1333" s="9" t="s">
        <v>2093</v>
      </c>
      <c r="E1333" s="9" t="s">
        <v>4589</v>
      </c>
      <c r="F1333" s="9" t="s">
        <v>2660</v>
      </c>
      <c r="G1333" s="9" t="s">
        <v>5993</v>
      </c>
      <c r="H1333" s="9" t="s">
        <v>3467</v>
      </c>
      <c r="I1333" s="9" t="s">
        <v>2910</v>
      </c>
      <c r="J1333" s="9" t="s">
        <v>8543</v>
      </c>
      <c r="K1333" s="9" t="s">
        <v>8544</v>
      </c>
      <c r="L1333" s="9" t="s">
        <v>2716</v>
      </c>
      <c r="M1333" s="9" t="s">
        <v>3985</v>
      </c>
      <c r="N1333" s="4" t="s">
        <v>5635</v>
      </c>
    </row>
    <row r="1334" spans="1:14" ht="14.4">
      <c r="A1334" s="3" t="s">
        <v>10179</v>
      </c>
      <c r="B1334" s="9" t="s">
        <v>10180</v>
      </c>
      <c r="C1334" s="10">
        <v>3.2100000000000001E-5</v>
      </c>
      <c r="D1334" s="9" t="s">
        <v>2093</v>
      </c>
      <c r="E1334" s="9" t="s">
        <v>10181</v>
      </c>
      <c r="F1334" s="9" t="s">
        <v>9102</v>
      </c>
      <c r="G1334" s="9" t="s">
        <v>9304</v>
      </c>
      <c r="H1334" s="9" t="s">
        <v>10182</v>
      </c>
      <c r="I1334" s="9" t="s">
        <v>8808</v>
      </c>
      <c r="J1334" s="9" t="s">
        <v>7000</v>
      </c>
      <c r="K1334" s="9" t="s">
        <v>12929</v>
      </c>
      <c r="L1334" s="9" t="s">
        <v>11836</v>
      </c>
      <c r="M1334" s="9" t="s">
        <v>11684</v>
      </c>
      <c r="N1334" s="4" t="s">
        <v>12667</v>
      </c>
    </row>
    <row r="1335" spans="1:14" ht="14.4">
      <c r="A1335" s="3" t="s">
        <v>10766</v>
      </c>
      <c r="B1335" s="9" t="s">
        <v>10767</v>
      </c>
      <c r="C1335" s="10">
        <v>3.2299999999999999E-5</v>
      </c>
      <c r="D1335" s="9" t="s">
        <v>2093</v>
      </c>
      <c r="E1335" s="9" t="s">
        <v>5187</v>
      </c>
      <c r="F1335" s="9" t="s">
        <v>2477</v>
      </c>
      <c r="G1335" s="9" t="s">
        <v>10089</v>
      </c>
      <c r="H1335" s="9" t="s">
        <v>4602</v>
      </c>
      <c r="I1335" s="9" t="s">
        <v>4605</v>
      </c>
      <c r="J1335" s="9" t="s">
        <v>10213</v>
      </c>
      <c r="K1335" s="9" t="s">
        <v>10768</v>
      </c>
      <c r="L1335" s="9" t="s">
        <v>4018</v>
      </c>
      <c r="M1335" s="9" t="s">
        <v>11876</v>
      </c>
      <c r="N1335" s="4" t="s">
        <v>11178</v>
      </c>
    </row>
    <row r="1336" spans="1:14" ht="14.4">
      <c r="A1336" s="3" t="s">
        <v>9642</v>
      </c>
      <c r="B1336" s="9" t="s">
        <v>9643</v>
      </c>
      <c r="C1336" s="10">
        <v>3.26E-5</v>
      </c>
      <c r="D1336" s="9" t="s">
        <v>2093</v>
      </c>
      <c r="E1336" s="9" t="s">
        <v>5950</v>
      </c>
      <c r="F1336" s="9" t="s">
        <v>2454</v>
      </c>
      <c r="G1336" s="9" t="s">
        <v>9644</v>
      </c>
      <c r="H1336" s="9" t="s">
        <v>9645</v>
      </c>
      <c r="I1336" s="9" t="s">
        <v>5767</v>
      </c>
      <c r="J1336" s="9" t="s">
        <v>9008</v>
      </c>
      <c r="K1336" s="9" t="s">
        <v>12048</v>
      </c>
      <c r="L1336" s="9" t="s">
        <v>5613</v>
      </c>
      <c r="M1336" s="9" t="s">
        <v>5008</v>
      </c>
      <c r="N1336" s="4" t="s">
        <v>12424</v>
      </c>
    </row>
    <row r="1337" spans="1:14" ht="14.4">
      <c r="A1337" s="3" t="s">
        <v>9133</v>
      </c>
      <c r="B1337" s="9" t="s">
        <v>9134</v>
      </c>
      <c r="C1337" s="10">
        <v>3.3000000000000003E-5</v>
      </c>
      <c r="D1337" s="9" t="s">
        <v>2093</v>
      </c>
      <c r="E1337" s="9" t="s">
        <v>9135</v>
      </c>
      <c r="F1337" s="9" t="s">
        <v>7132</v>
      </c>
      <c r="G1337" s="9" t="s">
        <v>12213</v>
      </c>
      <c r="H1337" s="9" t="s">
        <v>9136</v>
      </c>
      <c r="I1337" s="9" t="s">
        <v>9137</v>
      </c>
      <c r="J1337" s="9" t="s">
        <v>5962</v>
      </c>
      <c r="K1337" s="9" t="s">
        <v>12371</v>
      </c>
      <c r="L1337" s="9" t="s">
        <v>4419</v>
      </c>
      <c r="M1337" s="9" t="s">
        <v>5856</v>
      </c>
      <c r="N1337" s="4" t="s">
        <v>2283</v>
      </c>
    </row>
    <row r="1338" spans="1:14" ht="14.4">
      <c r="A1338" s="3" t="s">
        <v>8487</v>
      </c>
      <c r="B1338" s="9" t="s">
        <v>8488</v>
      </c>
      <c r="C1338" s="10">
        <v>3.3500000000000001E-5</v>
      </c>
      <c r="D1338" s="9" t="s">
        <v>2093</v>
      </c>
      <c r="E1338" s="9" t="s">
        <v>8489</v>
      </c>
      <c r="F1338" s="9" t="s">
        <v>8490</v>
      </c>
      <c r="G1338" s="9" t="s">
        <v>12493</v>
      </c>
      <c r="H1338" s="9" t="s">
        <v>8491</v>
      </c>
      <c r="I1338" s="9" t="s">
        <v>8493</v>
      </c>
      <c r="J1338" s="9" t="s">
        <v>3111</v>
      </c>
      <c r="K1338" s="9" t="s">
        <v>4055</v>
      </c>
      <c r="L1338" s="9" t="s">
        <v>6380</v>
      </c>
      <c r="M1338" s="9" t="s">
        <v>8494</v>
      </c>
      <c r="N1338" s="4" t="s">
        <v>11026</v>
      </c>
    </row>
    <row r="1339" spans="1:14" ht="14.4">
      <c r="A1339" s="3" t="s">
        <v>4788</v>
      </c>
      <c r="B1339" s="9" t="s">
        <v>4789</v>
      </c>
      <c r="C1339" s="10">
        <v>3.4600000000000001E-5</v>
      </c>
      <c r="D1339" s="9" t="s">
        <v>2093</v>
      </c>
      <c r="E1339" s="9" t="s">
        <v>4790</v>
      </c>
      <c r="F1339" s="9" t="s">
        <v>4791</v>
      </c>
      <c r="G1339" s="9" t="s">
        <v>11917</v>
      </c>
      <c r="H1339" s="9" t="s">
        <v>12189</v>
      </c>
      <c r="I1339" s="9" t="s">
        <v>2282</v>
      </c>
      <c r="J1339" s="9" t="s">
        <v>4794</v>
      </c>
      <c r="K1339" s="9" t="s">
        <v>2410</v>
      </c>
      <c r="L1339" s="9" t="s">
        <v>4473</v>
      </c>
      <c r="M1339" s="9" t="s">
        <v>12246</v>
      </c>
      <c r="N1339" s="4" t="s">
        <v>11853</v>
      </c>
    </row>
    <row r="1340" spans="1:14" ht="14.4">
      <c r="A1340" s="3" t="s">
        <v>11121</v>
      </c>
      <c r="B1340" s="9" t="s">
        <v>11122</v>
      </c>
      <c r="C1340" s="10">
        <v>3.4700000000000003E-5</v>
      </c>
      <c r="D1340" s="9" t="s">
        <v>2093</v>
      </c>
      <c r="E1340" s="9" t="s">
        <v>3158</v>
      </c>
      <c r="F1340" s="9" t="s">
        <v>12210</v>
      </c>
      <c r="G1340" s="9" t="s">
        <v>2981</v>
      </c>
      <c r="H1340" s="9" t="s">
        <v>9441</v>
      </c>
      <c r="I1340" s="9" t="s">
        <v>11123</v>
      </c>
      <c r="J1340" s="9" t="s">
        <v>5963</v>
      </c>
      <c r="K1340" s="9" t="s">
        <v>2472</v>
      </c>
      <c r="L1340" s="9" t="s">
        <v>11937</v>
      </c>
      <c r="M1340" s="9" t="s">
        <v>9341</v>
      </c>
      <c r="N1340" s="4" t="s">
        <v>11864</v>
      </c>
    </row>
    <row r="1341" spans="1:14" ht="14.4">
      <c r="A1341" s="3" t="s">
        <v>9527</v>
      </c>
      <c r="B1341" s="9" t="s">
        <v>9527</v>
      </c>
      <c r="C1341" s="10">
        <v>3.4700000000000003E-5</v>
      </c>
      <c r="D1341" s="9" t="s">
        <v>2093</v>
      </c>
      <c r="E1341" s="9" t="s">
        <v>3360</v>
      </c>
      <c r="F1341" s="9" t="s">
        <v>12427</v>
      </c>
      <c r="G1341" s="9" t="s">
        <v>11891</v>
      </c>
      <c r="H1341" s="9" t="s">
        <v>4457</v>
      </c>
      <c r="I1341" s="9" t="s">
        <v>12362</v>
      </c>
      <c r="J1341" s="9" t="s">
        <v>2441</v>
      </c>
      <c r="K1341" s="9" t="s">
        <v>7364</v>
      </c>
      <c r="L1341" s="9" t="s">
        <v>11882</v>
      </c>
      <c r="M1341" s="9" t="s">
        <v>9528</v>
      </c>
      <c r="N1341" s="4" t="s">
        <v>9183</v>
      </c>
    </row>
    <row r="1342" spans="1:14" ht="14.4">
      <c r="A1342" s="3" t="s">
        <v>8474</v>
      </c>
      <c r="B1342" s="9" t="s">
        <v>8475</v>
      </c>
      <c r="C1342" s="10">
        <v>3.4900000000000001E-5</v>
      </c>
      <c r="D1342" s="9" t="s">
        <v>2093</v>
      </c>
      <c r="E1342" s="9" t="s">
        <v>8477</v>
      </c>
      <c r="F1342" s="9" t="s">
        <v>6638</v>
      </c>
      <c r="G1342" s="9" t="s">
        <v>12435</v>
      </c>
      <c r="H1342" s="9" t="s">
        <v>2573</v>
      </c>
      <c r="I1342" s="9" t="s">
        <v>11775</v>
      </c>
      <c r="J1342" s="9" t="s">
        <v>12573</v>
      </c>
      <c r="K1342" s="9" t="s">
        <v>6158</v>
      </c>
      <c r="L1342" s="9" t="s">
        <v>2283</v>
      </c>
      <c r="M1342" s="9" t="s">
        <v>2280</v>
      </c>
      <c r="N1342" s="4" t="s">
        <v>8818</v>
      </c>
    </row>
    <row r="1343" spans="1:14" ht="14.4">
      <c r="A1343" s="3" t="s">
        <v>6488</v>
      </c>
      <c r="B1343" s="9" t="s">
        <v>6489</v>
      </c>
      <c r="C1343" s="10">
        <v>3.5800000000000003E-5</v>
      </c>
      <c r="D1343" s="9" t="s">
        <v>2093</v>
      </c>
      <c r="E1343" s="9" t="s">
        <v>6490</v>
      </c>
      <c r="F1343" s="9" t="s">
        <v>6491</v>
      </c>
      <c r="G1343" s="9" t="s">
        <v>6492</v>
      </c>
      <c r="H1343" s="9" t="s">
        <v>11867</v>
      </c>
      <c r="I1343" s="9" t="s">
        <v>6493</v>
      </c>
      <c r="J1343" s="9" t="s">
        <v>12898</v>
      </c>
      <c r="K1343" s="9" t="s">
        <v>6494</v>
      </c>
      <c r="L1343" s="9" t="s">
        <v>6495</v>
      </c>
      <c r="M1343" s="9" t="s">
        <v>6496</v>
      </c>
      <c r="N1343" s="4" t="s">
        <v>6497</v>
      </c>
    </row>
    <row r="1344" spans="1:14" ht="14.4">
      <c r="A1344" s="3" t="s">
        <v>9382</v>
      </c>
      <c r="B1344" s="9" t="s">
        <v>9383</v>
      </c>
      <c r="C1344" s="10">
        <v>3.6600000000000002E-5</v>
      </c>
      <c r="D1344" s="9" t="s">
        <v>2093</v>
      </c>
      <c r="E1344" s="9" t="s">
        <v>5188</v>
      </c>
      <c r="F1344" s="9" t="s">
        <v>6476</v>
      </c>
      <c r="G1344" s="9" t="s">
        <v>3816</v>
      </c>
      <c r="H1344" s="9" t="s">
        <v>3914</v>
      </c>
      <c r="I1344" s="9" t="s">
        <v>3364</v>
      </c>
      <c r="J1344" s="9" t="s">
        <v>11723</v>
      </c>
      <c r="K1344" s="9" t="s">
        <v>11724</v>
      </c>
      <c r="L1344" s="9" t="s">
        <v>11725</v>
      </c>
      <c r="M1344" s="9" t="s">
        <v>8450</v>
      </c>
      <c r="N1344" s="4" t="s">
        <v>6029</v>
      </c>
    </row>
    <row r="1345" spans="1:14" ht="14.4">
      <c r="A1345" s="3" t="s">
        <v>9730</v>
      </c>
      <c r="B1345" s="9" t="s">
        <v>9731</v>
      </c>
      <c r="C1345" s="10">
        <v>3.7200000000000003E-5</v>
      </c>
      <c r="D1345" s="9" t="s">
        <v>2093</v>
      </c>
      <c r="E1345" s="9" t="s">
        <v>12172</v>
      </c>
      <c r="F1345" s="9" t="s">
        <v>12173</v>
      </c>
      <c r="G1345" s="9" t="s">
        <v>12069</v>
      </c>
      <c r="H1345" s="9" t="s">
        <v>3112</v>
      </c>
      <c r="I1345" s="9" t="s">
        <v>3626</v>
      </c>
      <c r="J1345" s="9" t="s">
        <v>5860</v>
      </c>
      <c r="K1345" s="9" t="s">
        <v>9702</v>
      </c>
      <c r="L1345" s="9" t="s">
        <v>12174</v>
      </c>
      <c r="M1345" s="9" t="s">
        <v>6102</v>
      </c>
      <c r="N1345" s="4" t="s">
        <v>9616</v>
      </c>
    </row>
    <row r="1346" spans="1:14" ht="14.4">
      <c r="A1346" s="3" t="s">
        <v>10987</v>
      </c>
      <c r="B1346" s="9" t="s">
        <v>10988</v>
      </c>
      <c r="C1346" s="10">
        <v>3.7700000000000002E-5</v>
      </c>
      <c r="D1346" s="9" t="s">
        <v>2093</v>
      </c>
      <c r="E1346" s="9" t="s">
        <v>10420</v>
      </c>
      <c r="F1346" s="9" t="s">
        <v>11939</v>
      </c>
      <c r="G1346" s="9" t="s">
        <v>12209</v>
      </c>
      <c r="H1346" s="9" t="s">
        <v>9916</v>
      </c>
      <c r="I1346" s="9" t="s">
        <v>12064</v>
      </c>
      <c r="J1346" s="9" t="s">
        <v>9797</v>
      </c>
      <c r="K1346" s="9" t="s">
        <v>10989</v>
      </c>
      <c r="L1346" s="9" t="s">
        <v>10990</v>
      </c>
      <c r="M1346" s="9" t="s">
        <v>8509</v>
      </c>
      <c r="N1346" s="4" t="s">
        <v>5771</v>
      </c>
    </row>
    <row r="1347" spans="1:14" ht="14.4">
      <c r="A1347" s="3" t="s">
        <v>10164</v>
      </c>
      <c r="B1347" s="9" t="s">
        <v>10165</v>
      </c>
      <c r="C1347" s="10">
        <v>3.8500000000000001E-5</v>
      </c>
      <c r="D1347" s="9" t="s">
        <v>2093</v>
      </c>
      <c r="E1347" s="9" t="s">
        <v>10166</v>
      </c>
      <c r="F1347" s="9" t="s">
        <v>12642</v>
      </c>
      <c r="G1347" s="9" t="s">
        <v>10167</v>
      </c>
      <c r="H1347" s="9" t="s">
        <v>4410</v>
      </c>
      <c r="I1347" s="9" t="s">
        <v>3837</v>
      </c>
      <c r="J1347" s="9" t="s">
        <v>10168</v>
      </c>
      <c r="K1347" s="9" t="s">
        <v>10169</v>
      </c>
      <c r="L1347" s="9" t="s">
        <v>10170</v>
      </c>
      <c r="M1347" s="9" t="s">
        <v>4643</v>
      </c>
      <c r="N1347" s="4" t="s">
        <v>8740</v>
      </c>
    </row>
    <row r="1348" spans="1:14" ht="14.4">
      <c r="A1348" s="3" t="s">
        <v>8435</v>
      </c>
      <c r="B1348" s="9" t="s">
        <v>8436</v>
      </c>
      <c r="C1348" s="10">
        <v>3.8600000000000003E-5</v>
      </c>
      <c r="D1348" s="9" t="s">
        <v>2093</v>
      </c>
      <c r="E1348" s="9" t="s">
        <v>8438</v>
      </c>
      <c r="F1348" s="9" t="s">
        <v>2666</v>
      </c>
      <c r="G1348" s="9" t="s">
        <v>12165</v>
      </c>
      <c r="H1348" s="9" t="s">
        <v>5070</v>
      </c>
      <c r="I1348" s="9" t="s">
        <v>2876</v>
      </c>
      <c r="J1348" s="9" t="s">
        <v>5342</v>
      </c>
      <c r="K1348" s="9" t="s">
        <v>3234</v>
      </c>
      <c r="L1348" s="9" t="s">
        <v>2879</v>
      </c>
      <c r="M1348" s="9" t="s">
        <v>3019</v>
      </c>
      <c r="N1348" s="4" t="s">
        <v>11960</v>
      </c>
    </row>
    <row r="1349" spans="1:14" ht="14.4">
      <c r="A1349" s="3" t="s">
        <v>6291</v>
      </c>
      <c r="B1349" s="9" t="s">
        <v>6292</v>
      </c>
      <c r="C1349" s="10">
        <v>3.9100000000000002E-5</v>
      </c>
      <c r="D1349" s="9" t="s">
        <v>2093</v>
      </c>
      <c r="E1349" s="9" t="s">
        <v>4072</v>
      </c>
      <c r="F1349" s="9" t="s">
        <v>11700</v>
      </c>
      <c r="G1349" s="9" t="s">
        <v>12580</v>
      </c>
      <c r="H1349" s="9" t="s">
        <v>11955</v>
      </c>
      <c r="I1349" s="9" t="s">
        <v>4822</v>
      </c>
      <c r="J1349" s="9" t="s">
        <v>4456</v>
      </c>
      <c r="K1349" s="9" t="s">
        <v>12332</v>
      </c>
      <c r="L1349" s="9" t="s">
        <v>6294</v>
      </c>
      <c r="M1349" s="9" t="s">
        <v>6296</v>
      </c>
      <c r="N1349" s="4" t="s">
        <v>5267</v>
      </c>
    </row>
    <row r="1350" spans="1:14" ht="14.4">
      <c r="A1350" s="3" t="s">
        <v>9272</v>
      </c>
      <c r="B1350" s="9" t="s">
        <v>9273</v>
      </c>
      <c r="C1350" s="10">
        <v>3.93E-5</v>
      </c>
      <c r="D1350" s="9" t="s">
        <v>2093</v>
      </c>
      <c r="E1350" s="9" t="s">
        <v>9274</v>
      </c>
      <c r="F1350" s="9" t="s">
        <v>5154</v>
      </c>
      <c r="G1350" s="9" t="s">
        <v>4754</v>
      </c>
      <c r="H1350" s="9" t="s">
        <v>3847</v>
      </c>
      <c r="I1350" s="9" t="s">
        <v>3467</v>
      </c>
      <c r="J1350" s="9" t="s">
        <v>9276</v>
      </c>
      <c r="K1350" s="9" t="s">
        <v>4381</v>
      </c>
      <c r="L1350" s="9" t="s">
        <v>2310</v>
      </c>
      <c r="M1350" s="9" t="s">
        <v>5437</v>
      </c>
      <c r="N1350" s="4" t="s">
        <v>9453</v>
      </c>
    </row>
    <row r="1351" spans="1:14" ht="14.4">
      <c r="A1351" s="3" t="s">
        <v>4318</v>
      </c>
      <c r="B1351" s="9" t="s">
        <v>4319</v>
      </c>
      <c r="C1351" s="10">
        <v>3.9499999999999998E-5</v>
      </c>
      <c r="D1351" s="9" t="s">
        <v>2093</v>
      </c>
      <c r="E1351" s="9" t="s">
        <v>4320</v>
      </c>
      <c r="F1351" s="9" t="s">
        <v>2095</v>
      </c>
      <c r="G1351" s="9" t="s">
        <v>3535</v>
      </c>
      <c r="H1351" s="9" t="s">
        <v>4321</v>
      </c>
      <c r="I1351" s="9" t="s">
        <v>4323</v>
      </c>
      <c r="J1351" s="9" t="s">
        <v>3075</v>
      </c>
      <c r="K1351" s="9" t="s">
        <v>5352</v>
      </c>
      <c r="L1351" s="9" t="s">
        <v>4155</v>
      </c>
      <c r="M1351" s="9" t="s">
        <v>12092</v>
      </c>
      <c r="N1351" s="4" t="s">
        <v>10568</v>
      </c>
    </row>
    <row r="1352" spans="1:14" ht="14.4">
      <c r="A1352" s="3" t="s">
        <v>10703</v>
      </c>
      <c r="B1352" s="9" t="s">
        <v>10704</v>
      </c>
      <c r="C1352" s="10">
        <v>3.9700000000000003E-5</v>
      </c>
      <c r="D1352" s="9" t="s">
        <v>2093</v>
      </c>
      <c r="E1352" s="9" t="s">
        <v>12083</v>
      </c>
      <c r="F1352" s="9" t="s">
        <v>6543</v>
      </c>
      <c r="G1352" s="9" t="s">
        <v>2990</v>
      </c>
      <c r="H1352" s="9" t="s">
        <v>12084</v>
      </c>
      <c r="I1352" s="9" t="s">
        <v>10705</v>
      </c>
      <c r="J1352" s="9" t="s">
        <v>2522</v>
      </c>
      <c r="K1352" s="9" t="s">
        <v>12085</v>
      </c>
      <c r="L1352" s="9" t="s">
        <v>10706</v>
      </c>
      <c r="M1352" s="9" t="s">
        <v>7980</v>
      </c>
      <c r="N1352" s="4" t="s">
        <v>11690</v>
      </c>
    </row>
    <row r="1353" spans="1:14" ht="14.4">
      <c r="A1353" s="3" t="s">
        <v>4359</v>
      </c>
      <c r="B1353" s="9" t="s">
        <v>4359</v>
      </c>
      <c r="C1353" s="10">
        <v>4.0500000000000002E-5</v>
      </c>
      <c r="D1353" s="9" t="s">
        <v>2093</v>
      </c>
      <c r="E1353" s="9" t="s">
        <v>13120</v>
      </c>
      <c r="F1353" s="9" t="s">
        <v>4360</v>
      </c>
      <c r="G1353" s="9" t="s">
        <v>4361</v>
      </c>
      <c r="H1353" s="9" t="s">
        <v>12364</v>
      </c>
      <c r="I1353" s="9" t="s">
        <v>11703</v>
      </c>
      <c r="J1353" s="9" t="s">
        <v>4363</v>
      </c>
      <c r="K1353" s="9" t="s">
        <v>4365</v>
      </c>
      <c r="L1353" s="9" t="s">
        <v>11874</v>
      </c>
      <c r="M1353" s="9" t="s">
        <v>10951</v>
      </c>
      <c r="N1353" s="4" t="s">
        <v>9771</v>
      </c>
    </row>
    <row r="1354" spans="1:14" ht="14.4">
      <c r="A1354" s="3" t="s">
        <v>9833</v>
      </c>
      <c r="B1354" s="9" t="s">
        <v>9834</v>
      </c>
      <c r="C1354" s="10">
        <v>4.07E-5</v>
      </c>
      <c r="D1354" s="9" t="s">
        <v>2093</v>
      </c>
      <c r="E1354" s="9" t="s">
        <v>12408</v>
      </c>
      <c r="F1354" s="9" t="s">
        <v>11836</v>
      </c>
      <c r="G1354" s="9" t="s">
        <v>9835</v>
      </c>
      <c r="H1354" s="9" t="s">
        <v>9836</v>
      </c>
      <c r="I1354" s="9" t="s">
        <v>9837</v>
      </c>
      <c r="J1354" s="9" t="s">
        <v>5372</v>
      </c>
      <c r="K1354" s="9" t="s">
        <v>9838</v>
      </c>
      <c r="L1354" s="9" t="s">
        <v>12626</v>
      </c>
      <c r="M1354" s="9" t="s">
        <v>8848</v>
      </c>
      <c r="N1354" s="4" t="s">
        <v>7523</v>
      </c>
    </row>
    <row r="1355" spans="1:14" ht="14.4">
      <c r="A1355" s="3" t="s">
        <v>8464</v>
      </c>
      <c r="B1355" s="9" t="s">
        <v>8465</v>
      </c>
      <c r="C1355" s="10">
        <v>4.1900000000000002E-5</v>
      </c>
      <c r="D1355" s="9" t="s">
        <v>2093</v>
      </c>
      <c r="E1355" s="9" t="s">
        <v>12818</v>
      </c>
      <c r="F1355" s="9" t="s">
        <v>12316</v>
      </c>
      <c r="G1355" s="9" t="s">
        <v>8466</v>
      </c>
      <c r="H1355" s="9" t="s">
        <v>3410</v>
      </c>
      <c r="I1355" s="9" t="s">
        <v>8468</v>
      </c>
      <c r="J1355" s="9" t="s">
        <v>3752</v>
      </c>
      <c r="K1355" s="9" t="s">
        <v>4738</v>
      </c>
      <c r="L1355" s="9" t="s">
        <v>8469</v>
      </c>
      <c r="M1355" s="9" t="s">
        <v>3091</v>
      </c>
      <c r="N1355" s="4" t="s">
        <v>11663</v>
      </c>
    </row>
    <row r="1356" spans="1:14" ht="14.4">
      <c r="A1356" s="3" t="s">
        <v>6276</v>
      </c>
      <c r="B1356" s="9" t="s">
        <v>6277</v>
      </c>
      <c r="C1356" s="10">
        <v>4.2200000000000003E-5</v>
      </c>
      <c r="D1356" s="9" t="s">
        <v>2093</v>
      </c>
      <c r="E1356" s="9" t="s">
        <v>3788</v>
      </c>
      <c r="F1356" s="9" t="s">
        <v>6278</v>
      </c>
      <c r="G1356" s="9" t="s">
        <v>3054</v>
      </c>
      <c r="H1356" s="9" t="s">
        <v>2775</v>
      </c>
      <c r="I1356" s="9" t="s">
        <v>2620</v>
      </c>
      <c r="J1356" s="9" t="s">
        <v>6280</v>
      </c>
      <c r="K1356" s="9" t="s">
        <v>4645</v>
      </c>
      <c r="L1356" s="9" t="s">
        <v>10830</v>
      </c>
      <c r="M1356" s="9" t="s">
        <v>8066</v>
      </c>
      <c r="N1356" s="4" t="s">
        <v>7286</v>
      </c>
    </row>
    <row r="1357" spans="1:14" ht="14.4">
      <c r="A1357" s="3" t="s">
        <v>4420</v>
      </c>
      <c r="B1357" s="9" t="s">
        <v>4420</v>
      </c>
      <c r="C1357" s="10">
        <v>4.2200000000000003E-5</v>
      </c>
      <c r="D1357" s="9" t="s">
        <v>2093</v>
      </c>
      <c r="E1357" s="9" t="s">
        <v>4421</v>
      </c>
      <c r="F1357" s="9" t="s">
        <v>4422</v>
      </c>
      <c r="G1357" s="9" t="s">
        <v>4423</v>
      </c>
      <c r="H1357" s="9" t="s">
        <v>4424</v>
      </c>
      <c r="I1357" s="9" t="s">
        <v>4144</v>
      </c>
      <c r="J1357" s="9" t="s">
        <v>4425</v>
      </c>
      <c r="K1357" s="9" t="s">
        <v>2666</v>
      </c>
      <c r="L1357" s="9" t="s">
        <v>2690</v>
      </c>
      <c r="M1357" s="9" t="s">
        <v>4426</v>
      </c>
      <c r="N1357" s="4" t="s">
        <v>2405</v>
      </c>
    </row>
    <row r="1358" spans="1:14" ht="14.4">
      <c r="A1358" s="3" t="s">
        <v>9433</v>
      </c>
      <c r="B1358" s="9" t="s">
        <v>9434</v>
      </c>
      <c r="C1358" s="10">
        <v>4.2799999999999997E-5</v>
      </c>
      <c r="D1358" s="9" t="s">
        <v>2093</v>
      </c>
      <c r="E1358" s="9" t="s">
        <v>12871</v>
      </c>
      <c r="F1358" s="9" t="s">
        <v>4947</v>
      </c>
      <c r="G1358" s="9" t="s">
        <v>9435</v>
      </c>
      <c r="H1358" s="9" t="s">
        <v>12422</v>
      </c>
      <c r="I1358" s="9" t="s">
        <v>12872</v>
      </c>
      <c r="J1358" s="9" t="s">
        <v>9436</v>
      </c>
      <c r="K1358" s="9" t="s">
        <v>12873</v>
      </c>
      <c r="L1358" s="9" t="s">
        <v>5933</v>
      </c>
      <c r="M1358" s="9" t="s">
        <v>12825</v>
      </c>
      <c r="N1358" s="4" t="s">
        <v>6621</v>
      </c>
    </row>
    <row r="1359" spans="1:14" ht="14.4">
      <c r="A1359" s="3" t="s">
        <v>5195</v>
      </c>
      <c r="B1359" s="9" t="s">
        <v>5196</v>
      </c>
      <c r="C1359" s="10">
        <v>4.3399999999999998E-5</v>
      </c>
      <c r="D1359" s="9" t="s">
        <v>2093</v>
      </c>
      <c r="E1359" s="9" t="s">
        <v>12140</v>
      </c>
      <c r="F1359" s="9" t="s">
        <v>12141</v>
      </c>
      <c r="G1359" s="9" t="s">
        <v>3131</v>
      </c>
      <c r="H1359" s="9" t="s">
        <v>12142</v>
      </c>
      <c r="I1359" s="9" t="s">
        <v>2815</v>
      </c>
      <c r="J1359" s="9" t="s">
        <v>3410</v>
      </c>
      <c r="K1359" s="9" t="s">
        <v>11825</v>
      </c>
      <c r="L1359" s="9" t="s">
        <v>5200</v>
      </c>
      <c r="M1359" s="9" t="s">
        <v>7613</v>
      </c>
      <c r="N1359" s="4" t="s">
        <v>3680</v>
      </c>
    </row>
    <row r="1360" spans="1:14" ht="14.4">
      <c r="A1360" s="3" t="s">
        <v>4439</v>
      </c>
      <c r="B1360" s="9" t="s">
        <v>4440</v>
      </c>
      <c r="C1360" s="10">
        <v>4.46E-5</v>
      </c>
      <c r="D1360" s="9" t="s">
        <v>2093</v>
      </c>
      <c r="E1360" s="9" t="s">
        <v>2779</v>
      </c>
      <c r="F1360" s="9" t="s">
        <v>3357</v>
      </c>
      <c r="G1360" s="9" t="s">
        <v>12054</v>
      </c>
      <c r="H1360" s="9" t="s">
        <v>2363</v>
      </c>
      <c r="I1360" s="9" t="s">
        <v>11808</v>
      </c>
      <c r="J1360" s="9" t="s">
        <v>11683</v>
      </c>
      <c r="K1360" s="9" t="s">
        <v>3410</v>
      </c>
      <c r="L1360" s="9" t="s">
        <v>4445</v>
      </c>
      <c r="M1360" s="9" t="s">
        <v>10842</v>
      </c>
      <c r="N1360" s="4" t="s">
        <v>7156</v>
      </c>
    </row>
    <row r="1361" spans="1:14" ht="14.4">
      <c r="A1361" s="3" t="s">
        <v>8098</v>
      </c>
      <c r="B1361" s="9" t="s">
        <v>8099</v>
      </c>
      <c r="C1361" s="10">
        <v>4.49E-5</v>
      </c>
      <c r="D1361" s="9" t="s">
        <v>2093</v>
      </c>
      <c r="E1361" s="9" t="s">
        <v>8101</v>
      </c>
      <c r="F1361" s="9" t="s">
        <v>2998</v>
      </c>
      <c r="G1361" s="9" t="s">
        <v>8102</v>
      </c>
      <c r="H1361" s="9" t="s">
        <v>11659</v>
      </c>
      <c r="I1361" s="9" t="s">
        <v>8103</v>
      </c>
      <c r="J1361" s="9" t="s">
        <v>6884</v>
      </c>
      <c r="K1361" s="9" t="s">
        <v>8104</v>
      </c>
      <c r="L1361" s="9" t="s">
        <v>12203</v>
      </c>
      <c r="M1361" s="9" t="s">
        <v>4460</v>
      </c>
      <c r="N1361" s="4" t="s">
        <v>8105</v>
      </c>
    </row>
    <row r="1362" spans="1:14" ht="14.4">
      <c r="A1362" s="3" t="s">
        <v>8106</v>
      </c>
      <c r="B1362" s="9" t="s">
        <v>8107</v>
      </c>
      <c r="C1362" s="10">
        <v>4.5300000000000003E-5</v>
      </c>
      <c r="D1362" s="9" t="s">
        <v>2093</v>
      </c>
      <c r="E1362" s="9" t="s">
        <v>3124</v>
      </c>
      <c r="F1362" s="9" t="s">
        <v>8108</v>
      </c>
      <c r="G1362" s="9" t="s">
        <v>3152</v>
      </c>
      <c r="H1362" s="9" t="s">
        <v>3528</v>
      </c>
      <c r="I1362" s="9" t="s">
        <v>6408</v>
      </c>
      <c r="J1362" s="9" t="s">
        <v>12386</v>
      </c>
      <c r="K1362" s="9" t="s">
        <v>8110</v>
      </c>
      <c r="L1362" s="9" t="s">
        <v>8111</v>
      </c>
      <c r="M1362" s="9" t="s">
        <v>6280</v>
      </c>
      <c r="N1362" s="4" t="s">
        <v>3155</v>
      </c>
    </row>
    <row r="1363" spans="1:14" ht="14.4">
      <c r="A1363" s="3" t="s">
        <v>8862</v>
      </c>
      <c r="B1363" s="9" t="s">
        <v>8863</v>
      </c>
      <c r="C1363" s="10">
        <v>4.6400000000000003E-5</v>
      </c>
      <c r="D1363" s="9" t="s">
        <v>2093</v>
      </c>
      <c r="E1363" s="9" t="s">
        <v>6476</v>
      </c>
      <c r="F1363" s="9" t="s">
        <v>2882</v>
      </c>
      <c r="G1363" s="9" t="s">
        <v>5882</v>
      </c>
      <c r="H1363" s="9" t="s">
        <v>5552</v>
      </c>
      <c r="I1363" s="9" t="s">
        <v>12645</v>
      </c>
      <c r="J1363" s="9" t="s">
        <v>2524</v>
      </c>
      <c r="K1363" s="9" t="s">
        <v>8864</v>
      </c>
      <c r="L1363" s="9" t="s">
        <v>8865</v>
      </c>
      <c r="M1363" s="9" t="s">
        <v>8866</v>
      </c>
      <c r="N1363" s="4" t="s">
        <v>11674</v>
      </c>
    </row>
    <row r="1364" spans="1:14" ht="14.4">
      <c r="A1364" s="3" t="s">
        <v>8867</v>
      </c>
      <c r="B1364" s="9" t="s">
        <v>8868</v>
      </c>
      <c r="C1364" s="10">
        <v>4.6400000000000003E-5</v>
      </c>
      <c r="D1364" s="9" t="s">
        <v>2093</v>
      </c>
      <c r="E1364" s="9" t="s">
        <v>6476</v>
      </c>
      <c r="F1364" s="9" t="s">
        <v>2882</v>
      </c>
      <c r="G1364" s="9" t="s">
        <v>5882</v>
      </c>
      <c r="H1364" s="9" t="s">
        <v>5552</v>
      </c>
      <c r="I1364" s="9" t="s">
        <v>12645</v>
      </c>
      <c r="J1364" s="9" t="s">
        <v>2524</v>
      </c>
      <c r="K1364" s="9" t="s">
        <v>8864</v>
      </c>
      <c r="L1364" s="9" t="s">
        <v>8865</v>
      </c>
      <c r="M1364" s="9" t="s">
        <v>8866</v>
      </c>
      <c r="N1364" s="4" t="s">
        <v>11674</v>
      </c>
    </row>
    <row r="1365" spans="1:14" ht="14.4">
      <c r="A1365" s="3" t="s">
        <v>4504</v>
      </c>
      <c r="B1365" s="9" t="s">
        <v>4505</v>
      </c>
      <c r="C1365" s="10">
        <v>4.6699999999999997E-5</v>
      </c>
      <c r="D1365" s="9" t="s">
        <v>2093</v>
      </c>
      <c r="E1365" s="9" t="s">
        <v>4506</v>
      </c>
      <c r="F1365" s="9" t="s">
        <v>4509</v>
      </c>
      <c r="G1365" s="9" t="s">
        <v>11866</v>
      </c>
      <c r="H1365" s="9" t="s">
        <v>4510</v>
      </c>
      <c r="I1365" s="9" t="s">
        <v>4511</v>
      </c>
      <c r="J1365" s="9" t="s">
        <v>4512</v>
      </c>
      <c r="K1365" s="9" t="s">
        <v>5310</v>
      </c>
      <c r="L1365" s="9" t="s">
        <v>11423</v>
      </c>
      <c r="M1365" s="9" t="s">
        <v>9583</v>
      </c>
      <c r="N1365" s="4" t="s">
        <v>11167</v>
      </c>
    </row>
    <row r="1366" spans="1:14" ht="14.4">
      <c r="A1366" s="3" t="s">
        <v>4600</v>
      </c>
      <c r="B1366" s="9" t="s">
        <v>4600</v>
      </c>
      <c r="C1366" s="10">
        <v>4.6699999999999997E-5</v>
      </c>
      <c r="D1366" s="9" t="s">
        <v>2093</v>
      </c>
      <c r="E1366" s="9" t="s">
        <v>2513</v>
      </c>
      <c r="F1366" s="9" t="s">
        <v>2375</v>
      </c>
      <c r="G1366" s="9" t="s">
        <v>4601</v>
      </c>
      <c r="H1366" s="9" t="s">
        <v>12111</v>
      </c>
      <c r="I1366" s="9" t="s">
        <v>4268</v>
      </c>
      <c r="J1366" s="9" t="s">
        <v>4602</v>
      </c>
      <c r="K1366" s="9" t="s">
        <v>4603</v>
      </c>
      <c r="L1366" s="9" t="s">
        <v>11893</v>
      </c>
      <c r="M1366" s="9" t="s">
        <v>11728</v>
      </c>
      <c r="N1366" s="4" t="s">
        <v>4605</v>
      </c>
    </row>
    <row r="1367" spans="1:14" ht="14.4">
      <c r="A1367" s="3" t="s">
        <v>8686</v>
      </c>
      <c r="B1367" s="9" t="s">
        <v>8687</v>
      </c>
      <c r="C1367" s="10">
        <v>4.6999999999999997E-5</v>
      </c>
      <c r="D1367" s="9" t="s">
        <v>2093</v>
      </c>
      <c r="E1367" s="9" t="s">
        <v>8688</v>
      </c>
      <c r="F1367" s="9" t="s">
        <v>12997</v>
      </c>
      <c r="G1367" s="9" t="s">
        <v>8691</v>
      </c>
      <c r="H1367" s="9" t="s">
        <v>12998</v>
      </c>
      <c r="I1367" s="9" t="s">
        <v>12999</v>
      </c>
      <c r="J1367" s="9" t="s">
        <v>6205</v>
      </c>
      <c r="K1367" s="9" t="s">
        <v>7502</v>
      </c>
      <c r="L1367" s="9" t="s">
        <v>11169</v>
      </c>
      <c r="M1367" s="9" t="s">
        <v>7838</v>
      </c>
      <c r="N1367" s="4" t="s">
        <v>11884</v>
      </c>
    </row>
    <row r="1368" spans="1:14" ht="14.4">
      <c r="A1368" s="3" t="s">
        <v>6802</v>
      </c>
      <c r="B1368" s="9" t="s">
        <v>6803</v>
      </c>
      <c r="C1368" s="10">
        <v>4.6999999999999997E-5</v>
      </c>
      <c r="D1368" s="9" t="s">
        <v>2093</v>
      </c>
      <c r="E1368" s="9" t="s">
        <v>11927</v>
      </c>
      <c r="F1368" s="9" t="s">
        <v>6804</v>
      </c>
      <c r="G1368" s="9" t="s">
        <v>6805</v>
      </c>
      <c r="H1368" s="9" t="s">
        <v>6806</v>
      </c>
      <c r="I1368" s="9" t="s">
        <v>3134</v>
      </c>
      <c r="J1368" s="9" t="s">
        <v>6807</v>
      </c>
      <c r="K1368" s="9" t="s">
        <v>5716</v>
      </c>
      <c r="L1368" s="9" t="s">
        <v>12423</v>
      </c>
      <c r="M1368" s="9" t="s">
        <v>6810</v>
      </c>
      <c r="N1368" s="4" t="s">
        <v>3390</v>
      </c>
    </row>
    <row r="1369" spans="1:14" ht="14.4">
      <c r="A1369" s="3" t="s">
        <v>9579</v>
      </c>
      <c r="B1369" s="9" t="s">
        <v>9580</v>
      </c>
      <c r="C1369" s="10">
        <v>4.8300000000000002E-5</v>
      </c>
      <c r="D1369" s="9" t="s">
        <v>2093</v>
      </c>
      <c r="E1369" s="9" t="s">
        <v>9581</v>
      </c>
      <c r="F1369" s="9" t="s">
        <v>11687</v>
      </c>
      <c r="G1369" s="9" t="s">
        <v>7465</v>
      </c>
      <c r="H1369" s="9" t="s">
        <v>6875</v>
      </c>
      <c r="I1369" s="9" t="s">
        <v>11705</v>
      </c>
      <c r="J1369" s="9" t="s">
        <v>2929</v>
      </c>
      <c r="K1369" s="9" t="s">
        <v>5383</v>
      </c>
      <c r="L1369" s="9" t="s">
        <v>11839</v>
      </c>
      <c r="M1369" s="9" t="s">
        <v>9582</v>
      </c>
      <c r="N1369" s="4" t="s">
        <v>4016</v>
      </c>
    </row>
    <row r="1370" spans="1:14" ht="14.4">
      <c r="A1370" s="3" t="s">
        <v>9378</v>
      </c>
      <c r="B1370" s="9" t="s">
        <v>9379</v>
      </c>
      <c r="C1370" s="10">
        <v>4.8399999999999997E-5</v>
      </c>
      <c r="D1370" s="9" t="s">
        <v>2093</v>
      </c>
      <c r="E1370" s="9" t="s">
        <v>5286</v>
      </c>
      <c r="F1370" s="9" t="s">
        <v>12638</v>
      </c>
      <c r="G1370" s="9" t="s">
        <v>11889</v>
      </c>
      <c r="H1370" s="9" t="s">
        <v>2780</v>
      </c>
      <c r="I1370" s="9" t="s">
        <v>9380</v>
      </c>
      <c r="J1370" s="9" t="s">
        <v>9381</v>
      </c>
      <c r="K1370" s="9" t="s">
        <v>4967</v>
      </c>
      <c r="L1370" s="9" t="s">
        <v>11955</v>
      </c>
      <c r="M1370" s="9" t="s">
        <v>2856</v>
      </c>
      <c r="N1370" s="4" t="s">
        <v>4024</v>
      </c>
    </row>
    <row r="1371" spans="1:14" ht="14.4">
      <c r="A1371" s="3" t="s">
        <v>8934</v>
      </c>
      <c r="B1371" s="9" t="s">
        <v>8935</v>
      </c>
      <c r="C1371" s="10">
        <v>4.8600000000000002E-5</v>
      </c>
      <c r="D1371" s="9" t="s">
        <v>2093</v>
      </c>
      <c r="E1371" s="9" t="s">
        <v>8936</v>
      </c>
      <c r="F1371" s="9" t="s">
        <v>2335</v>
      </c>
      <c r="G1371" s="9" t="s">
        <v>6813</v>
      </c>
      <c r="H1371" s="9" t="s">
        <v>8881</v>
      </c>
      <c r="I1371" s="9" t="s">
        <v>8938</v>
      </c>
      <c r="J1371" s="9" t="s">
        <v>8939</v>
      </c>
      <c r="K1371" s="9" t="s">
        <v>8940</v>
      </c>
      <c r="L1371" s="9" t="s">
        <v>8941</v>
      </c>
      <c r="M1371" s="9" t="s">
        <v>10491</v>
      </c>
      <c r="N1371" s="4" t="s">
        <v>12320</v>
      </c>
    </row>
    <row r="1372" spans="1:14" ht="14.4">
      <c r="A1372" s="3" t="s">
        <v>5888</v>
      </c>
      <c r="B1372" s="9" t="s">
        <v>5889</v>
      </c>
      <c r="C1372" s="10">
        <v>4.8699999999999998E-5</v>
      </c>
      <c r="D1372" s="9" t="s">
        <v>2093</v>
      </c>
      <c r="E1372" s="9" t="s">
        <v>5588</v>
      </c>
      <c r="F1372" s="9" t="s">
        <v>3135</v>
      </c>
      <c r="G1372" s="9" t="s">
        <v>2802</v>
      </c>
      <c r="H1372" s="9" t="s">
        <v>5438</v>
      </c>
      <c r="I1372" s="9" t="s">
        <v>5890</v>
      </c>
      <c r="J1372" s="9" t="s">
        <v>11793</v>
      </c>
      <c r="K1372" s="9" t="s">
        <v>3261</v>
      </c>
      <c r="L1372" s="9" t="s">
        <v>11794</v>
      </c>
      <c r="M1372" s="9" t="s">
        <v>5891</v>
      </c>
      <c r="N1372" s="4" t="s">
        <v>5892</v>
      </c>
    </row>
    <row r="1373" spans="1:14" ht="14.4">
      <c r="A1373" s="3" t="s">
        <v>9716</v>
      </c>
      <c r="B1373" s="9" t="s">
        <v>9717</v>
      </c>
      <c r="C1373" s="10">
        <v>5.02E-5</v>
      </c>
      <c r="D1373" s="9" t="s">
        <v>2093</v>
      </c>
      <c r="E1373" s="9" t="s">
        <v>2883</v>
      </c>
      <c r="F1373" s="9" t="s">
        <v>12821</v>
      </c>
      <c r="G1373" s="9" t="s">
        <v>12473</v>
      </c>
      <c r="H1373" s="9" t="s">
        <v>9718</v>
      </c>
      <c r="I1373" s="9" t="s">
        <v>11984</v>
      </c>
      <c r="J1373" s="9" t="s">
        <v>9719</v>
      </c>
      <c r="K1373" s="9" t="s">
        <v>7713</v>
      </c>
      <c r="L1373" s="9" t="s">
        <v>9198</v>
      </c>
      <c r="M1373" s="9" t="s">
        <v>9720</v>
      </c>
      <c r="N1373" s="4" t="s">
        <v>9721</v>
      </c>
    </row>
    <row r="1374" spans="1:14" ht="14.4">
      <c r="A1374" s="3" t="s">
        <v>9313</v>
      </c>
      <c r="B1374" s="9" t="s">
        <v>9314</v>
      </c>
      <c r="C1374" s="10">
        <v>5.0300000000000003E-5</v>
      </c>
      <c r="D1374" s="9" t="s">
        <v>2093</v>
      </c>
      <c r="E1374" s="9" t="s">
        <v>12319</v>
      </c>
      <c r="F1374" s="9" t="s">
        <v>4158</v>
      </c>
      <c r="G1374" s="9" t="s">
        <v>9315</v>
      </c>
      <c r="H1374" s="9" t="s">
        <v>12935</v>
      </c>
      <c r="I1374" s="9" t="s">
        <v>9279</v>
      </c>
      <c r="J1374" s="9" t="s">
        <v>4809</v>
      </c>
      <c r="K1374" s="9" t="s">
        <v>9316</v>
      </c>
      <c r="L1374" s="9" t="s">
        <v>9317</v>
      </c>
      <c r="M1374" s="9" t="s">
        <v>12139</v>
      </c>
      <c r="N1374" s="4" t="s">
        <v>5375</v>
      </c>
    </row>
    <row r="1375" spans="1:14" ht="14.4">
      <c r="A1375" s="3" t="s">
        <v>2985</v>
      </c>
      <c r="B1375" s="9" t="s">
        <v>2986</v>
      </c>
      <c r="C1375" s="10">
        <v>5.0899999999999997E-5</v>
      </c>
      <c r="D1375" s="9" t="s">
        <v>2093</v>
      </c>
      <c r="E1375" s="9" t="s">
        <v>12372</v>
      </c>
      <c r="F1375" s="9" t="s">
        <v>2987</v>
      </c>
      <c r="G1375" s="9" t="s">
        <v>2988</v>
      </c>
      <c r="H1375" s="9" t="s">
        <v>2989</v>
      </c>
      <c r="I1375" s="9" t="s">
        <v>2990</v>
      </c>
      <c r="J1375" s="9" t="s">
        <v>2992</v>
      </c>
      <c r="K1375" s="9" t="s">
        <v>2598</v>
      </c>
      <c r="L1375" s="9" t="s">
        <v>2993</v>
      </c>
      <c r="M1375" s="9" t="s">
        <v>2994</v>
      </c>
      <c r="N1375" s="4" t="s">
        <v>2995</v>
      </c>
    </row>
    <row r="1376" spans="1:14" ht="14.4">
      <c r="A1376" s="3" t="s">
        <v>4209</v>
      </c>
      <c r="B1376" s="9" t="s">
        <v>4209</v>
      </c>
      <c r="C1376" s="10">
        <v>5.1E-5</v>
      </c>
      <c r="D1376" s="9" t="s">
        <v>2093</v>
      </c>
      <c r="E1376" s="9" t="s">
        <v>4210</v>
      </c>
      <c r="F1376" s="9" t="s">
        <v>4211</v>
      </c>
      <c r="G1376" s="9" t="s">
        <v>4212</v>
      </c>
      <c r="H1376" s="9" t="s">
        <v>12799</v>
      </c>
      <c r="I1376" s="9" t="s">
        <v>4215</v>
      </c>
      <c r="J1376" s="9" t="s">
        <v>4216</v>
      </c>
      <c r="K1376" s="9" t="s">
        <v>2845</v>
      </c>
      <c r="L1376" s="9" t="s">
        <v>6876</v>
      </c>
      <c r="M1376" s="9" t="s">
        <v>7235</v>
      </c>
      <c r="N1376" s="4" t="s">
        <v>3091</v>
      </c>
    </row>
    <row r="1377" spans="1:14" ht="14.4">
      <c r="A1377" s="3" t="s">
        <v>4266</v>
      </c>
      <c r="B1377" s="9" t="s">
        <v>4266</v>
      </c>
      <c r="C1377" s="10">
        <v>5.1100000000000002E-5</v>
      </c>
      <c r="D1377" s="9" t="s">
        <v>2093</v>
      </c>
      <c r="E1377" s="9" t="s">
        <v>4267</v>
      </c>
      <c r="F1377" s="9" t="s">
        <v>4006</v>
      </c>
      <c r="G1377" s="9" t="s">
        <v>2275</v>
      </c>
      <c r="H1377" s="9" t="s">
        <v>2397</v>
      </c>
      <c r="I1377" s="9" t="s">
        <v>4007</v>
      </c>
      <c r="J1377" s="9" t="s">
        <v>12119</v>
      </c>
      <c r="K1377" s="9" t="s">
        <v>4268</v>
      </c>
      <c r="L1377" s="9" t="s">
        <v>2845</v>
      </c>
      <c r="M1377" s="9" t="s">
        <v>11982</v>
      </c>
      <c r="N1377" s="4" t="s">
        <v>12462</v>
      </c>
    </row>
    <row r="1378" spans="1:14" ht="14.4">
      <c r="A1378" s="3" t="s">
        <v>4349</v>
      </c>
      <c r="B1378" s="9" t="s">
        <v>4350</v>
      </c>
      <c r="C1378" s="10">
        <v>5.1199999999999998E-5</v>
      </c>
      <c r="D1378" s="9" t="s">
        <v>2093</v>
      </c>
      <c r="E1378" s="9" t="s">
        <v>4351</v>
      </c>
      <c r="F1378" s="9" t="s">
        <v>12051</v>
      </c>
      <c r="G1378" s="9" t="s">
        <v>4352</v>
      </c>
      <c r="H1378" s="9" t="s">
        <v>3048</v>
      </c>
      <c r="I1378" s="9" t="s">
        <v>4353</v>
      </c>
      <c r="J1378" s="9" t="s">
        <v>4354</v>
      </c>
      <c r="K1378" s="9" t="s">
        <v>11859</v>
      </c>
      <c r="L1378" s="9" t="s">
        <v>4356</v>
      </c>
      <c r="M1378" s="9" t="s">
        <v>4357</v>
      </c>
      <c r="N1378" s="4" t="s">
        <v>4358</v>
      </c>
    </row>
    <row r="1379" spans="1:14" ht="14.4">
      <c r="A1379" s="3" t="s">
        <v>5462</v>
      </c>
      <c r="B1379" s="9" t="s">
        <v>5463</v>
      </c>
      <c r="C1379" s="10">
        <v>5.1799999999999999E-5</v>
      </c>
      <c r="D1379" s="9" t="s">
        <v>2093</v>
      </c>
      <c r="E1379" s="9" t="s">
        <v>5465</v>
      </c>
      <c r="F1379" s="9" t="s">
        <v>11888</v>
      </c>
      <c r="G1379" s="9" t="s">
        <v>5466</v>
      </c>
      <c r="H1379" s="9" t="s">
        <v>5467</v>
      </c>
      <c r="I1379" s="9" t="s">
        <v>5468</v>
      </c>
      <c r="J1379" s="9" t="s">
        <v>4193</v>
      </c>
      <c r="K1379" s="9" t="s">
        <v>12504</v>
      </c>
      <c r="L1379" s="9" t="s">
        <v>12506</v>
      </c>
      <c r="M1379" s="9" t="s">
        <v>12524</v>
      </c>
      <c r="N1379" s="4" t="s">
        <v>5469</v>
      </c>
    </row>
    <row r="1380" spans="1:14" ht="14.4">
      <c r="A1380" s="3" t="s">
        <v>9972</v>
      </c>
      <c r="B1380" s="9" t="s">
        <v>9973</v>
      </c>
      <c r="C1380" s="10">
        <v>5.1900000000000001E-5</v>
      </c>
      <c r="D1380" s="9" t="s">
        <v>2093</v>
      </c>
      <c r="E1380" s="9" t="s">
        <v>9974</v>
      </c>
      <c r="F1380" s="9" t="s">
        <v>9913</v>
      </c>
      <c r="G1380" s="9" t="s">
        <v>9975</v>
      </c>
      <c r="H1380" s="9" t="s">
        <v>11954</v>
      </c>
      <c r="I1380" s="9" t="s">
        <v>6082</v>
      </c>
      <c r="J1380" s="9" t="s">
        <v>2876</v>
      </c>
      <c r="K1380" s="9" t="s">
        <v>8854</v>
      </c>
      <c r="L1380" s="9" t="s">
        <v>9539</v>
      </c>
      <c r="M1380" s="9" t="s">
        <v>9976</v>
      </c>
      <c r="N1380" s="4" t="s">
        <v>4684</v>
      </c>
    </row>
    <row r="1381" spans="1:14" ht="14.4">
      <c r="A1381" s="3" t="s">
        <v>10473</v>
      </c>
      <c r="B1381" s="9" t="s">
        <v>10474</v>
      </c>
      <c r="C1381" s="10">
        <v>5.2200000000000002E-5</v>
      </c>
      <c r="D1381" s="9" t="s">
        <v>2093</v>
      </c>
      <c r="E1381" s="9" t="s">
        <v>3868</v>
      </c>
      <c r="F1381" s="9" t="s">
        <v>10475</v>
      </c>
      <c r="G1381" s="9" t="s">
        <v>7527</v>
      </c>
      <c r="H1381" s="9" t="s">
        <v>10476</v>
      </c>
      <c r="I1381" s="9" t="s">
        <v>2841</v>
      </c>
      <c r="J1381" s="9" t="s">
        <v>11932</v>
      </c>
      <c r="K1381" s="9" t="s">
        <v>10477</v>
      </c>
      <c r="L1381" s="9" t="s">
        <v>12251</v>
      </c>
      <c r="M1381" s="9" t="s">
        <v>8539</v>
      </c>
      <c r="N1381" s="4" t="s">
        <v>10478</v>
      </c>
    </row>
    <row r="1382" spans="1:14" ht="14.4">
      <c r="A1382" s="3" t="s">
        <v>6828</v>
      </c>
      <c r="B1382" s="9" t="s">
        <v>6829</v>
      </c>
      <c r="C1382" s="10">
        <v>5.2200000000000002E-5</v>
      </c>
      <c r="D1382" s="9" t="s">
        <v>2093</v>
      </c>
      <c r="E1382" s="9" t="s">
        <v>6830</v>
      </c>
      <c r="F1382" s="9" t="s">
        <v>6831</v>
      </c>
      <c r="G1382" s="9" t="s">
        <v>2708</v>
      </c>
      <c r="H1382" s="9" t="s">
        <v>4568</v>
      </c>
      <c r="I1382" s="9" t="s">
        <v>6833</v>
      </c>
      <c r="J1382" s="9" t="s">
        <v>3480</v>
      </c>
      <c r="K1382" s="9" t="s">
        <v>10568</v>
      </c>
      <c r="L1382" s="9" t="s">
        <v>13085</v>
      </c>
      <c r="M1382" s="9" t="s">
        <v>4175</v>
      </c>
      <c r="N1382" s="4" t="s">
        <v>2291</v>
      </c>
    </row>
    <row r="1383" spans="1:14" ht="14.4">
      <c r="A1383" s="3" t="s">
        <v>6038</v>
      </c>
      <c r="B1383" s="9" t="s">
        <v>6039</v>
      </c>
      <c r="C1383" s="10">
        <v>5.27E-5</v>
      </c>
      <c r="D1383" s="9" t="s">
        <v>2093</v>
      </c>
      <c r="E1383" s="9" t="s">
        <v>2556</v>
      </c>
      <c r="F1383" s="9" t="s">
        <v>6041</v>
      </c>
      <c r="G1383" s="9" t="s">
        <v>6042</v>
      </c>
      <c r="H1383" s="9" t="s">
        <v>12731</v>
      </c>
      <c r="I1383" s="9" t="s">
        <v>5729</v>
      </c>
      <c r="J1383" s="9" t="s">
        <v>6043</v>
      </c>
      <c r="K1383" s="9" t="s">
        <v>12694</v>
      </c>
      <c r="L1383" s="9" t="s">
        <v>6044</v>
      </c>
      <c r="M1383" s="9" t="s">
        <v>6045</v>
      </c>
      <c r="N1383" s="4" t="s">
        <v>12874</v>
      </c>
    </row>
    <row r="1384" spans="1:14" ht="14.4">
      <c r="A1384" s="3" t="s">
        <v>6382</v>
      </c>
      <c r="B1384" s="9" t="s">
        <v>6383</v>
      </c>
      <c r="C1384" s="10">
        <v>5.3100000000000003E-5</v>
      </c>
      <c r="D1384" s="9" t="s">
        <v>2093</v>
      </c>
      <c r="E1384" s="9" t="s">
        <v>12589</v>
      </c>
      <c r="F1384" s="9" t="s">
        <v>12260</v>
      </c>
      <c r="G1384" s="9" t="s">
        <v>2357</v>
      </c>
      <c r="H1384" s="9" t="s">
        <v>12725</v>
      </c>
      <c r="I1384" s="9" t="s">
        <v>2553</v>
      </c>
      <c r="J1384" s="9" t="s">
        <v>4430</v>
      </c>
      <c r="K1384" s="9" t="s">
        <v>2351</v>
      </c>
      <c r="L1384" s="9" t="s">
        <v>4127</v>
      </c>
      <c r="M1384" s="9" t="s">
        <v>3155</v>
      </c>
      <c r="N1384" s="4" t="s">
        <v>5681</v>
      </c>
    </row>
    <row r="1385" spans="1:14" ht="14.4">
      <c r="A1385" s="3" t="s">
        <v>10471</v>
      </c>
      <c r="B1385" s="9" t="s">
        <v>10472</v>
      </c>
      <c r="C1385" s="10">
        <v>5.4200000000000003E-5</v>
      </c>
      <c r="D1385" s="9" t="s">
        <v>2093</v>
      </c>
      <c r="E1385" s="9" t="s">
        <v>6477</v>
      </c>
      <c r="F1385" s="9" t="s">
        <v>2576</v>
      </c>
      <c r="G1385" s="9" t="s">
        <v>5552</v>
      </c>
      <c r="H1385" s="9" t="s">
        <v>9397</v>
      </c>
      <c r="I1385" s="9" t="s">
        <v>3290</v>
      </c>
      <c r="J1385" s="9" t="s">
        <v>11960</v>
      </c>
      <c r="K1385" s="9" t="s">
        <v>3072</v>
      </c>
      <c r="L1385" s="9" t="s">
        <v>8463</v>
      </c>
      <c r="M1385" s="9" t="s">
        <v>7522</v>
      </c>
      <c r="N1385" s="4" t="s">
        <v>9819</v>
      </c>
    </row>
    <row r="1386" spans="1:14" ht="14.4">
      <c r="A1386" s="3" t="s">
        <v>9548</v>
      </c>
      <c r="B1386" s="9" t="s">
        <v>9549</v>
      </c>
      <c r="C1386" s="10">
        <v>5.52E-5</v>
      </c>
      <c r="D1386" s="9" t="s">
        <v>2093</v>
      </c>
      <c r="E1386" s="9" t="s">
        <v>12502</v>
      </c>
      <c r="F1386" s="9" t="s">
        <v>2212</v>
      </c>
      <c r="G1386" s="9" t="s">
        <v>12004</v>
      </c>
      <c r="H1386" s="9" t="s">
        <v>9550</v>
      </c>
      <c r="I1386" s="9" t="s">
        <v>11714</v>
      </c>
      <c r="J1386" s="9" t="s">
        <v>12013</v>
      </c>
      <c r="K1386" s="9" t="s">
        <v>9551</v>
      </c>
      <c r="L1386" s="9" t="s">
        <v>11845</v>
      </c>
      <c r="M1386" s="9" t="s">
        <v>6361</v>
      </c>
      <c r="N1386" s="4" t="s">
        <v>8612</v>
      </c>
    </row>
    <row r="1387" spans="1:14" ht="14.4">
      <c r="A1387" s="3" t="s">
        <v>9248</v>
      </c>
      <c r="B1387" s="9" t="s">
        <v>9249</v>
      </c>
      <c r="C1387" s="10">
        <v>5.5300000000000002E-5</v>
      </c>
      <c r="D1387" s="9" t="s">
        <v>2093</v>
      </c>
      <c r="E1387" s="9" t="s">
        <v>2882</v>
      </c>
      <c r="F1387" s="9" t="s">
        <v>3816</v>
      </c>
      <c r="G1387" s="9" t="s">
        <v>5070</v>
      </c>
      <c r="H1387" s="9" t="s">
        <v>3234</v>
      </c>
      <c r="I1387" s="9" t="s">
        <v>3914</v>
      </c>
      <c r="J1387" s="9" t="s">
        <v>12017</v>
      </c>
      <c r="K1387" s="9" t="s">
        <v>12427</v>
      </c>
      <c r="L1387" s="9" t="s">
        <v>11936</v>
      </c>
      <c r="M1387" s="9" t="s">
        <v>12600</v>
      </c>
      <c r="N1387" s="4" t="s">
        <v>4917</v>
      </c>
    </row>
    <row r="1388" spans="1:14" ht="14.4">
      <c r="A1388" s="3" t="s">
        <v>9956</v>
      </c>
      <c r="B1388" s="9" t="s">
        <v>9957</v>
      </c>
      <c r="C1388" s="10">
        <v>5.5500000000000001E-5</v>
      </c>
      <c r="D1388" s="9" t="s">
        <v>2093</v>
      </c>
      <c r="E1388" s="9" t="s">
        <v>9958</v>
      </c>
      <c r="F1388" s="9" t="s">
        <v>12887</v>
      </c>
      <c r="G1388" s="9" t="s">
        <v>5765</v>
      </c>
      <c r="H1388" s="9" t="s">
        <v>12577</v>
      </c>
      <c r="I1388" s="9" t="s">
        <v>2850</v>
      </c>
      <c r="J1388" s="9" t="s">
        <v>4820</v>
      </c>
      <c r="K1388" s="9" t="s">
        <v>11958</v>
      </c>
      <c r="L1388" s="9" t="s">
        <v>12118</v>
      </c>
      <c r="M1388" s="9" t="s">
        <v>3087</v>
      </c>
      <c r="N1388" s="4" t="s">
        <v>9959</v>
      </c>
    </row>
    <row r="1389" spans="1:14" ht="14.4">
      <c r="A1389" s="3" t="s">
        <v>7881</v>
      </c>
      <c r="B1389" s="9" t="s">
        <v>7882</v>
      </c>
      <c r="C1389" s="10">
        <v>5.5699999999999999E-5</v>
      </c>
      <c r="D1389" s="9" t="s">
        <v>2093</v>
      </c>
      <c r="E1389" s="9" t="s">
        <v>12564</v>
      </c>
      <c r="F1389" s="9" t="s">
        <v>5929</v>
      </c>
      <c r="G1389" s="9" t="s">
        <v>2464</v>
      </c>
      <c r="H1389" s="9" t="s">
        <v>12767</v>
      </c>
      <c r="I1389" s="9" t="s">
        <v>5060</v>
      </c>
      <c r="J1389" s="9" t="s">
        <v>7883</v>
      </c>
      <c r="K1389" s="9" t="s">
        <v>3961</v>
      </c>
      <c r="L1389" s="9" t="s">
        <v>6331</v>
      </c>
      <c r="M1389" s="9" t="s">
        <v>3964</v>
      </c>
      <c r="N1389" s="4" t="s">
        <v>12885</v>
      </c>
    </row>
    <row r="1390" spans="1:14" ht="14.4">
      <c r="A1390" s="3" t="s">
        <v>8082</v>
      </c>
      <c r="B1390" s="9" t="s">
        <v>8083</v>
      </c>
      <c r="C1390" s="10">
        <v>5.6900000000000001E-5</v>
      </c>
      <c r="D1390" s="9" t="s">
        <v>2093</v>
      </c>
      <c r="E1390" s="9" t="s">
        <v>12951</v>
      </c>
      <c r="F1390" s="9" t="s">
        <v>8084</v>
      </c>
      <c r="G1390" s="9" t="s">
        <v>11724</v>
      </c>
      <c r="H1390" s="9" t="s">
        <v>12648</v>
      </c>
      <c r="I1390" s="9" t="s">
        <v>2929</v>
      </c>
      <c r="J1390" s="9" t="s">
        <v>5720</v>
      </c>
      <c r="K1390" s="9" t="s">
        <v>12267</v>
      </c>
      <c r="L1390" s="9" t="s">
        <v>5083</v>
      </c>
      <c r="M1390" s="9" t="s">
        <v>5831</v>
      </c>
      <c r="N1390" s="4" t="s">
        <v>8086</v>
      </c>
    </row>
    <row r="1391" spans="1:14" ht="14.4">
      <c r="A1391" s="3" t="s">
        <v>5448</v>
      </c>
      <c r="B1391" s="9" t="s">
        <v>5449</v>
      </c>
      <c r="C1391" s="10">
        <v>5.8E-5</v>
      </c>
      <c r="D1391" s="9" t="s">
        <v>2093</v>
      </c>
      <c r="E1391" s="9" t="s">
        <v>11673</v>
      </c>
      <c r="F1391" s="9" t="s">
        <v>2664</v>
      </c>
      <c r="G1391" s="9" t="s">
        <v>12973</v>
      </c>
      <c r="H1391" s="9" t="s">
        <v>5451</v>
      </c>
      <c r="I1391" s="9" t="s">
        <v>4868</v>
      </c>
      <c r="J1391" s="9" t="s">
        <v>12689</v>
      </c>
      <c r="K1391" s="9" t="s">
        <v>2524</v>
      </c>
      <c r="L1391" s="9" t="s">
        <v>5453</v>
      </c>
      <c r="M1391" s="9" t="s">
        <v>3486</v>
      </c>
      <c r="N1391" s="4" t="s">
        <v>2328</v>
      </c>
    </row>
    <row r="1392" spans="1:14" ht="14.4">
      <c r="A1392" s="3" t="s">
        <v>7741</v>
      </c>
      <c r="B1392" s="9" t="s">
        <v>7742</v>
      </c>
      <c r="C1392" s="10">
        <v>5.8499999999999999E-5</v>
      </c>
      <c r="D1392" s="9" t="s">
        <v>2093</v>
      </c>
      <c r="E1392" s="9" t="s">
        <v>7743</v>
      </c>
      <c r="F1392" s="9" t="s">
        <v>7744</v>
      </c>
      <c r="G1392" s="9" t="s">
        <v>3634</v>
      </c>
      <c r="H1392" s="9" t="s">
        <v>7745</v>
      </c>
      <c r="I1392" s="9" t="s">
        <v>7746</v>
      </c>
      <c r="J1392" s="9" t="s">
        <v>5670</v>
      </c>
      <c r="K1392" s="9" t="s">
        <v>2876</v>
      </c>
      <c r="L1392" s="9" t="s">
        <v>12124</v>
      </c>
      <c r="M1392" s="9" t="s">
        <v>7153</v>
      </c>
      <c r="N1392" s="4" t="s">
        <v>4252</v>
      </c>
    </row>
    <row r="1393" spans="1:14" ht="14.4">
      <c r="A1393" s="3" t="s">
        <v>9801</v>
      </c>
      <c r="B1393" s="9" t="s">
        <v>9802</v>
      </c>
      <c r="C1393" s="10">
        <v>5.8799999999999999E-5</v>
      </c>
      <c r="D1393" s="9" t="s">
        <v>2093</v>
      </c>
      <c r="E1393" s="9" t="s">
        <v>9568</v>
      </c>
      <c r="F1393" s="9" t="s">
        <v>12427</v>
      </c>
      <c r="G1393" s="9" t="s">
        <v>8450</v>
      </c>
      <c r="H1393" s="9" t="s">
        <v>3856</v>
      </c>
      <c r="I1393" s="9" t="s">
        <v>3423</v>
      </c>
      <c r="J1393" s="9" t="s">
        <v>8744</v>
      </c>
      <c r="K1393" s="9" t="s">
        <v>4555</v>
      </c>
      <c r="L1393" s="9" t="s">
        <v>11880</v>
      </c>
      <c r="M1393" s="9" t="s">
        <v>7470</v>
      </c>
      <c r="N1393" s="4" t="s">
        <v>8224</v>
      </c>
    </row>
    <row r="1394" spans="1:14" ht="14.4">
      <c r="A1394" s="3" t="s">
        <v>5176</v>
      </c>
      <c r="B1394" s="9" t="s">
        <v>5177</v>
      </c>
      <c r="C1394" s="10">
        <v>5.9200000000000002E-5</v>
      </c>
      <c r="D1394" s="9" t="s">
        <v>2093</v>
      </c>
      <c r="E1394" s="9" t="s">
        <v>4275</v>
      </c>
      <c r="F1394" s="9" t="s">
        <v>5178</v>
      </c>
      <c r="G1394" s="9" t="s">
        <v>12392</v>
      </c>
      <c r="H1394" s="9" t="s">
        <v>5179</v>
      </c>
      <c r="I1394" s="9" t="s">
        <v>5183</v>
      </c>
      <c r="J1394" s="9" t="s">
        <v>5184</v>
      </c>
      <c r="K1394" s="9" t="s">
        <v>4511</v>
      </c>
      <c r="L1394" s="9" t="s">
        <v>11758</v>
      </c>
      <c r="M1394" s="9" t="s">
        <v>12180</v>
      </c>
      <c r="N1394" s="4" t="s">
        <v>8759</v>
      </c>
    </row>
    <row r="1395" spans="1:14" ht="14.4">
      <c r="A1395" s="3" t="s">
        <v>6523</v>
      </c>
      <c r="B1395" s="9" t="s">
        <v>6524</v>
      </c>
      <c r="C1395" s="10">
        <v>6.0399999999999998E-5</v>
      </c>
      <c r="D1395" s="9" t="s">
        <v>2093</v>
      </c>
      <c r="E1395" s="9" t="s">
        <v>6525</v>
      </c>
      <c r="F1395" s="9" t="s">
        <v>2882</v>
      </c>
      <c r="G1395" s="9" t="s">
        <v>6527</v>
      </c>
      <c r="H1395" s="9" t="s">
        <v>5551</v>
      </c>
      <c r="I1395" s="9" t="s">
        <v>5105</v>
      </c>
      <c r="J1395" s="9" t="s">
        <v>11757</v>
      </c>
      <c r="K1395" s="9" t="s">
        <v>5843</v>
      </c>
      <c r="L1395" s="9" t="s">
        <v>6529</v>
      </c>
      <c r="M1395" s="9" t="s">
        <v>6530</v>
      </c>
      <c r="N1395" s="4" t="s">
        <v>11712</v>
      </c>
    </row>
    <row r="1396" spans="1:14" ht="14.4">
      <c r="A1396" s="3" t="s">
        <v>10326</v>
      </c>
      <c r="B1396" s="9" t="s">
        <v>10327</v>
      </c>
      <c r="C1396" s="10">
        <v>6.05E-5</v>
      </c>
      <c r="D1396" s="9" t="s">
        <v>2093</v>
      </c>
      <c r="E1396" s="9" t="s">
        <v>2550</v>
      </c>
      <c r="F1396" s="9" t="s">
        <v>6469</v>
      </c>
      <c r="G1396" s="9" t="s">
        <v>3914</v>
      </c>
      <c r="H1396" s="9" t="s">
        <v>7997</v>
      </c>
      <c r="I1396" s="9" t="s">
        <v>4473</v>
      </c>
      <c r="J1396" s="9" t="s">
        <v>12337</v>
      </c>
      <c r="K1396" s="9" t="s">
        <v>9528</v>
      </c>
      <c r="L1396" s="9" t="s">
        <v>4238</v>
      </c>
      <c r="M1396" s="9" t="s">
        <v>8193</v>
      </c>
      <c r="N1396" s="4" t="s">
        <v>6565</v>
      </c>
    </row>
    <row r="1397" spans="1:14" ht="14.4">
      <c r="A1397" s="3" t="s">
        <v>6846</v>
      </c>
      <c r="B1397" s="9" t="s">
        <v>6847</v>
      </c>
      <c r="C1397" s="10">
        <v>6.1099999999999994E-5</v>
      </c>
      <c r="D1397" s="9" t="s">
        <v>2093</v>
      </c>
      <c r="E1397" s="9" t="s">
        <v>6848</v>
      </c>
      <c r="F1397" s="9" t="s">
        <v>12781</v>
      </c>
      <c r="G1397" s="9" t="s">
        <v>6849</v>
      </c>
      <c r="H1397" s="9" t="s">
        <v>6850</v>
      </c>
      <c r="I1397" s="9" t="s">
        <v>6851</v>
      </c>
      <c r="J1397" s="9" t="s">
        <v>6852</v>
      </c>
      <c r="K1397" s="9" t="s">
        <v>3067</v>
      </c>
      <c r="L1397" s="9" t="s">
        <v>6853</v>
      </c>
      <c r="M1397" s="9" t="s">
        <v>4544</v>
      </c>
      <c r="N1397" s="4" t="s">
        <v>11938</v>
      </c>
    </row>
    <row r="1398" spans="1:14" ht="14.4">
      <c r="A1398" s="3" t="s">
        <v>4666</v>
      </c>
      <c r="B1398" s="9" t="s">
        <v>4667</v>
      </c>
      <c r="C1398" s="10">
        <v>6.1199999999999997E-5</v>
      </c>
      <c r="D1398" s="9" t="s">
        <v>2093</v>
      </c>
      <c r="E1398" s="9" t="s">
        <v>4668</v>
      </c>
      <c r="F1398" s="9" t="s">
        <v>4670</v>
      </c>
      <c r="G1398" s="9" t="s">
        <v>12690</v>
      </c>
      <c r="H1398" s="9" t="s">
        <v>12774</v>
      </c>
      <c r="I1398" s="9" t="s">
        <v>4671</v>
      </c>
      <c r="J1398" s="9" t="s">
        <v>4672</v>
      </c>
      <c r="K1398" s="9" t="s">
        <v>12729</v>
      </c>
      <c r="L1398" s="9" t="s">
        <v>4673</v>
      </c>
      <c r="M1398" s="9" t="s">
        <v>4674</v>
      </c>
      <c r="N1398" s="4" t="s">
        <v>4675</v>
      </c>
    </row>
    <row r="1399" spans="1:14" ht="14.4">
      <c r="A1399" s="3" t="s">
        <v>4660</v>
      </c>
      <c r="B1399" s="9" t="s">
        <v>4661</v>
      </c>
      <c r="C1399" s="10">
        <v>6.1199999999999997E-5</v>
      </c>
      <c r="D1399" s="9" t="s">
        <v>2093</v>
      </c>
      <c r="E1399" s="9" t="s">
        <v>4662</v>
      </c>
      <c r="F1399" s="9" t="s">
        <v>4553</v>
      </c>
      <c r="G1399" s="9" t="s">
        <v>4396</v>
      </c>
      <c r="H1399" s="9" t="s">
        <v>3352</v>
      </c>
      <c r="I1399" s="9" t="s">
        <v>3916</v>
      </c>
      <c r="J1399" s="9" t="s">
        <v>4663</v>
      </c>
      <c r="K1399" s="9" t="s">
        <v>4664</v>
      </c>
      <c r="L1399" s="9" t="s">
        <v>4665</v>
      </c>
      <c r="M1399" s="9" t="s">
        <v>2764</v>
      </c>
      <c r="N1399" s="4" t="s">
        <v>2442</v>
      </c>
    </row>
    <row r="1400" spans="1:14" ht="14.4">
      <c r="A1400" s="3" t="s">
        <v>9638</v>
      </c>
      <c r="B1400" s="9" t="s">
        <v>9639</v>
      </c>
      <c r="C1400" s="10">
        <v>6.1400000000000002E-5</v>
      </c>
      <c r="D1400" s="9" t="s">
        <v>2093</v>
      </c>
      <c r="E1400" s="9" t="s">
        <v>9640</v>
      </c>
      <c r="F1400" s="9" t="s">
        <v>11834</v>
      </c>
      <c r="G1400" s="9" t="s">
        <v>2693</v>
      </c>
      <c r="H1400" s="9" t="s">
        <v>12451</v>
      </c>
      <c r="I1400" s="9" t="s">
        <v>3392</v>
      </c>
      <c r="J1400" s="9" t="s">
        <v>12175</v>
      </c>
      <c r="K1400" s="9" t="s">
        <v>12270</v>
      </c>
      <c r="L1400" s="9" t="s">
        <v>4738</v>
      </c>
      <c r="M1400" s="9" t="s">
        <v>3753</v>
      </c>
      <c r="N1400" s="4" t="s">
        <v>9421</v>
      </c>
    </row>
    <row r="1401" spans="1:14" ht="14.4">
      <c r="A1401" s="3" t="s">
        <v>10535</v>
      </c>
      <c r="B1401" s="9" t="s">
        <v>10536</v>
      </c>
      <c r="C1401" s="10">
        <v>6.1699999999999995E-5</v>
      </c>
      <c r="D1401" s="9" t="s">
        <v>2093</v>
      </c>
      <c r="E1401" s="9" t="s">
        <v>12354</v>
      </c>
      <c r="F1401" s="9" t="s">
        <v>12164</v>
      </c>
      <c r="G1401" s="9" t="s">
        <v>12241</v>
      </c>
      <c r="H1401" s="9" t="s">
        <v>2783</v>
      </c>
      <c r="I1401" s="9" t="s">
        <v>3666</v>
      </c>
      <c r="J1401" s="9" t="s">
        <v>12237</v>
      </c>
      <c r="K1401" s="9" t="s">
        <v>10530</v>
      </c>
      <c r="L1401" s="9" t="s">
        <v>5164</v>
      </c>
      <c r="M1401" s="9" t="s">
        <v>2959</v>
      </c>
      <c r="N1401" s="4" t="s">
        <v>10127</v>
      </c>
    </row>
    <row r="1402" spans="1:14" ht="14.4">
      <c r="A1402" s="3" t="s">
        <v>10539</v>
      </c>
      <c r="B1402" s="9" t="s">
        <v>10540</v>
      </c>
      <c r="C1402" s="10">
        <v>6.1699999999999995E-5</v>
      </c>
      <c r="D1402" s="9" t="s">
        <v>2093</v>
      </c>
      <c r="E1402" s="9" t="s">
        <v>12354</v>
      </c>
      <c r="F1402" s="9" t="s">
        <v>12164</v>
      </c>
      <c r="G1402" s="9" t="s">
        <v>12241</v>
      </c>
      <c r="H1402" s="9" t="s">
        <v>2783</v>
      </c>
      <c r="I1402" s="9" t="s">
        <v>3666</v>
      </c>
      <c r="J1402" s="9" t="s">
        <v>12237</v>
      </c>
      <c r="K1402" s="9" t="s">
        <v>10530</v>
      </c>
      <c r="L1402" s="9" t="s">
        <v>5164</v>
      </c>
      <c r="M1402" s="9" t="s">
        <v>2959</v>
      </c>
      <c r="N1402" s="4" t="s">
        <v>10127</v>
      </c>
    </row>
    <row r="1403" spans="1:14" ht="14.4">
      <c r="A1403" s="3" t="s">
        <v>10547</v>
      </c>
      <c r="B1403" s="9" t="s">
        <v>10548</v>
      </c>
      <c r="C1403" s="10">
        <v>6.1699999999999995E-5</v>
      </c>
      <c r="D1403" s="9" t="s">
        <v>2093</v>
      </c>
      <c r="E1403" s="9" t="s">
        <v>12354</v>
      </c>
      <c r="F1403" s="9" t="s">
        <v>12164</v>
      </c>
      <c r="G1403" s="9" t="s">
        <v>12241</v>
      </c>
      <c r="H1403" s="9" t="s">
        <v>2783</v>
      </c>
      <c r="I1403" s="9" t="s">
        <v>3666</v>
      </c>
      <c r="J1403" s="9" t="s">
        <v>12237</v>
      </c>
      <c r="K1403" s="9" t="s">
        <v>10530</v>
      </c>
      <c r="L1403" s="9" t="s">
        <v>5164</v>
      </c>
      <c r="M1403" s="9" t="s">
        <v>2959</v>
      </c>
      <c r="N1403" s="4" t="s">
        <v>10127</v>
      </c>
    </row>
    <row r="1404" spans="1:14" ht="14.4">
      <c r="A1404" s="3" t="s">
        <v>10549</v>
      </c>
      <c r="B1404" s="9" t="s">
        <v>10550</v>
      </c>
      <c r="C1404" s="10">
        <v>6.1699999999999995E-5</v>
      </c>
      <c r="D1404" s="9" t="s">
        <v>2093</v>
      </c>
      <c r="E1404" s="9" t="s">
        <v>12354</v>
      </c>
      <c r="F1404" s="9" t="s">
        <v>12164</v>
      </c>
      <c r="G1404" s="9" t="s">
        <v>12241</v>
      </c>
      <c r="H1404" s="9" t="s">
        <v>2783</v>
      </c>
      <c r="I1404" s="9" t="s">
        <v>3666</v>
      </c>
      <c r="J1404" s="9" t="s">
        <v>12237</v>
      </c>
      <c r="K1404" s="9" t="s">
        <v>10530</v>
      </c>
      <c r="L1404" s="9" t="s">
        <v>5164</v>
      </c>
      <c r="M1404" s="9" t="s">
        <v>2959</v>
      </c>
      <c r="N1404" s="4" t="s">
        <v>10127</v>
      </c>
    </row>
    <row r="1405" spans="1:14" ht="14.4">
      <c r="A1405" s="3" t="s">
        <v>10553</v>
      </c>
      <c r="B1405" s="9" t="s">
        <v>10554</v>
      </c>
      <c r="C1405" s="10">
        <v>6.1699999999999995E-5</v>
      </c>
      <c r="D1405" s="9" t="s">
        <v>2093</v>
      </c>
      <c r="E1405" s="9" t="s">
        <v>12354</v>
      </c>
      <c r="F1405" s="9" t="s">
        <v>12164</v>
      </c>
      <c r="G1405" s="9" t="s">
        <v>12241</v>
      </c>
      <c r="H1405" s="9" t="s">
        <v>2783</v>
      </c>
      <c r="I1405" s="9" t="s">
        <v>3666</v>
      </c>
      <c r="J1405" s="9" t="s">
        <v>12237</v>
      </c>
      <c r="K1405" s="9" t="s">
        <v>10530</v>
      </c>
      <c r="L1405" s="9" t="s">
        <v>5164</v>
      </c>
      <c r="M1405" s="9" t="s">
        <v>2959</v>
      </c>
      <c r="N1405" s="4" t="s">
        <v>10127</v>
      </c>
    </row>
    <row r="1406" spans="1:14" ht="14.4">
      <c r="A1406" s="3" t="s">
        <v>10541</v>
      </c>
      <c r="B1406" s="9" t="s">
        <v>10542</v>
      </c>
      <c r="C1406" s="10">
        <v>6.1699999999999995E-5</v>
      </c>
      <c r="D1406" s="9" t="s">
        <v>2093</v>
      </c>
      <c r="E1406" s="9" t="s">
        <v>12354</v>
      </c>
      <c r="F1406" s="9" t="s">
        <v>12164</v>
      </c>
      <c r="G1406" s="9" t="s">
        <v>12241</v>
      </c>
      <c r="H1406" s="9" t="s">
        <v>2783</v>
      </c>
      <c r="I1406" s="9" t="s">
        <v>3666</v>
      </c>
      <c r="J1406" s="9" t="s">
        <v>12237</v>
      </c>
      <c r="K1406" s="9" t="s">
        <v>10530</v>
      </c>
      <c r="L1406" s="9" t="s">
        <v>5164</v>
      </c>
      <c r="M1406" s="9" t="s">
        <v>2959</v>
      </c>
      <c r="N1406" s="4" t="s">
        <v>10127</v>
      </c>
    </row>
    <row r="1407" spans="1:14" ht="14.4">
      <c r="A1407" s="3" t="s">
        <v>10555</v>
      </c>
      <c r="B1407" s="9" t="s">
        <v>10556</v>
      </c>
      <c r="C1407" s="10">
        <v>6.1699999999999995E-5</v>
      </c>
      <c r="D1407" s="9" t="s">
        <v>2093</v>
      </c>
      <c r="E1407" s="9" t="s">
        <v>12354</v>
      </c>
      <c r="F1407" s="9" t="s">
        <v>12164</v>
      </c>
      <c r="G1407" s="9" t="s">
        <v>12241</v>
      </c>
      <c r="H1407" s="9" t="s">
        <v>2783</v>
      </c>
      <c r="I1407" s="9" t="s">
        <v>3666</v>
      </c>
      <c r="J1407" s="9" t="s">
        <v>12237</v>
      </c>
      <c r="K1407" s="9" t="s">
        <v>10530</v>
      </c>
      <c r="L1407" s="9" t="s">
        <v>5164</v>
      </c>
      <c r="M1407" s="9" t="s">
        <v>2959</v>
      </c>
      <c r="N1407" s="4" t="s">
        <v>10127</v>
      </c>
    </row>
    <row r="1408" spans="1:14" ht="14.4">
      <c r="A1408" s="3" t="s">
        <v>10543</v>
      </c>
      <c r="B1408" s="9" t="s">
        <v>10544</v>
      </c>
      <c r="C1408" s="10">
        <v>6.1699999999999995E-5</v>
      </c>
      <c r="D1408" s="9" t="s">
        <v>2093</v>
      </c>
      <c r="E1408" s="9" t="s">
        <v>12354</v>
      </c>
      <c r="F1408" s="9" t="s">
        <v>12164</v>
      </c>
      <c r="G1408" s="9" t="s">
        <v>12241</v>
      </c>
      <c r="H1408" s="9" t="s">
        <v>2783</v>
      </c>
      <c r="I1408" s="9" t="s">
        <v>3666</v>
      </c>
      <c r="J1408" s="9" t="s">
        <v>12237</v>
      </c>
      <c r="K1408" s="9" t="s">
        <v>10530</v>
      </c>
      <c r="L1408" s="9" t="s">
        <v>5164</v>
      </c>
      <c r="M1408" s="9" t="s">
        <v>2959</v>
      </c>
      <c r="N1408" s="4" t="s">
        <v>10127</v>
      </c>
    </row>
    <row r="1409" spans="1:14" ht="14.4">
      <c r="A1409" s="3" t="s">
        <v>10545</v>
      </c>
      <c r="B1409" s="9" t="s">
        <v>10546</v>
      </c>
      <c r="C1409" s="10">
        <v>6.1699999999999995E-5</v>
      </c>
      <c r="D1409" s="9" t="s">
        <v>2093</v>
      </c>
      <c r="E1409" s="9" t="s">
        <v>12354</v>
      </c>
      <c r="F1409" s="9" t="s">
        <v>12164</v>
      </c>
      <c r="G1409" s="9" t="s">
        <v>12241</v>
      </c>
      <c r="H1409" s="9" t="s">
        <v>2783</v>
      </c>
      <c r="I1409" s="9" t="s">
        <v>3666</v>
      </c>
      <c r="J1409" s="9" t="s">
        <v>12237</v>
      </c>
      <c r="K1409" s="9" t="s">
        <v>10530</v>
      </c>
      <c r="L1409" s="9" t="s">
        <v>5164</v>
      </c>
      <c r="M1409" s="9" t="s">
        <v>2959</v>
      </c>
      <c r="N1409" s="4" t="s">
        <v>10127</v>
      </c>
    </row>
    <row r="1410" spans="1:14" ht="14.4">
      <c r="A1410" s="3" t="s">
        <v>10537</v>
      </c>
      <c r="B1410" s="9" t="s">
        <v>10538</v>
      </c>
      <c r="C1410" s="10">
        <v>6.1699999999999995E-5</v>
      </c>
      <c r="D1410" s="9" t="s">
        <v>2093</v>
      </c>
      <c r="E1410" s="9" t="s">
        <v>12354</v>
      </c>
      <c r="F1410" s="9" t="s">
        <v>12164</v>
      </c>
      <c r="G1410" s="9" t="s">
        <v>12241</v>
      </c>
      <c r="H1410" s="9" t="s">
        <v>2783</v>
      </c>
      <c r="I1410" s="9" t="s">
        <v>3666</v>
      </c>
      <c r="J1410" s="9" t="s">
        <v>12237</v>
      </c>
      <c r="K1410" s="9" t="s">
        <v>10530</v>
      </c>
      <c r="L1410" s="9" t="s">
        <v>5164</v>
      </c>
      <c r="M1410" s="9" t="s">
        <v>2959</v>
      </c>
      <c r="N1410" s="4" t="s">
        <v>10127</v>
      </c>
    </row>
    <row r="1411" spans="1:14" ht="14.4">
      <c r="A1411" s="3" t="s">
        <v>10528</v>
      </c>
      <c r="B1411" s="9" t="s">
        <v>10529</v>
      </c>
      <c r="C1411" s="10">
        <v>6.1699999999999995E-5</v>
      </c>
      <c r="D1411" s="9" t="s">
        <v>2093</v>
      </c>
      <c r="E1411" s="9" t="s">
        <v>12354</v>
      </c>
      <c r="F1411" s="9" t="s">
        <v>12164</v>
      </c>
      <c r="G1411" s="9" t="s">
        <v>12241</v>
      </c>
      <c r="H1411" s="9" t="s">
        <v>2783</v>
      </c>
      <c r="I1411" s="9" t="s">
        <v>3666</v>
      </c>
      <c r="J1411" s="9" t="s">
        <v>12237</v>
      </c>
      <c r="K1411" s="9" t="s">
        <v>10530</v>
      </c>
      <c r="L1411" s="9" t="s">
        <v>5164</v>
      </c>
      <c r="M1411" s="9" t="s">
        <v>2959</v>
      </c>
      <c r="N1411" s="4" t="s">
        <v>10127</v>
      </c>
    </row>
    <row r="1412" spans="1:14" ht="14.4">
      <c r="A1412" s="3" t="s">
        <v>10533</v>
      </c>
      <c r="B1412" s="9" t="s">
        <v>10534</v>
      </c>
      <c r="C1412" s="10">
        <v>6.1699999999999995E-5</v>
      </c>
      <c r="D1412" s="9" t="s">
        <v>2093</v>
      </c>
      <c r="E1412" s="9" t="s">
        <v>12354</v>
      </c>
      <c r="F1412" s="9" t="s">
        <v>12164</v>
      </c>
      <c r="G1412" s="9" t="s">
        <v>12241</v>
      </c>
      <c r="H1412" s="9" t="s">
        <v>2783</v>
      </c>
      <c r="I1412" s="9" t="s">
        <v>3666</v>
      </c>
      <c r="J1412" s="9" t="s">
        <v>12237</v>
      </c>
      <c r="K1412" s="9" t="s">
        <v>10530</v>
      </c>
      <c r="L1412" s="9" t="s">
        <v>5164</v>
      </c>
      <c r="M1412" s="9" t="s">
        <v>2959</v>
      </c>
      <c r="N1412" s="4" t="s">
        <v>10127</v>
      </c>
    </row>
    <row r="1413" spans="1:14" ht="14.4">
      <c r="A1413" s="3" t="s">
        <v>10551</v>
      </c>
      <c r="B1413" s="9" t="s">
        <v>10552</v>
      </c>
      <c r="C1413" s="10">
        <v>6.1699999999999995E-5</v>
      </c>
      <c r="D1413" s="9" t="s">
        <v>2093</v>
      </c>
      <c r="E1413" s="9" t="s">
        <v>12354</v>
      </c>
      <c r="F1413" s="9" t="s">
        <v>12164</v>
      </c>
      <c r="G1413" s="9" t="s">
        <v>12241</v>
      </c>
      <c r="H1413" s="9" t="s">
        <v>2783</v>
      </c>
      <c r="I1413" s="9" t="s">
        <v>3666</v>
      </c>
      <c r="J1413" s="9" t="s">
        <v>12237</v>
      </c>
      <c r="K1413" s="9" t="s">
        <v>10530</v>
      </c>
      <c r="L1413" s="9" t="s">
        <v>5164</v>
      </c>
      <c r="M1413" s="9" t="s">
        <v>2959</v>
      </c>
      <c r="N1413" s="4" t="s">
        <v>10127</v>
      </c>
    </row>
    <row r="1414" spans="1:14" ht="14.4">
      <c r="A1414" s="3" t="s">
        <v>10531</v>
      </c>
      <c r="B1414" s="9" t="s">
        <v>10532</v>
      </c>
      <c r="C1414" s="10">
        <v>6.1699999999999995E-5</v>
      </c>
      <c r="D1414" s="9" t="s">
        <v>2093</v>
      </c>
      <c r="E1414" s="9" t="s">
        <v>12354</v>
      </c>
      <c r="F1414" s="9" t="s">
        <v>12164</v>
      </c>
      <c r="G1414" s="9" t="s">
        <v>12241</v>
      </c>
      <c r="H1414" s="9" t="s">
        <v>2783</v>
      </c>
      <c r="I1414" s="9" t="s">
        <v>3666</v>
      </c>
      <c r="J1414" s="9" t="s">
        <v>12237</v>
      </c>
      <c r="K1414" s="9" t="s">
        <v>10530</v>
      </c>
      <c r="L1414" s="9" t="s">
        <v>5164</v>
      </c>
      <c r="M1414" s="9" t="s">
        <v>2959</v>
      </c>
      <c r="N1414" s="4" t="s">
        <v>10127</v>
      </c>
    </row>
    <row r="1415" spans="1:14" ht="14.4">
      <c r="A1415" s="3" t="s">
        <v>4028</v>
      </c>
      <c r="B1415" s="9" t="s">
        <v>4029</v>
      </c>
      <c r="C1415" s="10">
        <v>6.2799999999999995E-5</v>
      </c>
      <c r="D1415" s="9" t="s">
        <v>2093</v>
      </c>
      <c r="E1415" s="9" t="s">
        <v>2379</v>
      </c>
      <c r="F1415" s="9" t="s">
        <v>12346</v>
      </c>
      <c r="G1415" s="9" t="s">
        <v>4030</v>
      </c>
      <c r="H1415" s="9" t="s">
        <v>4031</v>
      </c>
      <c r="I1415" s="9" t="s">
        <v>2381</v>
      </c>
      <c r="J1415" s="9" t="s">
        <v>4032</v>
      </c>
      <c r="K1415" s="9" t="s">
        <v>4033</v>
      </c>
      <c r="L1415" s="9" t="s">
        <v>12472</v>
      </c>
      <c r="M1415" s="9" t="s">
        <v>4034</v>
      </c>
      <c r="N1415" s="4" t="s">
        <v>4035</v>
      </c>
    </row>
    <row r="1416" spans="1:14" ht="14.4">
      <c r="A1416" s="3" t="s">
        <v>7698</v>
      </c>
      <c r="B1416" s="9" t="s">
        <v>7699</v>
      </c>
      <c r="C1416" s="10">
        <v>6.3100000000000002E-5</v>
      </c>
      <c r="D1416" s="9" t="s">
        <v>2093</v>
      </c>
      <c r="E1416" s="9" t="s">
        <v>7700</v>
      </c>
      <c r="F1416" s="9" t="s">
        <v>11787</v>
      </c>
      <c r="G1416" s="9" t="s">
        <v>6721</v>
      </c>
      <c r="H1416" s="9" t="s">
        <v>7702</v>
      </c>
      <c r="I1416" s="9" t="s">
        <v>7703</v>
      </c>
      <c r="J1416" s="9" t="s">
        <v>7704</v>
      </c>
      <c r="K1416" s="9" t="s">
        <v>13015</v>
      </c>
      <c r="L1416" s="9" t="s">
        <v>11765</v>
      </c>
      <c r="M1416" s="9" t="s">
        <v>12879</v>
      </c>
      <c r="N1416" s="4" t="s">
        <v>11342</v>
      </c>
    </row>
    <row r="1417" spans="1:14" ht="14.4">
      <c r="A1417" s="3" t="s">
        <v>11324</v>
      </c>
      <c r="B1417" s="9" t="s">
        <v>11325</v>
      </c>
      <c r="C1417" s="10">
        <v>6.3999999999999997E-5</v>
      </c>
      <c r="D1417" s="9" t="s">
        <v>2093</v>
      </c>
      <c r="E1417" s="9" t="s">
        <v>11175</v>
      </c>
      <c r="F1417" s="9" t="s">
        <v>12210</v>
      </c>
      <c r="G1417" s="9" t="s">
        <v>11012</v>
      </c>
      <c r="H1417" s="9" t="s">
        <v>8804</v>
      </c>
      <c r="I1417" s="9" t="s">
        <v>12211</v>
      </c>
      <c r="J1417" s="9" t="s">
        <v>2450</v>
      </c>
      <c r="K1417" s="9" t="s">
        <v>2648</v>
      </c>
      <c r="L1417" s="9" t="s">
        <v>10861</v>
      </c>
      <c r="M1417" s="9" t="s">
        <v>10843</v>
      </c>
      <c r="N1417" s="4" t="s">
        <v>8557</v>
      </c>
    </row>
    <row r="1418" spans="1:14" ht="14.4">
      <c r="A1418" s="3" t="s">
        <v>9622</v>
      </c>
      <c r="B1418" s="9" t="s">
        <v>9623</v>
      </c>
      <c r="C1418" s="10">
        <v>6.4300000000000004E-5</v>
      </c>
      <c r="D1418" s="9" t="s">
        <v>2093</v>
      </c>
      <c r="E1418" s="9" t="s">
        <v>9624</v>
      </c>
      <c r="F1418" s="9" t="s">
        <v>9625</v>
      </c>
      <c r="G1418" s="9" t="s">
        <v>9626</v>
      </c>
      <c r="H1418" s="9" t="s">
        <v>12207</v>
      </c>
      <c r="I1418" s="9" t="s">
        <v>4451</v>
      </c>
      <c r="J1418" s="9" t="s">
        <v>4007</v>
      </c>
      <c r="K1418" s="9" t="s">
        <v>9627</v>
      </c>
      <c r="L1418" s="9" t="s">
        <v>12269</v>
      </c>
      <c r="M1418" s="9" t="s">
        <v>3256</v>
      </c>
      <c r="N1418" s="4" t="s">
        <v>9352</v>
      </c>
    </row>
    <row r="1419" spans="1:14" ht="14.4">
      <c r="A1419" s="3" t="s">
        <v>11083</v>
      </c>
      <c r="B1419" s="9" t="s">
        <v>11084</v>
      </c>
      <c r="C1419" s="10">
        <v>6.4499999999999996E-5</v>
      </c>
      <c r="D1419" s="9" t="s">
        <v>2093</v>
      </c>
      <c r="E1419" s="9" t="s">
        <v>2963</v>
      </c>
      <c r="F1419" s="9" t="s">
        <v>11085</v>
      </c>
      <c r="G1419" s="9" t="s">
        <v>9350</v>
      </c>
      <c r="H1419" s="9" t="s">
        <v>6469</v>
      </c>
      <c r="I1419" s="9" t="s">
        <v>8950</v>
      </c>
      <c r="J1419" s="9" t="s">
        <v>2215</v>
      </c>
      <c r="K1419" s="9" t="s">
        <v>12209</v>
      </c>
      <c r="L1419" s="9" t="s">
        <v>11873</v>
      </c>
      <c r="M1419" s="9" t="s">
        <v>12127</v>
      </c>
      <c r="N1419" s="4" t="s">
        <v>8096</v>
      </c>
    </row>
    <row r="1420" spans="1:14" ht="14.4">
      <c r="A1420" s="3" t="s">
        <v>5393</v>
      </c>
      <c r="B1420" s="9" t="s">
        <v>5394</v>
      </c>
      <c r="C1420" s="10">
        <v>6.4499999999999996E-5</v>
      </c>
      <c r="D1420" s="9" t="s">
        <v>2093</v>
      </c>
      <c r="E1420" s="9" t="s">
        <v>5395</v>
      </c>
      <c r="F1420" s="9" t="s">
        <v>5396</v>
      </c>
      <c r="G1420" s="9" t="s">
        <v>5397</v>
      </c>
      <c r="H1420" s="9" t="s">
        <v>12396</v>
      </c>
      <c r="I1420" s="9" t="s">
        <v>4695</v>
      </c>
      <c r="J1420" s="9" t="s">
        <v>5399</v>
      </c>
      <c r="K1420" s="9" t="s">
        <v>2304</v>
      </c>
      <c r="L1420" s="9" t="s">
        <v>5401</v>
      </c>
      <c r="M1420" s="9" t="s">
        <v>5676</v>
      </c>
      <c r="N1420" s="4" t="s">
        <v>11982</v>
      </c>
    </row>
    <row r="1421" spans="1:14" ht="14.4">
      <c r="A1421" s="3" t="s">
        <v>4951</v>
      </c>
      <c r="B1421" s="9" t="s">
        <v>4952</v>
      </c>
      <c r="C1421" s="10">
        <v>6.4800000000000003E-5</v>
      </c>
      <c r="D1421" s="9" t="s">
        <v>2093</v>
      </c>
      <c r="E1421" s="9" t="s">
        <v>4953</v>
      </c>
      <c r="F1421" s="9" t="s">
        <v>13087</v>
      </c>
      <c r="G1421" s="9" t="s">
        <v>13119</v>
      </c>
      <c r="H1421" s="9" t="s">
        <v>4955</v>
      </c>
      <c r="I1421" s="9" t="s">
        <v>12748</v>
      </c>
      <c r="J1421" s="9" t="s">
        <v>4956</v>
      </c>
      <c r="K1421" s="9" t="s">
        <v>4957</v>
      </c>
      <c r="L1421" s="9" t="s">
        <v>2376</v>
      </c>
      <c r="M1421" s="9" t="s">
        <v>2673</v>
      </c>
      <c r="N1421" s="4" t="s">
        <v>4959</v>
      </c>
    </row>
    <row r="1422" spans="1:14" ht="14.4">
      <c r="A1422" s="3" t="s">
        <v>9747</v>
      </c>
      <c r="B1422" s="9" t="s">
        <v>9748</v>
      </c>
      <c r="C1422" s="10">
        <v>6.4999999999999994E-5</v>
      </c>
      <c r="D1422" s="9" t="s">
        <v>2093</v>
      </c>
      <c r="E1422" s="9" t="s">
        <v>8114</v>
      </c>
      <c r="F1422" s="9" t="s">
        <v>2612</v>
      </c>
      <c r="G1422" s="9" t="s">
        <v>2983</v>
      </c>
      <c r="H1422" s="9" t="s">
        <v>9749</v>
      </c>
      <c r="I1422" s="9" t="s">
        <v>3054</v>
      </c>
      <c r="J1422" s="9" t="s">
        <v>11713</v>
      </c>
      <c r="K1422" s="9" t="s">
        <v>2607</v>
      </c>
      <c r="L1422" s="9" t="s">
        <v>3154</v>
      </c>
      <c r="M1422" s="9" t="s">
        <v>3341</v>
      </c>
      <c r="N1422" s="4" t="s">
        <v>11115</v>
      </c>
    </row>
    <row r="1423" spans="1:14" ht="14.4">
      <c r="A1423" s="3" t="s">
        <v>9048</v>
      </c>
      <c r="B1423" s="9" t="s">
        <v>9049</v>
      </c>
      <c r="C1423" s="10">
        <v>6.5300000000000002E-5</v>
      </c>
      <c r="D1423" s="9" t="s">
        <v>2093</v>
      </c>
      <c r="E1423" s="9" t="s">
        <v>11955</v>
      </c>
      <c r="F1423" s="9" t="s">
        <v>9050</v>
      </c>
      <c r="G1423" s="9" t="s">
        <v>9051</v>
      </c>
      <c r="H1423" s="9" t="s">
        <v>9052</v>
      </c>
      <c r="I1423" s="9" t="s">
        <v>12166</v>
      </c>
      <c r="J1423" s="9" t="s">
        <v>9053</v>
      </c>
      <c r="K1423" s="9" t="s">
        <v>7307</v>
      </c>
      <c r="L1423" s="9" t="s">
        <v>11847</v>
      </c>
      <c r="M1423" s="9" t="s">
        <v>6420</v>
      </c>
      <c r="N1423" s="4" t="s">
        <v>9055</v>
      </c>
    </row>
    <row r="1424" spans="1:14" ht="14.4">
      <c r="A1424" s="3" t="s">
        <v>4406</v>
      </c>
      <c r="B1424" s="9" t="s">
        <v>4407</v>
      </c>
      <c r="C1424" s="10">
        <v>6.5300000000000002E-5</v>
      </c>
      <c r="D1424" s="9" t="s">
        <v>2093</v>
      </c>
      <c r="E1424" s="9" t="s">
        <v>3988</v>
      </c>
      <c r="F1424" s="9" t="s">
        <v>3127</v>
      </c>
      <c r="G1424" s="9" t="s">
        <v>2414</v>
      </c>
      <c r="H1424" s="9" t="s">
        <v>4408</v>
      </c>
      <c r="I1424" s="9" t="s">
        <v>12541</v>
      </c>
      <c r="J1424" s="9" t="s">
        <v>4409</v>
      </c>
      <c r="K1424" s="9" t="s">
        <v>11901</v>
      </c>
      <c r="L1424" s="9" t="s">
        <v>12141</v>
      </c>
      <c r="M1424" s="9" t="s">
        <v>2595</v>
      </c>
      <c r="N1424" s="4" t="s">
        <v>4410</v>
      </c>
    </row>
    <row r="1425" spans="1:14" ht="14.4">
      <c r="A1425" s="3" t="s">
        <v>7354</v>
      </c>
      <c r="B1425" s="9" t="s">
        <v>7355</v>
      </c>
      <c r="C1425" s="10">
        <v>6.6699999999999995E-5</v>
      </c>
      <c r="D1425" s="9" t="s">
        <v>2093</v>
      </c>
      <c r="E1425" s="9" t="s">
        <v>6848</v>
      </c>
      <c r="F1425" s="9" t="s">
        <v>7356</v>
      </c>
      <c r="G1425" s="9" t="s">
        <v>7357</v>
      </c>
      <c r="H1425" s="9" t="s">
        <v>12264</v>
      </c>
      <c r="I1425" s="9" t="s">
        <v>6852</v>
      </c>
      <c r="J1425" s="9" t="s">
        <v>7358</v>
      </c>
      <c r="K1425" s="9" t="s">
        <v>6853</v>
      </c>
      <c r="L1425" s="9" t="s">
        <v>4544</v>
      </c>
      <c r="M1425" s="9" t="s">
        <v>3067</v>
      </c>
      <c r="N1425" s="4" t="s">
        <v>12994</v>
      </c>
    </row>
    <row r="1426" spans="1:14" ht="14.4">
      <c r="A1426" s="3" t="s">
        <v>10277</v>
      </c>
      <c r="B1426" s="9" t="s">
        <v>10278</v>
      </c>
      <c r="C1426" s="10">
        <v>6.7000000000000002E-5</v>
      </c>
      <c r="D1426" s="9" t="s">
        <v>2093</v>
      </c>
      <c r="E1426" s="9" t="s">
        <v>12643</v>
      </c>
      <c r="F1426" s="9" t="s">
        <v>12260</v>
      </c>
      <c r="G1426" s="9" t="s">
        <v>10279</v>
      </c>
      <c r="H1426" s="9" t="s">
        <v>11992</v>
      </c>
      <c r="I1426" s="9" t="s">
        <v>7821</v>
      </c>
      <c r="J1426" s="9" t="s">
        <v>10280</v>
      </c>
      <c r="K1426" s="9" t="s">
        <v>10223</v>
      </c>
      <c r="L1426" s="9" t="s">
        <v>9931</v>
      </c>
      <c r="M1426" s="9" t="s">
        <v>7248</v>
      </c>
      <c r="N1426" s="4" t="s">
        <v>12740</v>
      </c>
    </row>
    <row r="1427" spans="1:14" ht="14.4">
      <c r="A1427" s="3" t="s">
        <v>3918</v>
      </c>
      <c r="B1427" s="9" t="s">
        <v>3918</v>
      </c>
      <c r="C1427" s="10">
        <v>6.7500000000000001E-5</v>
      </c>
      <c r="D1427" s="9" t="s">
        <v>2093</v>
      </c>
      <c r="E1427" s="9" t="s">
        <v>3919</v>
      </c>
      <c r="F1427" s="9" t="s">
        <v>3920</v>
      </c>
      <c r="G1427" s="9" t="s">
        <v>3921</v>
      </c>
      <c r="H1427" s="9" t="s">
        <v>3498</v>
      </c>
      <c r="I1427" s="9" t="s">
        <v>12432</v>
      </c>
      <c r="J1427" s="9" t="s">
        <v>3922</v>
      </c>
      <c r="K1427" s="9" t="s">
        <v>3923</v>
      </c>
      <c r="L1427" s="9" t="s">
        <v>3925</v>
      </c>
      <c r="M1427" s="9" t="s">
        <v>12741</v>
      </c>
      <c r="N1427" s="4" t="s">
        <v>11982</v>
      </c>
    </row>
    <row r="1428" spans="1:14" ht="14.4">
      <c r="A1428" s="3" t="s">
        <v>5780</v>
      </c>
      <c r="B1428" s="9" t="s">
        <v>5780</v>
      </c>
      <c r="C1428" s="10">
        <v>6.7700000000000006E-5</v>
      </c>
      <c r="D1428" s="9" t="s">
        <v>2093</v>
      </c>
      <c r="E1428" s="9" t="s">
        <v>5782</v>
      </c>
      <c r="F1428" s="9" t="s">
        <v>5783</v>
      </c>
      <c r="G1428" s="9" t="s">
        <v>5785</v>
      </c>
      <c r="H1428" s="9" t="s">
        <v>13079</v>
      </c>
      <c r="I1428" s="9" t="s">
        <v>5662</v>
      </c>
      <c r="J1428" s="9" t="s">
        <v>3616</v>
      </c>
      <c r="K1428" s="9" t="s">
        <v>3554</v>
      </c>
      <c r="L1428" s="9" t="s">
        <v>10737</v>
      </c>
      <c r="M1428" s="9" t="s">
        <v>12198</v>
      </c>
      <c r="N1428" s="4" t="s">
        <v>13080</v>
      </c>
    </row>
    <row r="1429" spans="1:14" ht="14.4">
      <c r="A1429" s="3" t="s">
        <v>8377</v>
      </c>
      <c r="B1429" s="9" t="s">
        <v>8378</v>
      </c>
      <c r="C1429" s="10">
        <v>6.86E-5</v>
      </c>
      <c r="D1429" s="9" t="s">
        <v>2093</v>
      </c>
      <c r="E1429" s="9" t="s">
        <v>8379</v>
      </c>
      <c r="F1429" s="9" t="s">
        <v>2873</v>
      </c>
      <c r="G1429" s="9" t="s">
        <v>8380</v>
      </c>
      <c r="H1429" s="9" t="s">
        <v>11828</v>
      </c>
      <c r="I1429" s="9" t="s">
        <v>2618</v>
      </c>
      <c r="J1429" s="9" t="s">
        <v>12165</v>
      </c>
      <c r="K1429" s="9" t="s">
        <v>4643</v>
      </c>
      <c r="L1429" s="9" t="s">
        <v>8066</v>
      </c>
      <c r="M1429" s="9" t="s">
        <v>12639</v>
      </c>
      <c r="N1429" s="4" t="s">
        <v>4009</v>
      </c>
    </row>
    <row r="1430" spans="1:14" ht="14.4">
      <c r="A1430" s="3" t="s">
        <v>3217</v>
      </c>
      <c r="B1430" s="9" t="s">
        <v>3218</v>
      </c>
      <c r="C1430" s="10">
        <v>6.9300000000000004E-5</v>
      </c>
      <c r="D1430" s="9" t="s">
        <v>2093</v>
      </c>
      <c r="E1430" s="9" t="s">
        <v>3219</v>
      </c>
      <c r="F1430" s="9" t="s">
        <v>2347</v>
      </c>
      <c r="G1430" s="9" t="s">
        <v>3220</v>
      </c>
      <c r="H1430" s="9" t="s">
        <v>3221</v>
      </c>
      <c r="I1430" s="9" t="s">
        <v>3224</v>
      </c>
      <c r="J1430" s="9" t="s">
        <v>3485</v>
      </c>
      <c r="K1430" s="9" t="s">
        <v>13118</v>
      </c>
      <c r="L1430" s="9" t="s">
        <v>7335</v>
      </c>
      <c r="M1430" s="9" t="s">
        <v>5673</v>
      </c>
      <c r="N1430" s="4" t="s">
        <v>11610</v>
      </c>
    </row>
    <row r="1431" spans="1:14" ht="14.4">
      <c r="A1431" s="3" t="s">
        <v>6220</v>
      </c>
      <c r="B1431" s="9" t="s">
        <v>6221</v>
      </c>
      <c r="C1431" s="10">
        <v>6.9800000000000003E-5</v>
      </c>
      <c r="D1431" s="9" t="s">
        <v>2093</v>
      </c>
      <c r="E1431" s="9" t="s">
        <v>4261</v>
      </c>
      <c r="F1431" s="9" t="s">
        <v>6223</v>
      </c>
      <c r="G1431" s="9" t="s">
        <v>12837</v>
      </c>
      <c r="H1431" s="9" t="s">
        <v>6224</v>
      </c>
      <c r="I1431" s="9" t="s">
        <v>6225</v>
      </c>
      <c r="J1431" s="9" t="s">
        <v>6226</v>
      </c>
      <c r="K1431" s="9" t="s">
        <v>6227</v>
      </c>
      <c r="L1431" s="9" t="s">
        <v>12896</v>
      </c>
      <c r="M1431" s="9" t="s">
        <v>3809</v>
      </c>
      <c r="N1431" s="4" t="s">
        <v>12304</v>
      </c>
    </row>
    <row r="1432" spans="1:14" ht="14.4">
      <c r="A1432" s="3" t="s">
        <v>9456</v>
      </c>
      <c r="B1432" s="9" t="s">
        <v>9457</v>
      </c>
      <c r="C1432" s="10">
        <v>6.9999999999999994E-5</v>
      </c>
      <c r="D1432" s="9" t="s">
        <v>2093</v>
      </c>
      <c r="E1432" s="9" t="s">
        <v>3714</v>
      </c>
      <c r="F1432" s="9" t="s">
        <v>5070</v>
      </c>
      <c r="G1432" s="9" t="s">
        <v>12427</v>
      </c>
      <c r="H1432" s="9" t="s">
        <v>3364</v>
      </c>
      <c r="I1432" s="9" t="s">
        <v>8061</v>
      </c>
      <c r="J1432" s="9" t="s">
        <v>7821</v>
      </c>
      <c r="K1432" s="9" t="s">
        <v>8865</v>
      </c>
      <c r="L1432" s="9" t="s">
        <v>7248</v>
      </c>
      <c r="M1432" s="9" t="s">
        <v>5071</v>
      </c>
      <c r="N1432" s="4" t="s">
        <v>10873</v>
      </c>
    </row>
    <row r="1433" spans="1:14" ht="14.4">
      <c r="A1433" s="3" t="s">
        <v>9584</v>
      </c>
      <c r="B1433" s="9" t="s">
        <v>9585</v>
      </c>
      <c r="C1433" s="10">
        <v>7.2100000000000004E-5</v>
      </c>
      <c r="D1433" s="9" t="s">
        <v>2093</v>
      </c>
      <c r="E1433" s="9" t="s">
        <v>5586</v>
      </c>
      <c r="F1433" s="9" t="s">
        <v>9586</v>
      </c>
      <c r="G1433" s="9" t="s">
        <v>9587</v>
      </c>
      <c r="H1433" s="9" t="s">
        <v>9588</v>
      </c>
      <c r="I1433" s="9" t="s">
        <v>2362</v>
      </c>
      <c r="J1433" s="9" t="s">
        <v>12218</v>
      </c>
      <c r="K1433" s="9" t="s">
        <v>2882</v>
      </c>
      <c r="L1433" s="9" t="s">
        <v>9589</v>
      </c>
      <c r="M1433" s="9" t="s">
        <v>4821</v>
      </c>
      <c r="N1433" s="4" t="s">
        <v>4544</v>
      </c>
    </row>
    <row r="1434" spans="1:14" ht="14.4">
      <c r="A1434" s="3" t="s">
        <v>11320</v>
      </c>
      <c r="B1434" s="9" t="s">
        <v>11321</v>
      </c>
      <c r="C1434" s="10">
        <v>7.2299999999999996E-5</v>
      </c>
      <c r="D1434" s="9" t="s">
        <v>2093</v>
      </c>
      <c r="E1434" s="9" t="s">
        <v>12681</v>
      </c>
      <c r="F1434" s="9" t="s">
        <v>12140</v>
      </c>
      <c r="G1434" s="9" t="s">
        <v>9364</v>
      </c>
      <c r="H1434" s="9" t="s">
        <v>6408</v>
      </c>
      <c r="I1434" s="9" t="s">
        <v>12170</v>
      </c>
      <c r="J1434" s="9" t="s">
        <v>11322</v>
      </c>
      <c r="K1434" s="9" t="s">
        <v>11682</v>
      </c>
      <c r="L1434" s="9" t="s">
        <v>3914</v>
      </c>
      <c r="M1434" s="9" t="s">
        <v>10024</v>
      </c>
      <c r="N1434" s="4" t="s">
        <v>6944</v>
      </c>
    </row>
    <row r="1435" spans="1:14" ht="14.4">
      <c r="A1435" s="3" t="s">
        <v>10754</v>
      </c>
      <c r="B1435" s="9" t="s">
        <v>10755</v>
      </c>
      <c r="C1435" s="10">
        <v>7.3700000000000002E-5</v>
      </c>
      <c r="D1435" s="9" t="s">
        <v>2093</v>
      </c>
      <c r="E1435" s="9" t="s">
        <v>10756</v>
      </c>
      <c r="F1435" s="9" t="s">
        <v>11937</v>
      </c>
      <c r="G1435" s="9" t="s">
        <v>6094</v>
      </c>
      <c r="H1435" s="9" t="s">
        <v>12119</v>
      </c>
      <c r="I1435" s="9" t="s">
        <v>2437</v>
      </c>
      <c r="J1435" s="9" t="s">
        <v>3420</v>
      </c>
      <c r="K1435" s="9" t="s">
        <v>12127</v>
      </c>
      <c r="L1435" s="9" t="s">
        <v>4545</v>
      </c>
      <c r="M1435" s="9" t="s">
        <v>12128</v>
      </c>
      <c r="N1435" s="4" t="s">
        <v>10757</v>
      </c>
    </row>
    <row r="1436" spans="1:14" ht="14.4">
      <c r="A1436" s="3" t="s">
        <v>7207</v>
      </c>
      <c r="B1436" s="9" t="s">
        <v>7208</v>
      </c>
      <c r="C1436" s="10">
        <v>7.5599999999999994E-5</v>
      </c>
      <c r="D1436" s="9" t="s">
        <v>2093</v>
      </c>
      <c r="E1436" s="9" t="s">
        <v>12570</v>
      </c>
      <c r="F1436" s="9" t="s">
        <v>4709</v>
      </c>
      <c r="G1436" s="9" t="s">
        <v>7210</v>
      </c>
      <c r="H1436" s="9" t="s">
        <v>3594</v>
      </c>
      <c r="I1436" s="9" t="s">
        <v>6155</v>
      </c>
      <c r="J1436" s="9" t="s">
        <v>7211</v>
      </c>
      <c r="K1436" s="9" t="s">
        <v>6156</v>
      </c>
      <c r="L1436" s="9" t="s">
        <v>10898</v>
      </c>
      <c r="M1436" s="9" t="s">
        <v>10941</v>
      </c>
      <c r="N1436" s="4" t="s">
        <v>10131</v>
      </c>
    </row>
    <row r="1437" spans="1:14" ht="14.4">
      <c r="A1437" s="3" t="s">
        <v>10196</v>
      </c>
      <c r="B1437" s="9" t="s">
        <v>10197</v>
      </c>
      <c r="C1437" s="10">
        <v>7.5799999999999999E-5</v>
      </c>
      <c r="D1437" s="9" t="s">
        <v>2093</v>
      </c>
      <c r="E1437" s="9" t="s">
        <v>10198</v>
      </c>
      <c r="F1437" s="9" t="s">
        <v>9331</v>
      </c>
      <c r="G1437" s="9" t="s">
        <v>8061</v>
      </c>
      <c r="H1437" s="9" t="s">
        <v>11832</v>
      </c>
      <c r="I1437" s="9" t="s">
        <v>10199</v>
      </c>
      <c r="J1437" s="9" t="s">
        <v>3754</v>
      </c>
      <c r="K1437" s="9" t="s">
        <v>10200</v>
      </c>
      <c r="L1437" s="9" t="s">
        <v>12363</v>
      </c>
      <c r="M1437" s="9" t="s">
        <v>10201</v>
      </c>
      <c r="N1437" s="4" t="s">
        <v>7776</v>
      </c>
    </row>
    <row r="1438" spans="1:14" ht="14.4">
      <c r="A1438" s="3" t="s">
        <v>8565</v>
      </c>
      <c r="B1438" s="9" t="s">
        <v>8566</v>
      </c>
      <c r="C1438" s="10">
        <v>7.6100000000000007E-5</v>
      </c>
      <c r="D1438" s="9" t="s">
        <v>2093</v>
      </c>
      <c r="E1438" s="9" t="s">
        <v>8028</v>
      </c>
      <c r="F1438" s="9" t="s">
        <v>12922</v>
      </c>
      <c r="G1438" s="9" t="s">
        <v>5286</v>
      </c>
      <c r="H1438" s="9" t="s">
        <v>12710</v>
      </c>
      <c r="I1438" s="9" t="s">
        <v>7717</v>
      </c>
      <c r="J1438" s="9" t="s">
        <v>3476</v>
      </c>
      <c r="K1438" s="9" t="s">
        <v>2266</v>
      </c>
      <c r="L1438" s="9" t="s">
        <v>12325</v>
      </c>
      <c r="M1438" s="9" t="s">
        <v>8567</v>
      </c>
      <c r="N1438" s="4" t="s">
        <v>12410</v>
      </c>
    </row>
    <row r="1439" spans="1:14" ht="14.4">
      <c r="A1439" s="3" t="s">
        <v>10310</v>
      </c>
      <c r="B1439" s="9" t="s">
        <v>10311</v>
      </c>
      <c r="C1439" s="10">
        <v>7.6799999999999997E-5</v>
      </c>
      <c r="D1439" s="9" t="s">
        <v>2093</v>
      </c>
      <c r="E1439" s="9" t="s">
        <v>2302</v>
      </c>
      <c r="F1439" s="9" t="s">
        <v>4452</v>
      </c>
      <c r="G1439" s="9" t="s">
        <v>6381</v>
      </c>
      <c r="H1439" s="9" t="s">
        <v>10307</v>
      </c>
      <c r="I1439" s="9" t="s">
        <v>8727</v>
      </c>
      <c r="J1439" s="9" t="s">
        <v>12762</v>
      </c>
      <c r="K1439" s="9" t="s">
        <v>12686</v>
      </c>
      <c r="L1439" s="9" t="s">
        <v>12480</v>
      </c>
      <c r="M1439" s="9" t="s">
        <v>10312</v>
      </c>
      <c r="N1439" s="4" t="s">
        <v>12950</v>
      </c>
    </row>
    <row r="1440" spans="1:14" ht="14.4">
      <c r="A1440" s="3" t="s">
        <v>9950</v>
      </c>
      <c r="B1440" s="9" t="s">
        <v>9951</v>
      </c>
      <c r="C1440" s="10">
        <v>7.6899999999999999E-5</v>
      </c>
      <c r="D1440" s="9" t="s">
        <v>2093</v>
      </c>
      <c r="E1440" s="9" t="s">
        <v>11767</v>
      </c>
      <c r="F1440" s="9" t="s">
        <v>12435</v>
      </c>
      <c r="G1440" s="9" t="s">
        <v>9631</v>
      </c>
      <c r="H1440" s="9" t="s">
        <v>9952</v>
      </c>
      <c r="I1440" s="9" t="s">
        <v>3472</v>
      </c>
      <c r="J1440" s="9" t="s">
        <v>9953</v>
      </c>
      <c r="K1440" s="9" t="s">
        <v>11683</v>
      </c>
      <c r="L1440" s="9" t="s">
        <v>5191</v>
      </c>
      <c r="M1440" s="9" t="s">
        <v>9954</v>
      </c>
      <c r="N1440" s="4" t="s">
        <v>2341</v>
      </c>
    </row>
    <row r="1441" spans="1:14" ht="14.4">
      <c r="A1441" s="3" t="s">
        <v>5373</v>
      </c>
      <c r="B1441" s="9" t="s">
        <v>5374</v>
      </c>
      <c r="C1441" s="10">
        <v>7.7100000000000004E-5</v>
      </c>
      <c r="D1441" s="9" t="s">
        <v>2093</v>
      </c>
      <c r="E1441" s="9" t="s">
        <v>5375</v>
      </c>
      <c r="F1441" s="9" t="s">
        <v>12088</v>
      </c>
      <c r="G1441" s="9" t="s">
        <v>12330</v>
      </c>
      <c r="H1441" s="9" t="s">
        <v>2624</v>
      </c>
      <c r="I1441" s="9" t="s">
        <v>5376</v>
      </c>
      <c r="J1441" s="9" t="s">
        <v>5377</v>
      </c>
      <c r="K1441" s="9" t="s">
        <v>11956</v>
      </c>
      <c r="L1441" s="9" t="s">
        <v>12611</v>
      </c>
      <c r="M1441" s="9" t="s">
        <v>4043</v>
      </c>
      <c r="N1441" s="4" t="s">
        <v>12182</v>
      </c>
    </row>
    <row r="1442" spans="1:14" ht="14.4">
      <c r="A1442" s="3" t="s">
        <v>5527</v>
      </c>
      <c r="B1442" s="9" t="s">
        <v>5527</v>
      </c>
      <c r="C1442" s="10">
        <v>7.8700000000000002E-5</v>
      </c>
      <c r="D1442" s="9" t="s">
        <v>2093</v>
      </c>
      <c r="E1442" s="9" t="s">
        <v>5528</v>
      </c>
      <c r="F1442" s="9" t="s">
        <v>5529</v>
      </c>
      <c r="G1442" s="9" t="s">
        <v>12325</v>
      </c>
      <c r="H1442" s="9" t="s">
        <v>5530</v>
      </c>
      <c r="I1442" s="9" t="s">
        <v>2473</v>
      </c>
      <c r="J1442" s="9" t="s">
        <v>5531</v>
      </c>
      <c r="K1442" s="9" t="s">
        <v>5532</v>
      </c>
      <c r="L1442" s="9" t="s">
        <v>5533</v>
      </c>
      <c r="M1442" s="9" t="s">
        <v>4529</v>
      </c>
      <c r="N1442" s="4" t="s">
        <v>11760</v>
      </c>
    </row>
    <row r="1443" spans="1:14" ht="14.4">
      <c r="A1443" s="3" t="s">
        <v>10668</v>
      </c>
      <c r="B1443" s="9" t="s">
        <v>10669</v>
      </c>
      <c r="C1443" s="10">
        <v>7.9499999999999994E-5</v>
      </c>
      <c r="D1443" s="9" t="s">
        <v>2093</v>
      </c>
      <c r="E1443" s="9" t="s">
        <v>5174</v>
      </c>
      <c r="F1443" s="9" t="s">
        <v>7781</v>
      </c>
      <c r="G1443" s="9" t="s">
        <v>2879</v>
      </c>
      <c r="H1443" s="9" t="s">
        <v>12012</v>
      </c>
      <c r="I1443" s="9" t="s">
        <v>6102</v>
      </c>
      <c r="J1443" s="9" t="s">
        <v>9964</v>
      </c>
      <c r="K1443" s="9" t="s">
        <v>2766</v>
      </c>
      <c r="L1443" s="9" t="s">
        <v>10670</v>
      </c>
      <c r="M1443" s="9" t="s">
        <v>11522</v>
      </c>
      <c r="N1443" s="4" t="s">
        <v>11337</v>
      </c>
    </row>
    <row r="1444" spans="1:14" ht="14.4">
      <c r="A1444" s="3" t="s">
        <v>5609</v>
      </c>
      <c r="B1444" s="9" t="s">
        <v>5610</v>
      </c>
      <c r="C1444" s="10">
        <v>8.0400000000000003E-5</v>
      </c>
      <c r="D1444" s="9" t="s">
        <v>2093</v>
      </c>
      <c r="E1444" s="9" t="s">
        <v>5611</v>
      </c>
      <c r="F1444" s="9" t="s">
        <v>3321</v>
      </c>
      <c r="G1444" s="9" t="s">
        <v>12713</v>
      </c>
      <c r="H1444" s="9" t="s">
        <v>11923</v>
      </c>
      <c r="I1444" s="9" t="s">
        <v>5612</v>
      </c>
      <c r="J1444" s="9" t="s">
        <v>5613</v>
      </c>
      <c r="K1444" s="9" t="s">
        <v>5614</v>
      </c>
      <c r="L1444" s="9" t="s">
        <v>5615</v>
      </c>
      <c r="M1444" s="9" t="s">
        <v>12045</v>
      </c>
      <c r="N1444" s="4" t="s">
        <v>5616</v>
      </c>
    </row>
    <row r="1445" spans="1:14" ht="14.4">
      <c r="A1445" s="3" t="s">
        <v>4584</v>
      </c>
      <c r="B1445" s="9" t="s">
        <v>4585</v>
      </c>
      <c r="C1445" s="10">
        <v>8.0599999999999994E-5</v>
      </c>
      <c r="D1445" s="9" t="s">
        <v>2093</v>
      </c>
      <c r="E1445" s="9" t="s">
        <v>4586</v>
      </c>
      <c r="F1445" s="9" t="s">
        <v>4587</v>
      </c>
      <c r="G1445" s="9" t="s">
        <v>4588</v>
      </c>
      <c r="H1445" s="9" t="s">
        <v>2120</v>
      </c>
      <c r="I1445" s="9" t="s">
        <v>2908</v>
      </c>
      <c r="J1445" s="9" t="s">
        <v>4589</v>
      </c>
      <c r="K1445" s="9" t="s">
        <v>4590</v>
      </c>
      <c r="L1445" s="9" t="s">
        <v>12744</v>
      </c>
      <c r="M1445" s="9" t="s">
        <v>5019</v>
      </c>
      <c r="N1445" s="4" t="s">
        <v>4369</v>
      </c>
    </row>
    <row r="1446" spans="1:14" ht="14.4">
      <c r="A1446" s="3" t="s">
        <v>7301</v>
      </c>
      <c r="B1446" s="9" t="s">
        <v>7302</v>
      </c>
      <c r="C1446" s="10">
        <v>8.0799999999999999E-5</v>
      </c>
      <c r="D1446" s="9" t="s">
        <v>2093</v>
      </c>
      <c r="E1446" s="9" t="s">
        <v>3131</v>
      </c>
      <c r="F1446" s="9" t="s">
        <v>7303</v>
      </c>
      <c r="G1446" s="9" t="s">
        <v>12673</v>
      </c>
      <c r="H1446" s="9" t="s">
        <v>7305</v>
      </c>
      <c r="I1446" s="9" t="s">
        <v>5488</v>
      </c>
      <c r="J1446" s="9" t="s">
        <v>7306</v>
      </c>
      <c r="K1446" s="9" t="s">
        <v>12355</v>
      </c>
      <c r="L1446" s="9" t="s">
        <v>7307</v>
      </c>
      <c r="M1446" s="9" t="s">
        <v>7308</v>
      </c>
      <c r="N1446" s="4" t="s">
        <v>11905</v>
      </c>
    </row>
    <row r="1447" spans="1:14" ht="14.4">
      <c r="A1447" s="3" t="s">
        <v>11057</v>
      </c>
      <c r="B1447" s="9" t="s">
        <v>11058</v>
      </c>
      <c r="C1447" s="10">
        <v>8.0900000000000001E-5</v>
      </c>
      <c r="D1447" s="9" t="s">
        <v>2093</v>
      </c>
      <c r="E1447" s="9" t="s">
        <v>5549</v>
      </c>
      <c r="F1447" s="9" t="s">
        <v>11059</v>
      </c>
      <c r="G1447" s="9" t="s">
        <v>12914</v>
      </c>
      <c r="H1447" s="9" t="s">
        <v>9859</v>
      </c>
      <c r="I1447" s="9" t="s">
        <v>11060</v>
      </c>
      <c r="J1447" s="9" t="s">
        <v>4311</v>
      </c>
      <c r="K1447" s="9" t="s">
        <v>11061</v>
      </c>
      <c r="L1447" s="9" t="s">
        <v>4315</v>
      </c>
      <c r="M1447" s="9" t="s">
        <v>5471</v>
      </c>
      <c r="N1447" s="4" t="s">
        <v>11640</v>
      </c>
    </row>
    <row r="1448" spans="1:14" ht="14.4">
      <c r="A1448" s="3" t="s">
        <v>9759</v>
      </c>
      <c r="B1448" s="9" t="s">
        <v>9760</v>
      </c>
      <c r="C1448" s="10">
        <v>8.1600000000000005E-5</v>
      </c>
      <c r="D1448" s="9" t="s">
        <v>2093</v>
      </c>
      <c r="E1448" s="9" t="s">
        <v>12309</v>
      </c>
      <c r="F1448" s="9" t="s">
        <v>12310</v>
      </c>
      <c r="G1448" s="9" t="s">
        <v>12311</v>
      </c>
      <c r="H1448" s="9" t="s">
        <v>4040</v>
      </c>
      <c r="I1448" s="9" t="s">
        <v>3601</v>
      </c>
      <c r="J1448" s="9" t="s">
        <v>2514</v>
      </c>
      <c r="K1448" s="9" t="s">
        <v>2351</v>
      </c>
      <c r="L1448" s="9" t="s">
        <v>11924</v>
      </c>
      <c r="M1448" s="9" t="s">
        <v>7154</v>
      </c>
      <c r="N1448" s="4" t="s">
        <v>11951</v>
      </c>
    </row>
    <row r="1449" spans="1:14" ht="14.4">
      <c r="A1449" s="3" t="s">
        <v>5149</v>
      </c>
      <c r="B1449" s="9" t="s">
        <v>5150</v>
      </c>
      <c r="C1449" s="10">
        <v>8.2100000000000003E-5</v>
      </c>
      <c r="D1449" s="9" t="s">
        <v>2093</v>
      </c>
      <c r="E1449" s="9" t="s">
        <v>5151</v>
      </c>
      <c r="F1449" s="9" t="s">
        <v>2755</v>
      </c>
      <c r="G1449" s="9" t="s">
        <v>5152</v>
      </c>
      <c r="H1449" s="9" t="s">
        <v>5153</v>
      </c>
      <c r="I1449" s="9" t="s">
        <v>5154</v>
      </c>
      <c r="J1449" s="9" t="s">
        <v>5155</v>
      </c>
      <c r="K1449" s="9" t="s">
        <v>5156</v>
      </c>
      <c r="L1449" s="9" t="s">
        <v>4634</v>
      </c>
      <c r="M1449" s="9" t="s">
        <v>3809</v>
      </c>
      <c r="N1449" s="4" t="s">
        <v>6306</v>
      </c>
    </row>
    <row r="1450" spans="1:14" ht="14.4">
      <c r="A1450" s="3" t="s">
        <v>5997</v>
      </c>
      <c r="B1450" s="9" t="s">
        <v>5998</v>
      </c>
      <c r="C1450" s="10">
        <v>8.2799999999999993E-5</v>
      </c>
      <c r="D1450" s="9" t="s">
        <v>2093</v>
      </c>
      <c r="E1450" s="9" t="s">
        <v>3013</v>
      </c>
      <c r="F1450" s="9" t="s">
        <v>3723</v>
      </c>
      <c r="G1450" s="9" t="s">
        <v>11726</v>
      </c>
      <c r="H1450" s="9" t="s">
        <v>5681</v>
      </c>
      <c r="I1450" s="9" t="s">
        <v>5999</v>
      </c>
      <c r="J1450" s="9" t="s">
        <v>5093</v>
      </c>
      <c r="K1450" s="9" t="s">
        <v>6000</v>
      </c>
      <c r="L1450" s="9" t="s">
        <v>11798</v>
      </c>
      <c r="M1450" s="9" t="s">
        <v>4016</v>
      </c>
      <c r="N1450" s="4" t="s">
        <v>4271</v>
      </c>
    </row>
    <row r="1451" spans="1:14" ht="14.4">
      <c r="A1451" s="3" t="s">
        <v>5315</v>
      </c>
      <c r="B1451" s="9" t="s">
        <v>5316</v>
      </c>
      <c r="C1451" s="10">
        <v>8.3499999999999997E-5</v>
      </c>
      <c r="D1451" s="9" t="s">
        <v>2093</v>
      </c>
      <c r="E1451" s="9" t="s">
        <v>5151</v>
      </c>
      <c r="F1451" s="9" t="s">
        <v>2755</v>
      </c>
      <c r="G1451" s="9" t="s">
        <v>5317</v>
      </c>
      <c r="H1451" s="9" t="s">
        <v>3026</v>
      </c>
      <c r="I1451" s="9" t="s">
        <v>5154</v>
      </c>
      <c r="J1451" s="9" t="s">
        <v>5155</v>
      </c>
      <c r="K1451" s="9" t="s">
        <v>5156</v>
      </c>
      <c r="L1451" s="9" t="s">
        <v>5318</v>
      </c>
      <c r="M1451" s="9" t="s">
        <v>10496</v>
      </c>
      <c r="N1451" s="4" t="s">
        <v>3328</v>
      </c>
    </row>
    <row r="1452" spans="1:14" ht="14.4">
      <c r="A1452" s="3" t="s">
        <v>9662</v>
      </c>
      <c r="B1452" s="9" t="s">
        <v>9662</v>
      </c>
      <c r="C1452" s="10">
        <v>8.3599999999999999E-5</v>
      </c>
      <c r="D1452" s="9" t="s">
        <v>2093</v>
      </c>
      <c r="E1452" s="9" t="s">
        <v>9663</v>
      </c>
      <c r="F1452" s="9" t="s">
        <v>9664</v>
      </c>
      <c r="G1452" s="9" t="s">
        <v>9665</v>
      </c>
      <c r="H1452" s="9" t="s">
        <v>12748</v>
      </c>
      <c r="I1452" s="9" t="s">
        <v>12959</v>
      </c>
      <c r="J1452" s="9" t="s">
        <v>11902</v>
      </c>
      <c r="K1452" s="9" t="s">
        <v>9666</v>
      </c>
      <c r="L1452" s="9" t="s">
        <v>5823</v>
      </c>
      <c r="M1452" s="9" t="s">
        <v>11675</v>
      </c>
      <c r="N1452" s="4" t="s">
        <v>9667</v>
      </c>
    </row>
    <row r="1453" spans="1:14" ht="14.4">
      <c r="A1453" s="3" t="s">
        <v>9654</v>
      </c>
      <c r="B1453" s="9" t="s">
        <v>9655</v>
      </c>
      <c r="C1453" s="10">
        <v>8.3800000000000004E-5</v>
      </c>
      <c r="D1453" s="9" t="s">
        <v>2093</v>
      </c>
      <c r="E1453" s="9" t="s">
        <v>9656</v>
      </c>
      <c r="F1453" s="9" t="s">
        <v>12876</v>
      </c>
      <c r="G1453" s="9" t="s">
        <v>9657</v>
      </c>
      <c r="H1453" s="9" t="s">
        <v>9658</v>
      </c>
      <c r="I1453" s="9" t="s">
        <v>3689</v>
      </c>
      <c r="J1453" s="9" t="s">
        <v>12090</v>
      </c>
      <c r="K1453" s="9" t="s">
        <v>2675</v>
      </c>
      <c r="L1453" s="9" t="s">
        <v>3512</v>
      </c>
      <c r="M1453" s="9" t="s">
        <v>11726</v>
      </c>
      <c r="N1453" s="4" t="s">
        <v>3930</v>
      </c>
    </row>
    <row r="1454" spans="1:14" ht="14.4">
      <c r="A1454" s="3" t="s">
        <v>10626</v>
      </c>
      <c r="B1454" s="9" t="s">
        <v>10627</v>
      </c>
      <c r="C1454" s="10">
        <v>8.4900000000000004E-5</v>
      </c>
      <c r="D1454" s="9" t="s">
        <v>2093</v>
      </c>
      <c r="E1454" s="9" t="s">
        <v>5025</v>
      </c>
      <c r="F1454" s="9" t="s">
        <v>10628</v>
      </c>
      <c r="G1454" s="9" t="s">
        <v>10629</v>
      </c>
      <c r="H1454" s="9" t="s">
        <v>10593</v>
      </c>
      <c r="I1454" s="9" t="s">
        <v>10255</v>
      </c>
      <c r="J1454" s="9" t="s">
        <v>12807</v>
      </c>
      <c r="K1454" s="9" t="s">
        <v>12348</v>
      </c>
      <c r="L1454" s="9" t="s">
        <v>12622</v>
      </c>
      <c r="M1454" s="9" t="s">
        <v>12268</v>
      </c>
      <c r="N1454" s="4" t="s">
        <v>10630</v>
      </c>
    </row>
    <row r="1455" spans="1:14" ht="14.4">
      <c r="A1455" s="3" t="s">
        <v>6682</v>
      </c>
      <c r="B1455" s="9" t="s">
        <v>6683</v>
      </c>
      <c r="C1455" s="10">
        <v>8.5099999999999995E-5</v>
      </c>
      <c r="D1455" s="9" t="s">
        <v>2093</v>
      </c>
      <c r="E1455" s="9" t="s">
        <v>6684</v>
      </c>
      <c r="F1455" s="9" t="s">
        <v>6685</v>
      </c>
      <c r="G1455" s="9" t="s">
        <v>13098</v>
      </c>
      <c r="H1455" s="9" t="s">
        <v>12936</v>
      </c>
      <c r="I1455" s="9" t="s">
        <v>6686</v>
      </c>
      <c r="J1455" s="9" t="s">
        <v>12729</v>
      </c>
      <c r="K1455" s="9" t="s">
        <v>12584</v>
      </c>
      <c r="L1455" s="9" t="s">
        <v>4338</v>
      </c>
      <c r="M1455" s="9" t="s">
        <v>11814</v>
      </c>
      <c r="N1455" s="4" t="s">
        <v>12593</v>
      </c>
    </row>
    <row r="1456" spans="1:14" ht="14.4">
      <c r="A1456" s="3" t="s">
        <v>5228</v>
      </c>
      <c r="B1456" s="9" t="s">
        <v>5229</v>
      </c>
      <c r="C1456" s="10">
        <v>8.5599999999999994E-5</v>
      </c>
      <c r="D1456" s="9" t="s">
        <v>2093</v>
      </c>
      <c r="E1456" s="9" t="s">
        <v>12389</v>
      </c>
      <c r="F1456" s="9" t="s">
        <v>3116</v>
      </c>
      <c r="G1456" s="9" t="s">
        <v>2554</v>
      </c>
      <c r="H1456" s="9" t="s">
        <v>3750</v>
      </c>
      <c r="I1456" s="9" t="s">
        <v>11912</v>
      </c>
      <c r="J1456" s="9" t="s">
        <v>3567</v>
      </c>
      <c r="K1456" s="9" t="s">
        <v>5230</v>
      </c>
      <c r="L1456" s="9" t="s">
        <v>5231</v>
      </c>
      <c r="M1456" s="9" t="s">
        <v>3088</v>
      </c>
      <c r="N1456" s="4" t="s">
        <v>5232</v>
      </c>
    </row>
    <row r="1457" spans="1:14" ht="14.4">
      <c r="A1457" s="3" t="s">
        <v>6400</v>
      </c>
      <c r="B1457" s="9" t="s">
        <v>6401</v>
      </c>
      <c r="C1457" s="10">
        <v>8.6199999999999995E-5</v>
      </c>
      <c r="D1457" s="9" t="s">
        <v>2093</v>
      </c>
      <c r="E1457" s="9" t="s">
        <v>6404</v>
      </c>
      <c r="F1457" s="9" t="s">
        <v>6405</v>
      </c>
      <c r="G1457" s="9" t="s">
        <v>6406</v>
      </c>
      <c r="H1457" s="9" t="s">
        <v>6407</v>
      </c>
      <c r="I1457" s="9" t="s">
        <v>6408</v>
      </c>
      <c r="J1457" s="9" t="s">
        <v>6410</v>
      </c>
      <c r="K1457" s="9" t="s">
        <v>5496</v>
      </c>
      <c r="L1457" s="9" t="s">
        <v>11254</v>
      </c>
      <c r="M1457" s="9" t="s">
        <v>7317</v>
      </c>
      <c r="N1457" s="4" t="s">
        <v>5193</v>
      </c>
    </row>
    <row r="1458" spans="1:14" ht="14.4">
      <c r="A1458" s="3" t="s">
        <v>4982</v>
      </c>
      <c r="B1458" s="9" t="s">
        <v>4983</v>
      </c>
      <c r="C1458" s="10">
        <v>8.7000000000000001E-5</v>
      </c>
      <c r="D1458" s="9" t="s">
        <v>2093</v>
      </c>
      <c r="E1458" s="9" t="s">
        <v>4984</v>
      </c>
      <c r="F1458" s="9" t="s">
        <v>4987</v>
      </c>
      <c r="G1458" s="9" t="s">
        <v>4988</v>
      </c>
      <c r="H1458" s="9" t="s">
        <v>4989</v>
      </c>
      <c r="I1458" s="9" t="s">
        <v>12940</v>
      </c>
      <c r="J1458" s="9" t="s">
        <v>4990</v>
      </c>
      <c r="K1458" s="9" t="s">
        <v>4991</v>
      </c>
      <c r="L1458" s="9" t="s">
        <v>4993</v>
      </c>
      <c r="M1458" s="9" t="s">
        <v>12737</v>
      </c>
      <c r="N1458" s="4" t="s">
        <v>12846</v>
      </c>
    </row>
    <row r="1459" spans="1:14" ht="14.4">
      <c r="A1459" s="3" t="s">
        <v>6459</v>
      </c>
      <c r="B1459" s="9" t="s">
        <v>6460</v>
      </c>
      <c r="C1459" s="10">
        <v>8.7399999999999997E-5</v>
      </c>
      <c r="D1459" s="9" t="s">
        <v>2093</v>
      </c>
      <c r="E1459" s="9" t="s">
        <v>12005</v>
      </c>
      <c r="F1459" s="9" t="s">
        <v>12532</v>
      </c>
      <c r="G1459" s="9" t="s">
        <v>12089</v>
      </c>
      <c r="H1459" s="9" t="s">
        <v>6461</v>
      </c>
      <c r="I1459" s="9" t="s">
        <v>6462</v>
      </c>
      <c r="J1459" s="9" t="s">
        <v>2606</v>
      </c>
      <c r="K1459" s="9" t="s">
        <v>12264</v>
      </c>
      <c r="L1459" s="9" t="s">
        <v>3423</v>
      </c>
      <c r="M1459" s="9" t="s">
        <v>3092</v>
      </c>
      <c r="N1459" s="4" t="s">
        <v>7522</v>
      </c>
    </row>
    <row r="1460" spans="1:14" ht="14.4">
      <c r="A1460" s="3" t="s">
        <v>4592</v>
      </c>
      <c r="B1460" s="9" t="s">
        <v>4593</v>
      </c>
      <c r="C1460" s="10">
        <v>8.7700000000000004E-5</v>
      </c>
      <c r="D1460" s="9" t="s">
        <v>2093</v>
      </c>
      <c r="E1460" s="9" t="s">
        <v>2747</v>
      </c>
      <c r="F1460" s="9" t="s">
        <v>4594</v>
      </c>
      <c r="G1460" s="9" t="s">
        <v>4595</v>
      </c>
      <c r="H1460" s="9" t="s">
        <v>13099</v>
      </c>
      <c r="I1460" s="9" t="s">
        <v>4590</v>
      </c>
      <c r="J1460" s="9" t="s">
        <v>4598</v>
      </c>
      <c r="K1460" s="9" t="s">
        <v>13077</v>
      </c>
      <c r="L1460" s="9" t="s">
        <v>13089</v>
      </c>
      <c r="M1460" s="9" t="s">
        <v>10729</v>
      </c>
      <c r="N1460" s="4" t="s">
        <v>3859</v>
      </c>
    </row>
    <row r="1461" spans="1:14" ht="14.4">
      <c r="A1461" s="3" t="s">
        <v>8550</v>
      </c>
      <c r="B1461" s="9" t="s">
        <v>8551</v>
      </c>
      <c r="C1461" s="10">
        <v>8.8599999999999999E-5</v>
      </c>
      <c r="D1461" s="9" t="s">
        <v>2093</v>
      </c>
      <c r="E1461" s="9" t="s">
        <v>8552</v>
      </c>
      <c r="F1461" s="9" t="s">
        <v>12893</v>
      </c>
      <c r="G1461" s="9" t="s">
        <v>4927</v>
      </c>
      <c r="H1461" s="9" t="s">
        <v>8553</v>
      </c>
      <c r="I1461" s="9" t="s">
        <v>4784</v>
      </c>
      <c r="J1461" s="9" t="s">
        <v>8554</v>
      </c>
      <c r="K1461" s="9" t="s">
        <v>12725</v>
      </c>
      <c r="L1461" s="9" t="s">
        <v>12393</v>
      </c>
      <c r="M1461" s="9" t="s">
        <v>8555</v>
      </c>
      <c r="N1461" s="4" t="s">
        <v>12176</v>
      </c>
    </row>
    <row r="1462" spans="1:14" ht="14.4">
      <c r="A1462" s="3" t="s">
        <v>5601</v>
      </c>
      <c r="B1462" s="9" t="s">
        <v>5602</v>
      </c>
      <c r="C1462" s="10">
        <v>8.8999999999999995E-5</v>
      </c>
      <c r="D1462" s="9" t="s">
        <v>2093</v>
      </c>
      <c r="E1462" s="9" t="s">
        <v>5603</v>
      </c>
      <c r="F1462" s="9" t="s">
        <v>5604</v>
      </c>
      <c r="G1462" s="9" t="s">
        <v>2908</v>
      </c>
      <c r="H1462" s="9" t="s">
        <v>13100</v>
      </c>
      <c r="I1462" s="9" t="s">
        <v>5605</v>
      </c>
      <c r="J1462" s="9" t="s">
        <v>5606</v>
      </c>
      <c r="K1462" s="9" t="s">
        <v>7676</v>
      </c>
      <c r="L1462" s="9" t="s">
        <v>12847</v>
      </c>
      <c r="M1462" s="9" t="s">
        <v>3536</v>
      </c>
      <c r="N1462" s="4" t="s">
        <v>4059</v>
      </c>
    </row>
    <row r="1463" spans="1:14" ht="14.4">
      <c r="A1463" s="3" t="s">
        <v>8451</v>
      </c>
      <c r="B1463" s="9" t="s">
        <v>8452</v>
      </c>
      <c r="C1463" s="10">
        <v>9.0400000000000002E-5</v>
      </c>
      <c r="D1463" s="9" t="s">
        <v>2093</v>
      </c>
      <c r="E1463" s="9" t="s">
        <v>8453</v>
      </c>
      <c r="F1463" s="9" t="s">
        <v>11774</v>
      </c>
      <c r="G1463" s="9" t="s">
        <v>2420</v>
      </c>
      <c r="H1463" s="9" t="s">
        <v>8454</v>
      </c>
      <c r="I1463" s="9" t="s">
        <v>2573</v>
      </c>
      <c r="J1463" s="9" t="s">
        <v>6408</v>
      </c>
      <c r="K1463" s="9" t="s">
        <v>2895</v>
      </c>
      <c r="L1463" s="9" t="s">
        <v>3601</v>
      </c>
      <c r="M1463" s="9" t="s">
        <v>11955</v>
      </c>
      <c r="N1463" s="4" t="s">
        <v>8455</v>
      </c>
    </row>
    <row r="1464" spans="1:14" ht="14.4">
      <c r="A1464" s="3" t="s">
        <v>5134</v>
      </c>
      <c r="B1464" s="9" t="s">
        <v>5135</v>
      </c>
      <c r="C1464" s="10">
        <v>9.1899999999999998E-5</v>
      </c>
      <c r="D1464" s="9" t="s">
        <v>2093</v>
      </c>
      <c r="E1464" s="9" t="s">
        <v>5136</v>
      </c>
      <c r="F1464" s="9" t="s">
        <v>12093</v>
      </c>
      <c r="G1464" s="9" t="s">
        <v>5138</v>
      </c>
      <c r="H1464" s="9" t="s">
        <v>5139</v>
      </c>
      <c r="I1464" s="9" t="s">
        <v>4859</v>
      </c>
      <c r="J1464" s="9" t="s">
        <v>5141</v>
      </c>
      <c r="K1464" s="9" t="s">
        <v>5142</v>
      </c>
      <c r="L1464" s="9" t="s">
        <v>5144</v>
      </c>
      <c r="M1464" s="9" t="s">
        <v>4535</v>
      </c>
      <c r="N1464" s="4" t="s">
        <v>10880</v>
      </c>
    </row>
    <row r="1465" spans="1:14" ht="14.4">
      <c r="A1465" s="3" t="s">
        <v>9554</v>
      </c>
      <c r="B1465" s="9" t="s">
        <v>9555</v>
      </c>
      <c r="C1465" s="10">
        <v>9.2299999999999994E-5</v>
      </c>
      <c r="D1465" s="9" t="s">
        <v>2093</v>
      </c>
      <c r="E1465" s="9" t="s">
        <v>12954</v>
      </c>
      <c r="F1465" s="9" t="s">
        <v>12316</v>
      </c>
      <c r="G1465" s="9" t="s">
        <v>9556</v>
      </c>
      <c r="H1465" s="9" t="s">
        <v>4365</v>
      </c>
      <c r="I1465" s="9" t="s">
        <v>3410</v>
      </c>
      <c r="J1465" s="9" t="s">
        <v>8468</v>
      </c>
      <c r="K1465" s="9" t="s">
        <v>8469</v>
      </c>
      <c r="L1465" s="9" t="s">
        <v>3091</v>
      </c>
      <c r="M1465" s="9" t="s">
        <v>11663</v>
      </c>
      <c r="N1465" s="4" t="s">
        <v>10092</v>
      </c>
    </row>
    <row r="1466" spans="1:14" ht="14.4">
      <c r="A1466" s="3" t="s">
        <v>5786</v>
      </c>
      <c r="B1466" s="9" t="s">
        <v>5787</v>
      </c>
      <c r="C1466" s="10">
        <v>9.2600000000000001E-5</v>
      </c>
      <c r="D1466" s="9" t="s">
        <v>2093</v>
      </c>
      <c r="E1466" s="9" t="s">
        <v>5788</v>
      </c>
      <c r="F1466" s="9" t="s">
        <v>5790</v>
      </c>
      <c r="G1466" s="9" t="s">
        <v>5792</v>
      </c>
      <c r="H1466" s="9" t="s">
        <v>2626</v>
      </c>
      <c r="I1466" s="9" t="s">
        <v>5793</v>
      </c>
      <c r="J1466" s="9" t="s">
        <v>5794</v>
      </c>
      <c r="K1466" s="9" t="s">
        <v>11884</v>
      </c>
      <c r="L1466" s="9" t="s">
        <v>5796</v>
      </c>
      <c r="M1466" s="9" t="s">
        <v>12618</v>
      </c>
      <c r="N1466" s="4" t="s">
        <v>4298</v>
      </c>
    </row>
    <row r="1467" spans="1:14" ht="14.4">
      <c r="A1467" s="3" t="s">
        <v>8615</v>
      </c>
      <c r="B1467" s="9" t="s">
        <v>8616</v>
      </c>
      <c r="C1467" s="10">
        <v>9.2700000000000004E-5</v>
      </c>
      <c r="D1467" s="9" t="s">
        <v>2093</v>
      </c>
      <c r="E1467" s="9" t="s">
        <v>8617</v>
      </c>
      <c r="F1467" s="9" t="s">
        <v>13069</v>
      </c>
      <c r="G1467" s="9" t="s">
        <v>8618</v>
      </c>
      <c r="H1467" s="9" t="s">
        <v>8619</v>
      </c>
      <c r="I1467" s="9" t="s">
        <v>12231</v>
      </c>
      <c r="J1467" s="9" t="s">
        <v>8620</v>
      </c>
      <c r="K1467" s="9" t="s">
        <v>12459</v>
      </c>
      <c r="L1467" s="9" t="s">
        <v>2628</v>
      </c>
      <c r="M1467" s="9" t="s">
        <v>8621</v>
      </c>
      <c r="N1467" s="4" t="s">
        <v>8622</v>
      </c>
    </row>
    <row r="1468" spans="1:14" ht="14.4">
      <c r="A1468" s="3" t="s">
        <v>3366</v>
      </c>
      <c r="B1468" s="9" t="s">
        <v>3367</v>
      </c>
      <c r="C1468" s="10">
        <v>9.5600000000000006E-5</v>
      </c>
      <c r="D1468" s="9" t="s">
        <v>2093</v>
      </c>
      <c r="E1468" s="9" t="s">
        <v>3369</v>
      </c>
      <c r="F1468" s="9" t="s">
        <v>3370</v>
      </c>
      <c r="G1468" s="9" t="s">
        <v>3371</v>
      </c>
      <c r="H1468" s="9" t="s">
        <v>3372</v>
      </c>
      <c r="I1468" s="9" t="s">
        <v>3373</v>
      </c>
      <c r="J1468" s="9" t="s">
        <v>3374</v>
      </c>
      <c r="K1468" s="9" t="s">
        <v>6666</v>
      </c>
      <c r="L1468" s="9" t="s">
        <v>9537</v>
      </c>
      <c r="M1468" s="9" t="s">
        <v>11272</v>
      </c>
      <c r="N1468" s="4" t="s">
        <v>12034</v>
      </c>
    </row>
    <row r="1469" spans="1:14" ht="14.4">
      <c r="A1469" s="3" t="s">
        <v>7393</v>
      </c>
      <c r="B1469" s="9" t="s">
        <v>7394</v>
      </c>
      <c r="C1469" s="10">
        <v>9.8800000000000003E-5</v>
      </c>
      <c r="D1469" s="9" t="s">
        <v>2093</v>
      </c>
      <c r="E1469" s="9" t="s">
        <v>5167</v>
      </c>
      <c r="F1469" s="9" t="s">
        <v>7396</v>
      </c>
      <c r="G1469" s="9" t="s">
        <v>11899</v>
      </c>
      <c r="H1469" s="9" t="s">
        <v>7397</v>
      </c>
      <c r="I1469" s="9" t="s">
        <v>7398</v>
      </c>
      <c r="J1469" s="9" t="s">
        <v>3789</v>
      </c>
      <c r="K1469" s="9" t="s">
        <v>12749</v>
      </c>
      <c r="L1469" s="9" t="s">
        <v>7399</v>
      </c>
      <c r="M1469" s="9" t="s">
        <v>12641</v>
      </c>
      <c r="N1469" s="4" t="s">
        <v>12980</v>
      </c>
    </row>
    <row r="1470" spans="1:14" ht="14.4">
      <c r="A1470" s="3" t="s">
        <v>6308</v>
      </c>
      <c r="B1470" s="9" t="s">
        <v>6309</v>
      </c>
      <c r="C1470" s="10">
        <v>9.9400000000000004E-5</v>
      </c>
      <c r="D1470" s="9" t="s">
        <v>2093</v>
      </c>
      <c r="E1470" s="9" t="s">
        <v>12518</v>
      </c>
      <c r="F1470" s="9" t="s">
        <v>6311</v>
      </c>
      <c r="G1470" s="9" t="s">
        <v>12010</v>
      </c>
      <c r="H1470" s="9" t="s">
        <v>11926</v>
      </c>
      <c r="I1470" s="9" t="s">
        <v>6313</v>
      </c>
      <c r="J1470" s="9" t="s">
        <v>4664</v>
      </c>
      <c r="K1470" s="9" t="s">
        <v>6314</v>
      </c>
      <c r="L1470" s="9" t="s">
        <v>6315</v>
      </c>
      <c r="M1470" s="9" t="s">
        <v>12343</v>
      </c>
      <c r="N1470" s="4" t="s">
        <v>11267</v>
      </c>
    </row>
    <row r="1471" spans="1:14" ht="14.4">
      <c r="A1471" s="3" t="s">
        <v>8981</v>
      </c>
      <c r="B1471" s="9" t="s">
        <v>8982</v>
      </c>
      <c r="C1471" s="10">
        <v>1.02E-4</v>
      </c>
      <c r="D1471" s="9" t="s">
        <v>2093</v>
      </c>
      <c r="E1471" s="9" t="s">
        <v>2418</v>
      </c>
      <c r="F1471" s="9" t="s">
        <v>8983</v>
      </c>
      <c r="G1471" s="9" t="s">
        <v>11813</v>
      </c>
      <c r="H1471" s="9" t="s">
        <v>8985</v>
      </c>
      <c r="I1471" s="9" t="s">
        <v>11814</v>
      </c>
      <c r="J1471" s="9" t="s">
        <v>8986</v>
      </c>
      <c r="K1471" s="9" t="s">
        <v>11815</v>
      </c>
      <c r="L1471" s="9" t="s">
        <v>8987</v>
      </c>
      <c r="M1471" s="9" t="s">
        <v>6553</v>
      </c>
      <c r="N1471" s="4" t="s">
        <v>8989</v>
      </c>
    </row>
    <row r="1472" spans="1:14" ht="14.4">
      <c r="A1472" s="3" t="s">
        <v>10220</v>
      </c>
      <c r="B1472" s="9" t="s">
        <v>10221</v>
      </c>
      <c r="C1472" s="10">
        <v>1.06E-4</v>
      </c>
      <c r="D1472" s="9" t="s">
        <v>2093</v>
      </c>
      <c r="E1472" s="9" t="s">
        <v>6476</v>
      </c>
      <c r="F1472" s="9" t="s">
        <v>3121</v>
      </c>
      <c r="G1472" s="9" t="s">
        <v>4474</v>
      </c>
      <c r="H1472" s="9" t="s">
        <v>8450</v>
      </c>
      <c r="I1472" s="9" t="s">
        <v>3256</v>
      </c>
      <c r="J1472" s="9" t="s">
        <v>2524</v>
      </c>
      <c r="K1472" s="9" t="s">
        <v>12745</v>
      </c>
      <c r="L1472" s="9" t="s">
        <v>12080</v>
      </c>
      <c r="M1472" s="9" t="s">
        <v>12190</v>
      </c>
      <c r="N1472" s="4" t="s">
        <v>6590</v>
      </c>
    </row>
    <row r="1473" spans="1:14" ht="14.4">
      <c r="A1473" s="3" t="s">
        <v>9233</v>
      </c>
      <c r="B1473" s="9" t="s">
        <v>9234</v>
      </c>
      <c r="C1473" s="10">
        <v>1.06E-4</v>
      </c>
      <c r="D1473" s="9" t="s">
        <v>2093</v>
      </c>
      <c r="E1473" s="9" t="s">
        <v>9235</v>
      </c>
      <c r="F1473" s="9" t="s">
        <v>9238</v>
      </c>
      <c r="G1473" s="9" t="s">
        <v>5950</v>
      </c>
      <c r="H1473" s="9" t="s">
        <v>3787</v>
      </c>
      <c r="I1473" s="9" t="s">
        <v>9239</v>
      </c>
      <c r="J1473" s="9" t="s">
        <v>9240</v>
      </c>
      <c r="K1473" s="9" t="s">
        <v>12601</v>
      </c>
      <c r="L1473" s="9" t="s">
        <v>12202</v>
      </c>
      <c r="M1473" s="9" t="s">
        <v>3252</v>
      </c>
      <c r="N1473" s="4" t="s">
        <v>13054</v>
      </c>
    </row>
    <row r="1474" spans="1:14" ht="14.4">
      <c r="A1474" s="3" t="s">
        <v>6730</v>
      </c>
      <c r="B1474" s="9" t="s">
        <v>6731</v>
      </c>
      <c r="C1474" s="10">
        <v>1.06E-4</v>
      </c>
      <c r="D1474" s="9" t="s">
        <v>2093</v>
      </c>
      <c r="E1474" s="9" t="s">
        <v>6732</v>
      </c>
      <c r="F1474" s="9" t="s">
        <v>6733</v>
      </c>
      <c r="G1474" s="9" t="s">
        <v>6734</v>
      </c>
      <c r="H1474" s="9" t="s">
        <v>2362</v>
      </c>
      <c r="I1474" s="9" t="s">
        <v>6735</v>
      </c>
      <c r="J1474" s="9" t="s">
        <v>6736</v>
      </c>
      <c r="K1474" s="9" t="s">
        <v>6740</v>
      </c>
      <c r="L1474" s="9" t="s">
        <v>3067</v>
      </c>
      <c r="M1474" s="9" t="s">
        <v>2522</v>
      </c>
      <c r="N1474" s="4" t="s">
        <v>3092</v>
      </c>
    </row>
    <row r="1475" spans="1:14" ht="14.4">
      <c r="A1475" s="3" t="s">
        <v>10151</v>
      </c>
      <c r="B1475" s="9" t="s">
        <v>10152</v>
      </c>
      <c r="C1475" s="10">
        <v>1.07E-4</v>
      </c>
      <c r="D1475" s="9" t="s">
        <v>2093</v>
      </c>
      <c r="E1475" s="9" t="s">
        <v>12930</v>
      </c>
      <c r="F1475" s="9" t="s">
        <v>2408</v>
      </c>
      <c r="G1475" s="9" t="s">
        <v>10048</v>
      </c>
      <c r="H1475" s="9" t="s">
        <v>10153</v>
      </c>
      <c r="I1475" s="9" t="s">
        <v>10098</v>
      </c>
      <c r="J1475" s="9" t="s">
        <v>11960</v>
      </c>
      <c r="K1475" s="9" t="s">
        <v>11905</v>
      </c>
      <c r="L1475" s="9" t="s">
        <v>10154</v>
      </c>
      <c r="M1475" s="9" t="s">
        <v>5597</v>
      </c>
      <c r="N1475" s="4" t="s">
        <v>5504</v>
      </c>
    </row>
    <row r="1476" spans="1:14" ht="14.4">
      <c r="A1476" s="3" t="s">
        <v>11046</v>
      </c>
      <c r="B1476" s="9" t="s">
        <v>11047</v>
      </c>
      <c r="C1476" s="10">
        <v>1.08E-4</v>
      </c>
      <c r="D1476" s="9" t="s">
        <v>2093</v>
      </c>
      <c r="E1476" s="9" t="s">
        <v>12915</v>
      </c>
      <c r="F1476" s="9" t="s">
        <v>11048</v>
      </c>
      <c r="G1476" s="9" t="s">
        <v>11049</v>
      </c>
      <c r="H1476" s="9" t="s">
        <v>9135</v>
      </c>
      <c r="I1476" s="9" t="s">
        <v>8956</v>
      </c>
      <c r="J1476" s="9" t="s">
        <v>9137</v>
      </c>
      <c r="K1476" s="9" t="s">
        <v>12916</v>
      </c>
      <c r="L1476" s="9" t="s">
        <v>9761</v>
      </c>
      <c r="M1476" s="9" t="s">
        <v>11786</v>
      </c>
      <c r="N1476" s="4" t="s">
        <v>2282</v>
      </c>
    </row>
    <row r="1477" spans="1:14" ht="14.4">
      <c r="A1477" s="3" t="s">
        <v>6716</v>
      </c>
      <c r="B1477" s="9" t="s">
        <v>6717</v>
      </c>
      <c r="C1477" s="10">
        <v>1.08E-4</v>
      </c>
      <c r="D1477" s="9" t="s">
        <v>2093</v>
      </c>
      <c r="E1477" s="9" t="s">
        <v>3361</v>
      </c>
      <c r="F1477" s="9" t="s">
        <v>6718</v>
      </c>
      <c r="G1477" s="9" t="s">
        <v>12078</v>
      </c>
      <c r="H1477" s="9" t="s">
        <v>6721</v>
      </c>
      <c r="I1477" s="9" t="s">
        <v>6722</v>
      </c>
      <c r="J1477" s="9" t="s">
        <v>6723</v>
      </c>
      <c r="K1477" s="9" t="s">
        <v>11931</v>
      </c>
      <c r="L1477" s="9" t="s">
        <v>4533</v>
      </c>
      <c r="M1477" s="9" t="s">
        <v>12543</v>
      </c>
      <c r="N1477" s="4" t="s">
        <v>10927</v>
      </c>
    </row>
    <row r="1478" spans="1:14" ht="14.4">
      <c r="A1478" s="3" t="s">
        <v>6009</v>
      </c>
      <c r="B1478" s="9" t="s">
        <v>6010</v>
      </c>
      <c r="C1478" s="10">
        <v>1.0900000000000001E-4</v>
      </c>
      <c r="D1478" s="9" t="s">
        <v>2093</v>
      </c>
      <c r="E1478" s="9" t="s">
        <v>6011</v>
      </c>
      <c r="F1478" s="9" t="s">
        <v>6012</v>
      </c>
      <c r="G1478" s="9" t="s">
        <v>6014</v>
      </c>
      <c r="H1478" s="9" t="s">
        <v>6015</v>
      </c>
      <c r="I1478" s="9" t="s">
        <v>6016</v>
      </c>
      <c r="J1478" s="9" t="s">
        <v>12908</v>
      </c>
      <c r="K1478" s="9" t="s">
        <v>6017</v>
      </c>
      <c r="L1478" s="9" t="s">
        <v>6018</v>
      </c>
      <c r="M1478" s="9" t="s">
        <v>6019</v>
      </c>
      <c r="N1478" s="4" t="s">
        <v>6020</v>
      </c>
    </row>
    <row r="1479" spans="1:14" ht="14.4">
      <c r="A1479" s="3" t="s">
        <v>9678</v>
      </c>
      <c r="B1479" s="9" t="s">
        <v>9679</v>
      </c>
      <c r="C1479" s="10">
        <v>1.0900000000000001E-4</v>
      </c>
      <c r="D1479" s="9" t="s">
        <v>2093</v>
      </c>
      <c r="E1479" s="9" t="s">
        <v>4242</v>
      </c>
      <c r="F1479" s="9" t="s">
        <v>12312</v>
      </c>
      <c r="G1479" s="9" t="s">
        <v>12097</v>
      </c>
      <c r="H1479" s="9" t="s">
        <v>6443</v>
      </c>
      <c r="I1479" s="9" t="s">
        <v>4436</v>
      </c>
      <c r="J1479" s="9" t="s">
        <v>6235</v>
      </c>
      <c r="K1479" s="9" t="s">
        <v>12137</v>
      </c>
      <c r="L1479" s="9" t="s">
        <v>9680</v>
      </c>
      <c r="M1479" s="9" t="s">
        <v>9681</v>
      </c>
      <c r="N1479" s="4" t="s">
        <v>9682</v>
      </c>
    </row>
    <row r="1480" spans="1:14" ht="14.4">
      <c r="A1480" s="3" t="s">
        <v>9904</v>
      </c>
      <c r="B1480" s="9" t="s">
        <v>9905</v>
      </c>
      <c r="C1480" s="10">
        <v>1.0900000000000001E-4</v>
      </c>
      <c r="D1480" s="9" t="s">
        <v>2093</v>
      </c>
      <c r="E1480" s="9" t="s">
        <v>8084</v>
      </c>
      <c r="F1480" s="9" t="s">
        <v>9906</v>
      </c>
      <c r="G1480" s="9" t="s">
        <v>12875</v>
      </c>
      <c r="H1480" s="9" t="s">
        <v>12383</v>
      </c>
      <c r="I1480" s="9" t="s">
        <v>9907</v>
      </c>
      <c r="J1480" s="9" t="s">
        <v>2929</v>
      </c>
      <c r="K1480" s="9" t="s">
        <v>12648</v>
      </c>
      <c r="L1480" s="9" t="s">
        <v>4208</v>
      </c>
      <c r="M1480" s="9" t="s">
        <v>9908</v>
      </c>
      <c r="N1480" s="4" t="s">
        <v>5831</v>
      </c>
    </row>
    <row r="1481" spans="1:14" ht="14.4">
      <c r="A1481" s="3" t="s">
        <v>10239</v>
      </c>
      <c r="B1481" s="9" t="s">
        <v>10240</v>
      </c>
      <c r="C1481" s="10">
        <v>1.1E-4</v>
      </c>
      <c r="D1481" s="9" t="s">
        <v>2093</v>
      </c>
      <c r="E1481" s="9" t="s">
        <v>11818</v>
      </c>
      <c r="F1481" s="9" t="s">
        <v>10241</v>
      </c>
      <c r="G1481" s="9" t="s">
        <v>5264</v>
      </c>
      <c r="H1481" s="9" t="s">
        <v>3410</v>
      </c>
      <c r="I1481" s="9" t="s">
        <v>11819</v>
      </c>
      <c r="J1481" s="9" t="s">
        <v>10242</v>
      </c>
      <c r="K1481" s="9" t="s">
        <v>11820</v>
      </c>
      <c r="L1481" s="9" t="s">
        <v>8225</v>
      </c>
      <c r="M1481" s="9" t="s">
        <v>11821</v>
      </c>
      <c r="N1481" s="4" t="s">
        <v>11822</v>
      </c>
    </row>
    <row r="1482" spans="1:14" ht="14.4">
      <c r="A1482" s="3" t="s">
        <v>4376</v>
      </c>
      <c r="B1482" s="9" t="s">
        <v>4377</v>
      </c>
      <c r="C1482" s="10">
        <v>1.1E-4</v>
      </c>
      <c r="D1482" s="9" t="s">
        <v>2093</v>
      </c>
      <c r="E1482" s="9" t="s">
        <v>4378</v>
      </c>
      <c r="F1482" s="9" t="s">
        <v>4379</v>
      </c>
      <c r="G1482" s="9" t="s">
        <v>4380</v>
      </c>
      <c r="H1482" s="9" t="s">
        <v>2711</v>
      </c>
      <c r="I1482" s="9" t="s">
        <v>3878</v>
      </c>
      <c r="J1482" s="9" t="s">
        <v>3346</v>
      </c>
      <c r="K1482" s="9" t="s">
        <v>3985</v>
      </c>
      <c r="L1482" s="9" t="s">
        <v>4381</v>
      </c>
      <c r="M1482" s="9" t="s">
        <v>11428</v>
      </c>
      <c r="N1482" s="4" t="s">
        <v>10400</v>
      </c>
    </row>
    <row r="1483" spans="1:14" ht="14.4">
      <c r="A1483" s="3" t="s">
        <v>9756</v>
      </c>
      <c r="B1483" s="9" t="s">
        <v>9757</v>
      </c>
      <c r="C1483" s="10">
        <v>1.1E-4</v>
      </c>
      <c r="D1483" s="9" t="s">
        <v>2093</v>
      </c>
      <c r="E1483" s="9" t="s">
        <v>11961</v>
      </c>
      <c r="F1483" s="9" t="s">
        <v>4086</v>
      </c>
      <c r="G1483" s="9" t="s">
        <v>4976</v>
      </c>
      <c r="H1483" s="9" t="s">
        <v>9758</v>
      </c>
      <c r="I1483" s="9" t="s">
        <v>11910</v>
      </c>
      <c r="J1483" s="9" t="s">
        <v>3566</v>
      </c>
      <c r="K1483" s="9" t="s">
        <v>11865</v>
      </c>
      <c r="L1483" s="9" t="s">
        <v>9432</v>
      </c>
      <c r="M1483" s="9" t="s">
        <v>11873</v>
      </c>
      <c r="N1483" s="4" t="s">
        <v>3018</v>
      </c>
    </row>
    <row r="1484" spans="1:14" ht="14.4">
      <c r="A1484" s="3" t="s">
        <v>10320</v>
      </c>
      <c r="B1484" s="9" t="s">
        <v>10321</v>
      </c>
      <c r="C1484" s="10">
        <v>1.1E-4</v>
      </c>
      <c r="D1484" s="9" t="s">
        <v>2093</v>
      </c>
      <c r="E1484" s="9" t="s">
        <v>12520</v>
      </c>
      <c r="F1484" s="9" t="s">
        <v>10125</v>
      </c>
      <c r="G1484" s="9" t="s">
        <v>7734</v>
      </c>
      <c r="H1484" s="9" t="s">
        <v>11688</v>
      </c>
      <c r="I1484" s="9" t="s">
        <v>3725</v>
      </c>
      <c r="J1484" s="9" t="s">
        <v>10322</v>
      </c>
      <c r="K1484" s="9" t="s">
        <v>12110</v>
      </c>
      <c r="L1484" s="9" t="s">
        <v>12474</v>
      </c>
      <c r="M1484" s="9" t="s">
        <v>3071</v>
      </c>
      <c r="N1484" s="4" t="s">
        <v>10095</v>
      </c>
    </row>
    <row r="1485" spans="1:14" ht="14.4">
      <c r="A1485" s="3" t="s">
        <v>7371</v>
      </c>
      <c r="B1485" s="9" t="s">
        <v>7372</v>
      </c>
      <c r="C1485" s="10">
        <v>1.11E-4</v>
      </c>
      <c r="D1485" s="9" t="s">
        <v>2093</v>
      </c>
      <c r="E1485" s="9" t="s">
        <v>7374</v>
      </c>
      <c r="F1485" s="9" t="s">
        <v>12072</v>
      </c>
      <c r="G1485" s="9" t="s">
        <v>7376</v>
      </c>
      <c r="H1485" s="9" t="s">
        <v>7377</v>
      </c>
      <c r="I1485" s="9" t="s">
        <v>12073</v>
      </c>
      <c r="J1485" s="9" t="s">
        <v>2626</v>
      </c>
      <c r="K1485" s="9" t="s">
        <v>4232</v>
      </c>
      <c r="L1485" s="9" t="s">
        <v>7378</v>
      </c>
      <c r="M1485" s="9" t="s">
        <v>12029</v>
      </c>
      <c r="N1485" s="4" t="s">
        <v>6456</v>
      </c>
    </row>
    <row r="1486" spans="1:14" ht="14.4">
      <c r="A1486" s="3" t="s">
        <v>7446</v>
      </c>
      <c r="B1486" s="9" t="s">
        <v>7446</v>
      </c>
      <c r="C1486" s="10">
        <v>1.13E-4</v>
      </c>
      <c r="D1486" s="9" t="s">
        <v>2093</v>
      </c>
      <c r="E1486" s="9" t="s">
        <v>7447</v>
      </c>
      <c r="F1486" s="9" t="s">
        <v>12810</v>
      </c>
      <c r="G1486" s="9" t="s">
        <v>12380</v>
      </c>
      <c r="H1486" s="9" t="s">
        <v>12968</v>
      </c>
      <c r="I1486" s="9" t="s">
        <v>6462</v>
      </c>
      <c r="J1486" s="9" t="s">
        <v>7449</v>
      </c>
      <c r="K1486" s="9" t="s">
        <v>3137</v>
      </c>
      <c r="L1486" s="9" t="s">
        <v>12831</v>
      </c>
      <c r="M1486" s="9" t="s">
        <v>7451</v>
      </c>
      <c r="N1486" s="4" t="s">
        <v>11770</v>
      </c>
    </row>
    <row r="1487" spans="1:14" ht="14.4">
      <c r="A1487" s="3" t="s">
        <v>5454</v>
      </c>
      <c r="B1487" s="9" t="s">
        <v>5455</v>
      </c>
      <c r="C1487" s="10">
        <v>1.1400000000000001E-4</v>
      </c>
      <c r="D1487" s="9" t="s">
        <v>2093</v>
      </c>
      <c r="E1487" s="9" t="s">
        <v>13014</v>
      </c>
      <c r="F1487" s="9" t="s">
        <v>3713</v>
      </c>
      <c r="G1487" s="9" t="s">
        <v>5456</v>
      </c>
      <c r="H1487" s="9" t="s">
        <v>11774</v>
      </c>
      <c r="I1487" s="9" t="s">
        <v>5457</v>
      </c>
      <c r="J1487" s="9" t="s">
        <v>12194</v>
      </c>
      <c r="K1487" s="9" t="s">
        <v>5458</v>
      </c>
      <c r="L1487" s="9" t="s">
        <v>5460</v>
      </c>
      <c r="M1487" s="9" t="s">
        <v>11854</v>
      </c>
      <c r="N1487" s="4" t="s">
        <v>5214</v>
      </c>
    </row>
    <row r="1488" spans="1:14" ht="14.4">
      <c r="A1488" s="3" t="s">
        <v>10489</v>
      </c>
      <c r="B1488" s="9" t="s">
        <v>10490</v>
      </c>
      <c r="C1488" s="10">
        <v>1.1400000000000001E-4</v>
      </c>
      <c r="D1488" s="9" t="s">
        <v>2093</v>
      </c>
      <c r="E1488" s="9" t="s">
        <v>5986</v>
      </c>
      <c r="F1488" s="9" t="s">
        <v>2554</v>
      </c>
      <c r="G1488" s="9" t="s">
        <v>3816</v>
      </c>
      <c r="H1488" s="9" t="s">
        <v>12616</v>
      </c>
      <c r="I1488" s="9" t="s">
        <v>12892</v>
      </c>
      <c r="J1488" s="9" t="s">
        <v>6901</v>
      </c>
      <c r="K1488" s="9" t="s">
        <v>2607</v>
      </c>
      <c r="L1488" s="9" t="s">
        <v>12753</v>
      </c>
      <c r="M1488" s="9" t="s">
        <v>12451</v>
      </c>
      <c r="N1488" s="4" t="s">
        <v>9370</v>
      </c>
    </row>
    <row r="1489" spans="1:14" ht="14.4">
      <c r="A1489" s="3" t="s">
        <v>10652</v>
      </c>
      <c r="B1489" s="9" t="s">
        <v>10653</v>
      </c>
      <c r="C1489" s="10">
        <v>1.1400000000000001E-4</v>
      </c>
      <c r="D1489" s="9" t="s">
        <v>2093</v>
      </c>
      <c r="E1489" s="9" t="s">
        <v>10654</v>
      </c>
      <c r="F1489" s="9" t="s">
        <v>9714</v>
      </c>
      <c r="G1489" s="9" t="s">
        <v>2675</v>
      </c>
      <c r="H1489" s="9" t="s">
        <v>12687</v>
      </c>
      <c r="I1489" s="9" t="s">
        <v>4684</v>
      </c>
      <c r="J1489" s="9" t="s">
        <v>10385</v>
      </c>
      <c r="K1489" s="9" t="s">
        <v>12685</v>
      </c>
      <c r="L1489" s="9" t="s">
        <v>11996</v>
      </c>
      <c r="M1489" s="9" t="s">
        <v>10655</v>
      </c>
      <c r="N1489" s="4" t="s">
        <v>10656</v>
      </c>
    </row>
    <row r="1490" spans="1:14" ht="14.4">
      <c r="A1490" s="3" t="s">
        <v>5983</v>
      </c>
      <c r="B1490" s="9" t="s">
        <v>5984</v>
      </c>
      <c r="C1490" s="10">
        <v>1.15E-4</v>
      </c>
      <c r="D1490" s="9" t="s">
        <v>2093</v>
      </c>
      <c r="E1490" s="9" t="s">
        <v>12931</v>
      </c>
      <c r="F1490" s="9" t="s">
        <v>5985</v>
      </c>
      <c r="G1490" s="9" t="s">
        <v>5986</v>
      </c>
      <c r="H1490" s="9" t="s">
        <v>3323</v>
      </c>
      <c r="I1490" s="9" t="s">
        <v>11873</v>
      </c>
      <c r="J1490" s="9" t="s">
        <v>4186</v>
      </c>
      <c r="K1490" s="9" t="s">
        <v>3699</v>
      </c>
      <c r="L1490" s="9" t="s">
        <v>5874</v>
      </c>
      <c r="M1490" s="9" t="s">
        <v>4238</v>
      </c>
      <c r="N1490" s="4" t="s">
        <v>5988</v>
      </c>
    </row>
    <row r="1491" spans="1:14" ht="14.4">
      <c r="A1491" s="3" t="s">
        <v>5473</v>
      </c>
      <c r="B1491" s="9" t="s">
        <v>5474</v>
      </c>
      <c r="C1491" s="10">
        <v>1.16E-4</v>
      </c>
      <c r="D1491" s="9" t="s">
        <v>2093</v>
      </c>
      <c r="E1491" s="9" t="s">
        <v>12659</v>
      </c>
      <c r="F1491" s="9" t="s">
        <v>5475</v>
      </c>
      <c r="G1491" s="9" t="s">
        <v>5477</v>
      </c>
      <c r="H1491" s="9" t="s">
        <v>11872</v>
      </c>
      <c r="I1491" s="9" t="s">
        <v>4232</v>
      </c>
      <c r="J1491" s="9" t="s">
        <v>12299</v>
      </c>
      <c r="K1491" s="9" t="s">
        <v>5478</v>
      </c>
      <c r="L1491" s="9" t="s">
        <v>2628</v>
      </c>
      <c r="M1491" s="9" t="s">
        <v>3144</v>
      </c>
      <c r="N1491" s="4" t="s">
        <v>6688</v>
      </c>
    </row>
    <row r="1492" spans="1:14" ht="14.4">
      <c r="A1492" s="3" t="s">
        <v>10008</v>
      </c>
      <c r="B1492" s="9" t="s">
        <v>10009</v>
      </c>
      <c r="C1492" s="10">
        <v>1.17E-4</v>
      </c>
      <c r="D1492" s="9" t="s">
        <v>2093</v>
      </c>
      <c r="E1492" s="9" t="s">
        <v>10010</v>
      </c>
      <c r="F1492" s="9" t="s">
        <v>5574</v>
      </c>
      <c r="G1492" s="9" t="s">
        <v>9808</v>
      </c>
      <c r="H1492" s="9" t="s">
        <v>10011</v>
      </c>
      <c r="I1492" s="9" t="s">
        <v>7171</v>
      </c>
      <c r="J1492" s="9" t="s">
        <v>3236</v>
      </c>
      <c r="K1492" s="9" t="s">
        <v>9183</v>
      </c>
      <c r="L1492" s="9" t="s">
        <v>12402</v>
      </c>
      <c r="M1492" s="9" t="s">
        <v>10012</v>
      </c>
      <c r="N1492" s="4" t="s">
        <v>10013</v>
      </c>
    </row>
    <row r="1493" spans="1:14" ht="14.4">
      <c r="A1493" s="3" t="s">
        <v>6194</v>
      </c>
      <c r="B1493" s="9" t="s">
        <v>6195</v>
      </c>
      <c r="C1493" s="10">
        <v>1.18E-4</v>
      </c>
      <c r="D1493" s="9" t="s">
        <v>2093</v>
      </c>
      <c r="E1493" s="9" t="s">
        <v>12497</v>
      </c>
      <c r="F1493" s="9" t="s">
        <v>2510</v>
      </c>
      <c r="G1493" s="9" t="s">
        <v>2357</v>
      </c>
      <c r="H1493" s="9" t="s">
        <v>6197</v>
      </c>
      <c r="I1493" s="9" t="s">
        <v>12800</v>
      </c>
      <c r="J1493" s="9" t="s">
        <v>2667</v>
      </c>
      <c r="K1493" s="9" t="s">
        <v>2371</v>
      </c>
      <c r="L1493" s="9" t="s">
        <v>4127</v>
      </c>
      <c r="M1493" s="9" t="s">
        <v>12297</v>
      </c>
      <c r="N1493" s="4" t="s">
        <v>5758</v>
      </c>
    </row>
    <row r="1494" spans="1:14" ht="14.4">
      <c r="A1494" s="3" t="s">
        <v>11035</v>
      </c>
      <c r="B1494" s="9" t="s">
        <v>11036</v>
      </c>
      <c r="C1494" s="10">
        <v>1.18E-4</v>
      </c>
      <c r="D1494" s="9" t="s">
        <v>2093</v>
      </c>
      <c r="E1494" s="9" t="s">
        <v>12061</v>
      </c>
      <c r="F1494" s="9" t="s">
        <v>12349</v>
      </c>
      <c r="G1494" s="9" t="s">
        <v>11037</v>
      </c>
      <c r="H1494" s="9" t="s">
        <v>12035</v>
      </c>
      <c r="I1494" s="9" t="s">
        <v>6119</v>
      </c>
      <c r="J1494" s="9" t="s">
        <v>12942</v>
      </c>
      <c r="K1494" s="9" t="s">
        <v>5759</v>
      </c>
      <c r="L1494" s="9" t="s">
        <v>12020</v>
      </c>
      <c r="M1494" s="9" t="s">
        <v>2477</v>
      </c>
      <c r="N1494" s="4" t="s">
        <v>2959</v>
      </c>
    </row>
    <row r="1495" spans="1:14" ht="14.4">
      <c r="A1495" s="3" t="s">
        <v>6903</v>
      </c>
      <c r="B1495" s="9" t="s">
        <v>6904</v>
      </c>
      <c r="C1495" s="10">
        <v>1.1900000000000001E-4</v>
      </c>
      <c r="D1495" s="9" t="s">
        <v>2093</v>
      </c>
      <c r="E1495" s="9" t="s">
        <v>5573</v>
      </c>
      <c r="F1495" s="9" t="s">
        <v>6905</v>
      </c>
      <c r="G1495" s="9" t="s">
        <v>6906</v>
      </c>
      <c r="H1495" s="9" t="s">
        <v>6907</v>
      </c>
      <c r="I1495" s="9" t="s">
        <v>6908</v>
      </c>
      <c r="J1495" s="9" t="s">
        <v>5575</v>
      </c>
      <c r="K1495" s="9" t="s">
        <v>6909</v>
      </c>
      <c r="L1495" s="9" t="s">
        <v>5577</v>
      </c>
      <c r="M1495" s="9" t="s">
        <v>2437</v>
      </c>
      <c r="N1495" s="4" t="s">
        <v>11712</v>
      </c>
    </row>
    <row r="1496" spans="1:14" ht="14.4">
      <c r="A1496" s="3" t="s">
        <v>9353</v>
      </c>
      <c r="B1496" s="9" t="s">
        <v>9354</v>
      </c>
      <c r="C1496" s="10">
        <v>1.21E-4</v>
      </c>
      <c r="D1496" s="9" t="s">
        <v>2093</v>
      </c>
      <c r="E1496" s="9" t="s">
        <v>9355</v>
      </c>
      <c r="F1496" s="9" t="s">
        <v>9356</v>
      </c>
      <c r="G1496" s="9" t="s">
        <v>9357</v>
      </c>
      <c r="H1496" s="9" t="s">
        <v>9358</v>
      </c>
      <c r="I1496" s="9" t="s">
        <v>9359</v>
      </c>
      <c r="J1496" s="9" t="s">
        <v>12852</v>
      </c>
      <c r="K1496" s="9" t="s">
        <v>11869</v>
      </c>
      <c r="L1496" s="9" t="s">
        <v>9360</v>
      </c>
      <c r="M1496" s="9" t="s">
        <v>8642</v>
      </c>
      <c r="N1496" s="4" t="s">
        <v>11913</v>
      </c>
    </row>
    <row r="1497" spans="1:14" ht="14.4">
      <c r="A1497" s="3" t="s">
        <v>9592</v>
      </c>
      <c r="B1497" s="9" t="s">
        <v>9593</v>
      </c>
      <c r="C1497" s="10">
        <v>1.22E-4</v>
      </c>
      <c r="D1497" s="9" t="s">
        <v>2093</v>
      </c>
      <c r="E1497" s="9" t="s">
        <v>12065</v>
      </c>
      <c r="F1497" s="9" t="s">
        <v>3303</v>
      </c>
      <c r="G1497" s="9" t="s">
        <v>2864</v>
      </c>
      <c r="H1497" s="9" t="s">
        <v>9416</v>
      </c>
      <c r="I1497" s="9" t="s">
        <v>3420</v>
      </c>
      <c r="J1497" s="9" t="s">
        <v>9331</v>
      </c>
      <c r="K1497" s="9" t="s">
        <v>11679</v>
      </c>
      <c r="L1497" s="9" t="s">
        <v>7246</v>
      </c>
      <c r="M1497" s="9" t="s">
        <v>7308</v>
      </c>
      <c r="N1497" s="4" t="s">
        <v>6529</v>
      </c>
    </row>
    <row r="1498" spans="1:14" ht="14.4">
      <c r="A1498" s="3" t="s">
        <v>9594</v>
      </c>
      <c r="B1498" s="9" t="s">
        <v>9595</v>
      </c>
      <c r="C1498" s="10">
        <v>1.22E-4</v>
      </c>
      <c r="D1498" s="9" t="s">
        <v>2093</v>
      </c>
      <c r="E1498" s="9" t="s">
        <v>12065</v>
      </c>
      <c r="F1498" s="9" t="s">
        <v>3303</v>
      </c>
      <c r="G1498" s="9" t="s">
        <v>2864</v>
      </c>
      <c r="H1498" s="9" t="s">
        <v>9416</v>
      </c>
      <c r="I1498" s="9" t="s">
        <v>3420</v>
      </c>
      <c r="J1498" s="9" t="s">
        <v>9331</v>
      </c>
      <c r="K1498" s="9" t="s">
        <v>11679</v>
      </c>
      <c r="L1498" s="9" t="s">
        <v>7246</v>
      </c>
      <c r="M1498" s="9" t="s">
        <v>7308</v>
      </c>
      <c r="N1498" s="4" t="s">
        <v>6529</v>
      </c>
    </row>
    <row r="1499" spans="1:14" ht="14.4">
      <c r="A1499" s="3" t="s">
        <v>11042</v>
      </c>
      <c r="B1499" s="9" t="s">
        <v>11043</v>
      </c>
      <c r="C1499" s="10">
        <v>1.22E-4</v>
      </c>
      <c r="D1499" s="9" t="s">
        <v>2093</v>
      </c>
      <c r="E1499" s="9" t="s">
        <v>6622</v>
      </c>
      <c r="F1499" s="9" t="s">
        <v>4361</v>
      </c>
      <c r="G1499" s="9" t="s">
        <v>4451</v>
      </c>
      <c r="H1499" s="9" t="s">
        <v>9539</v>
      </c>
      <c r="I1499" s="9" t="s">
        <v>4502</v>
      </c>
      <c r="J1499" s="9" t="s">
        <v>12044</v>
      </c>
      <c r="K1499" s="9" t="s">
        <v>4891</v>
      </c>
      <c r="L1499" s="9" t="s">
        <v>12076</v>
      </c>
      <c r="M1499" s="9" t="s">
        <v>2632</v>
      </c>
      <c r="N1499" s="4" t="s">
        <v>11993</v>
      </c>
    </row>
    <row r="1500" spans="1:14" ht="14.4">
      <c r="A1500" s="3" t="s">
        <v>5349</v>
      </c>
      <c r="B1500" s="9" t="s">
        <v>5350</v>
      </c>
      <c r="C1500" s="10">
        <v>1.2400000000000001E-4</v>
      </c>
      <c r="D1500" s="9" t="s">
        <v>2093</v>
      </c>
      <c r="E1500" s="9" t="s">
        <v>12989</v>
      </c>
      <c r="F1500" s="9" t="s">
        <v>5351</v>
      </c>
      <c r="G1500" s="9" t="s">
        <v>5352</v>
      </c>
      <c r="H1500" s="9" t="s">
        <v>3041</v>
      </c>
      <c r="I1500" s="9" t="s">
        <v>2347</v>
      </c>
      <c r="J1500" s="9" t="s">
        <v>2491</v>
      </c>
      <c r="K1500" s="9" t="s">
        <v>5353</v>
      </c>
      <c r="L1500" s="9" t="s">
        <v>5355</v>
      </c>
      <c r="M1500" s="9" t="s">
        <v>5356</v>
      </c>
      <c r="N1500" s="4" t="s">
        <v>11803</v>
      </c>
    </row>
    <row r="1501" spans="1:14" ht="14.4">
      <c r="A1501" s="3" t="s">
        <v>10785</v>
      </c>
      <c r="B1501" s="9" t="s">
        <v>10786</v>
      </c>
      <c r="C1501" s="10">
        <v>1.2400000000000001E-4</v>
      </c>
      <c r="D1501" s="9" t="s">
        <v>2093</v>
      </c>
      <c r="E1501" s="9" t="s">
        <v>10566</v>
      </c>
      <c r="F1501" s="9" t="s">
        <v>10664</v>
      </c>
      <c r="G1501" s="9" t="s">
        <v>10787</v>
      </c>
      <c r="H1501" s="9" t="s">
        <v>10788</v>
      </c>
      <c r="I1501" s="9" t="s">
        <v>10789</v>
      </c>
      <c r="J1501" s="9" t="s">
        <v>12068</v>
      </c>
      <c r="K1501" s="9" t="s">
        <v>9413</v>
      </c>
      <c r="L1501" s="9" t="s">
        <v>10790</v>
      </c>
      <c r="M1501" s="9" t="s">
        <v>8134</v>
      </c>
      <c r="N1501" s="4" t="s">
        <v>8415</v>
      </c>
    </row>
    <row r="1502" spans="1:14" ht="14.4">
      <c r="A1502" s="3" t="s">
        <v>9887</v>
      </c>
      <c r="B1502" s="9" t="s">
        <v>9888</v>
      </c>
      <c r="C1502" s="10">
        <v>1.2400000000000001E-4</v>
      </c>
      <c r="D1502" s="9" t="s">
        <v>2093</v>
      </c>
      <c r="E1502" s="9" t="s">
        <v>4589</v>
      </c>
      <c r="F1502" s="9" t="s">
        <v>4568</v>
      </c>
      <c r="G1502" s="9" t="s">
        <v>9697</v>
      </c>
      <c r="H1502" s="9" t="s">
        <v>2718</v>
      </c>
      <c r="I1502" s="9" t="s">
        <v>3878</v>
      </c>
      <c r="J1502" s="9" t="s">
        <v>2291</v>
      </c>
      <c r="K1502" s="9" t="s">
        <v>7352</v>
      </c>
      <c r="L1502" s="9" t="s">
        <v>4414</v>
      </c>
      <c r="M1502" s="9" t="s">
        <v>12985</v>
      </c>
      <c r="N1502" s="4" t="s">
        <v>9765</v>
      </c>
    </row>
    <row r="1503" spans="1:14" ht="14.4">
      <c r="A1503" s="3" t="s">
        <v>9741</v>
      </c>
      <c r="B1503" s="9" t="s">
        <v>9742</v>
      </c>
      <c r="C1503" s="10">
        <v>1.25E-4</v>
      </c>
      <c r="D1503" s="9" t="s">
        <v>2093</v>
      </c>
      <c r="E1503" s="9" t="s">
        <v>12925</v>
      </c>
      <c r="F1503" s="9" t="s">
        <v>9743</v>
      </c>
      <c r="G1503" s="9" t="s">
        <v>6747</v>
      </c>
      <c r="H1503" s="9" t="s">
        <v>11881</v>
      </c>
      <c r="I1503" s="9" t="s">
        <v>9744</v>
      </c>
      <c r="J1503" s="9" t="s">
        <v>11759</v>
      </c>
      <c r="K1503" s="9" t="s">
        <v>8931</v>
      </c>
      <c r="L1503" s="9" t="s">
        <v>11995</v>
      </c>
      <c r="M1503" s="9" t="s">
        <v>3193</v>
      </c>
      <c r="N1503" s="4" t="s">
        <v>9745</v>
      </c>
    </row>
    <row r="1504" spans="1:14" ht="14.4">
      <c r="A1504" s="3" t="s">
        <v>6835</v>
      </c>
      <c r="B1504" s="9" t="s">
        <v>6835</v>
      </c>
      <c r="C1504" s="10">
        <v>1.25E-4</v>
      </c>
      <c r="D1504" s="9" t="s">
        <v>2093</v>
      </c>
      <c r="E1504" s="9" t="s">
        <v>13073</v>
      </c>
      <c r="F1504" s="9" t="s">
        <v>12204</v>
      </c>
      <c r="G1504" s="9" t="s">
        <v>2460</v>
      </c>
      <c r="H1504" s="9" t="s">
        <v>3877</v>
      </c>
      <c r="I1504" s="9" t="s">
        <v>4174</v>
      </c>
      <c r="J1504" s="9" t="s">
        <v>3041</v>
      </c>
      <c r="K1504" s="9" t="s">
        <v>2491</v>
      </c>
      <c r="L1504" s="9" t="s">
        <v>4949</v>
      </c>
      <c r="M1504" s="9" t="s">
        <v>6837</v>
      </c>
      <c r="N1504" s="4" t="s">
        <v>5633</v>
      </c>
    </row>
    <row r="1505" spans="1:14" ht="14.4">
      <c r="A1505" s="3" t="s">
        <v>6021</v>
      </c>
      <c r="B1505" s="9" t="s">
        <v>6022</v>
      </c>
      <c r="C1505" s="10">
        <v>1.25E-4</v>
      </c>
      <c r="D1505" s="9" t="s">
        <v>2093</v>
      </c>
      <c r="E1505" s="9" t="s">
        <v>6023</v>
      </c>
      <c r="F1505" s="9" t="s">
        <v>6025</v>
      </c>
      <c r="G1505" s="9" t="s">
        <v>11787</v>
      </c>
      <c r="H1505" s="9" t="s">
        <v>4617</v>
      </c>
      <c r="I1505" s="9" t="s">
        <v>2994</v>
      </c>
      <c r="J1505" s="9" t="s">
        <v>6026</v>
      </c>
      <c r="K1505" s="9" t="s">
        <v>6029</v>
      </c>
      <c r="L1505" s="9" t="s">
        <v>12760</v>
      </c>
      <c r="M1505" s="9" t="s">
        <v>5981</v>
      </c>
      <c r="N1505" s="4" t="s">
        <v>11188</v>
      </c>
    </row>
    <row r="1506" spans="1:14" ht="14.4">
      <c r="A1506" s="3" t="s">
        <v>10214</v>
      </c>
      <c r="B1506" s="9" t="s">
        <v>10215</v>
      </c>
      <c r="C1506" s="10">
        <v>1.25E-4</v>
      </c>
      <c r="D1506" s="9" t="s">
        <v>2093</v>
      </c>
      <c r="E1506" s="9" t="s">
        <v>3931</v>
      </c>
      <c r="F1506" s="9" t="s">
        <v>12284</v>
      </c>
      <c r="G1506" s="9" t="s">
        <v>7562</v>
      </c>
      <c r="H1506" s="9" t="s">
        <v>10216</v>
      </c>
      <c r="I1506" s="9" t="s">
        <v>9791</v>
      </c>
      <c r="J1506" s="9" t="s">
        <v>10217</v>
      </c>
      <c r="K1506" s="9" t="s">
        <v>10218</v>
      </c>
      <c r="L1506" s="9" t="s">
        <v>10219</v>
      </c>
      <c r="M1506" s="9" t="s">
        <v>9515</v>
      </c>
      <c r="N1506" s="4" t="s">
        <v>11527</v>
      </c>
    </row>
    <row r="1507" spans="1:14" ht="14.4">
      <c r="A1507" s="3" t="s">
        <v>5430</v>
      </c>
      <c r="B1507" s="9" t="s">
        <v>5431</v>
      </c>
      <c r="C1507" s="10">
        <v>1.27E-4</v>
      </c>
      <c r="D1507" s="9" t="s">
        <v>2093</v>
      </c>
      <c r="E1507" s="9" t="s">
        <v>5433</v>
      </c>
      <c r="F1507" s="9" t="s">
        <v>5434</v>
      </c>
      <c r="G1507" s="9" t="s">
        <v>5435</v>
      </c>
      <c r="H1507" s="9" t="s">
        <v>13061</v>
      </c>
      <c r="I1507" s="9" t="s">
        <v>2491</v>
      </c>
      <c r="J1507" s="9" t="s">
        <v>5436</v>
      </c>
      <c r="K1507" s="9" t="s">
        <v>5437</v>
      </c>
      <c r="L1507" s="9" t="s">
        <v>13001</v>
      </c>
      <c r="M1507" s="9" t="s">
        <v>5438</v>
      </c>
      <c r="N1507" s="4" t="s">
        <v>4354</v>
      </c>
    </row>
    <row r="1508" spans="1:14" ht="14.4">
      <c r="A1508" s="3" t="s">
        <v>10343</v>
      </c>
      <c r="B1508" s="9" t="s">
        <v>10344</v>
      </c>
      <c r="C1508" s="10">
        <v>1.2799999999999999E-4</v>
      </c>
      <c r="D1508" s="9" t="s">
        <v>2093</v>
      </c>
      <c r="E1508" s="9" t="s">
        <v>4373</v>
      </c>
      <c r="F1508" s="9" t="s">
        <v>13049</v>
      </c>
      <c r="G1508" s="9" t="s">
        <v>12896</v>
      </c>
      <c r="H1508" s="9" t="s">
        <v>11716</v>
      </c>
      <c r="I1508" s="9" t="s">
        <v>9847</v>
      </c>
      <c r="J1508" s="9" t="s">
        <v>11785</v>
      </c>
      <c r="K1508" s="9" t="s">
        <v>10345</v>
      </c>
      <c r="L1508" s="9" t="s">
        <v>10346</v>
      </c>
      <c r="M1508" s="9" t="s">
        <v>10506</v>
      </c>
      <c r="N1508" s="4" t="s">
        <v>10710</v>
      </c>
    </row>
    <row r="1509" spans="1:14" ht="14.4">
      <c r="A1509" s="3" t="s">
        <v>4578</v>
      </c>
      <c r="B1509" s="9" t="s">
        <v>4579</v>
      </c>
      <c r="C1509" s="10">
        <v>1.2899999999999999E-4</v>
      </c>
      <c r="D1509" s="9" t="s">
        <v>2093</v>
      </c>
      <c r="E1509" s="9" t="s">
        <v>4580</v>
      </c>
      <c r="F1509" s="9" t="s">
        <v>2648</v>
      </c>
      <c r="G1509" s="9" t="s">
        <v>2497</v>
      </c>
      <c r="H1509" s="9" t="s">
        <v>4472</v>
      </c>
      <c r="I1509" s="9" t="s">
        <v>4581</v>
      </c>
      <c r="J1509" s="9" t="s">
        <v>4582</v>
      </c>
      <c r="K1509" s="9" t="s">
        <v>3254</v>
      </c>
      <c r="L1509" s="9" t="s">
        <v>4583</v>
      </c>
      <c r="M1509" s="9" t="s">
        <v>12133</v>
      </c>
      <c r="N1509" s="4" t="s">
        <v>5746</v>
      </c>
    </row>
    <row r="1510" spans="1:14" ht="14.4">
      <c r="A1510" s="3" t="s">
        <v>8698</v>
      </c>
      <c r="B1510" s="9" t="s">
        <v>8699</v>
      </c>
      <c r="C1510" s="10">
        <v>1.2899999999999999E-4</v>
      </c>
      <c r="D1510" s="9" t="s">
        <v>2093</v>
      </c>
      <c r="E1510" s="9" t="s">
        <v>2740</v>
      </c>
      <c r="F1510" s="9" t="s">
        <v>8701</v>
      </c>
      <c r="G1510" s="9" t="s">
        <v>12447</v>
      </c>
      <c r="H1510" s="9" t="s">
        <v>3952</v>
      </c>
      <c r="I1510" s="9" t="s">
        <v>11936</v>
      </c>
      <c r="J1510" s="9" t="s">
        <v>5553</v>
      </c>
      <c r="K1510" s="9" t="s">
        <v>7062</v>
      </c>
      <c r="L1510" s="9" t="s">
        <v>7438</v>
      </c>
      <c r="M1510" s="9" t="s">
        <v>5268</v>
      </c>
      <c r="N1510" s="4" t="s">
        <v>11151</v>
      </c>
    </row>
    <row r="1511" spans="1:14" ht="14.4">
      <c r="A1511" s="3" t="s">
        <v>8496</v>
      </c>
      <c r="B1511" s="9" t="s">
        <v>8497</v>
      </c>
      <c r="C1511" s="10">
        <v>1.3200000000000001E-4</v>
      </c>
      <c r="D1511" s="9" t="s">
        <v>2093</v>
      </c>
      <c r="E1511" s="9" t="s">
        <v>6143</v>
      </c>
      <c r="F1511" s="9" t="s">
        <v>8499</v>
      </c>
      <c r="G1511" s="9" t="s">
        <v>8502</v>
      </c>
      <c r="H1511" s="9" t="s">
        <v>12293</v>
      </c>
      <c r="I1511" s="9" t="s">
        <v>7862</v>
      </c>
      <c r="J1511" s="9" t="s">
        <v>2998</v>
      </c>
      <c r="K1511" s="9" t="s">
        <v>12848</v>
      </c>
      <c r="L1511" s="9" t="s">
        <v>12739</v>
      </c>
      <c r="M1511" s="9" t="s">
        <v>3477</v>
      </c>
      <c r="N1511" s="4" t="s">
        <v>8503</v>
      </c>
    </row>
    <row r="1512" spans="1:14" ht="14.4">
      <c r="A1512" s="3" t="s">
        <v>9979</v>
      </c>
      <c r="B1512" s="9" t="s">
        <v>9980</v>
      </c>
      <c r="C1512" s="10">
        <v>1.3200000000000001E-4</v>
      </c>
      <c r="D1512" s="9" t="s">
        <v>2093</v>
      </c>
      <c r="E1512" s="9" t="s">
        <v>2606</v>
      </c>
      <c r="F1512" s="9" t="s">
        <v>6301</v>
      </c>
      <c r="G1512" s="9" t="s">
        <v>7192</v>
      </c>
      <c r="H1512" s="9" t="s">
        <v>9331</v>
      </c>
      <c r="I1512" s="9" t="s">
        <v>12600</v>
      </c>
      <c r="J1512" s="9" t="s">
        <v>3856</v>
      </c>
      <c r="K1512" s="9" t="s">
        <v>6340</v>
      </c>
      <c r="L1512" s="9" t="s">
        <v>11853</v>
      </c>
      <c r="M1512" s="9" t="s">
        <v>9981</v>
      </c>
      <c r="N1512" s="4" t="s">
        <v>8225</v>
      </c>
    </row>
    <row r="1513" spans="1:14" ht="14.4">
      <c r="A1513" s="3" t="s">
        <v>6601</v>
      </c>
      <c r="B1513" s="9" t="s">
        <v>6602</v>
      </c>
      <c r="C1513" s="10">
        <v>1.3200000000000001E-4</v>
      </c>
      <c r="D1513" s="9" t="s">
        <v>2093</v>
      </c>
      <c r="E1513" s="9" t="s">
        <v>6603</v>
      </c>
      <c r="F1513" s="9" t="s">
        <v>6604</v>
      </c>
      <c r="G1513" s="9" t="s">
        <v>2382</v>
      </c>
      <c r="H1513" s="9" t="s">
        <v>6605</v>
      </c>
      <c r="I1513" s="9" t="s">
        <v>2279</v>
      </c>
      <c r="J1513" s="9" t="s">
        <v>4252</v>
      </c>
      <c r="K1513" s="9" t="s">
        <v>6102</v>
      </c>
      <c r="L1513" s="9" t="s">
        <v>6017</v>
      </c>
      <c r="M1513" s="9" t="s">
        <v>10557</v>
      </c>
      <c r="N1513" s="4" t="s">
        <v>4738</v>
      </c>
    </row>
    <row r="1514" spans="1:14" ht="14.4">
      <c r="A1514" s="3" t="s">
        <v>10799</v>
      </c>
      <c r="B1514" s="9" t="s">
        <v>10800</v>
      </c>
      <c r="C1514" s="10">
        <v>1.3300000000000001E-4</v>
      </c>
      <c r="D1514" s="9" t="s">
        <v>2093</v>
      </c>
      <c r="E1514" s="9" t="s">
        <v>12669</v>
      </c>
      <c r="F1514" s="9" t="s">
        <v>8804</v>
      </c>
      <c r="G1514" s="9" t="s">
        <v>12165</v>
      </c>
      <c r="H1514" s="9" t="s">
        <v>7197</v>
      </c>
      <c r="I1514" s="9" t="s">
        <v>3816</v>
      </c>
      <c r="J1514" s="9" t="s">
        <v>8118</v>
      </c>
      <c r="K1514" s="9" t="s">
        <v>9903</v>
      </c>
      <c r="L1514" s="9" t="s">
        <v>10801</v>
      </c>
      <c r="M1514" s="9" t="s">
        <v>2385</v>
      </c>
      <c r="N1514" s="4" t="s">
        <v>6615</v>
      </c>
    </row>
    <row r="1515" spans="1:14" ht="14.4">
      <c r="A1515" s="3" t="s">
        <v>10337</v>
      </c>
      <c r="B1515" s="9" t="s">
        <v>10338</v>
      </c>
      <c r="C1515" s="10">
        <v>1.3300000000000001E-4</v>
      </c>
      <c r="D1515" s="9" t="s">
        <v>2093</v>
      </c>
      <c r="E1515" s="9" t="s">
        <v>12147</v>
      </c>
      <c r="F1515" s="9" t="s">
        <v>2882</v>
      </c>
      <c r="G1515" s="9" t="s">
        <v>12056</v>
      </c>
      <c r="H1515" s="9" t="s">
        <v>4626</v>
      </c>
      <c r="I1515" s="9" t="s">
        <v>2883</v>
      </c>
      <c r="J1515" s="9" t="s">
        <v>6944</v>
      </c>
      <c r="K1515" s="9" t="s">
        <v>7323</v>
      </c>
      <c r="L1515" s="9" t="s">
        <v>4868</v>
      </c>
      <c r="M1515" s="9" t="s">
        <v>5006</v>
      </c>
      <c r="N1515" s="4" t="s">
        <v>11763</v>
      </c>
    </row>
    <row r="1516" spans="1:14" ht="14.4">
      <c r="A1516" s="3" t="s">
        <v>10248</v>
      </c>
      <c r="B1516" s="9" t="s">
        <v>10249</v>
      </c>
      <c r="C1516" s="10">
        <v>1.3300000000000001E-4</v>
      </c>
      <c r="D1516" s="9" t="s">
        <v>2093</v>
      </c>
      <c r="E1516" s="9" t="s">
        <v>9568</v>
      </c>
      <c r="F1516" s="9" t="s">
        <v>4457</v>
      </c>
      <c r="G1516" s="9" t="s">
        <v>8450</v>
      </c>
      <c r="H1516" s="9" t="s">
        <v>11725</v>
      </c>
      <c r="I1516" s="9" t="s">
        <v>12474</v>
      </c>
      <c r="J1516" s="9" t="s">
        <v>3754</v>
      </c>
      <c r="K1516" s="9" t="s">
        <v>8224</v>
      </c>
      <c r="L1516" s="9" t="s">
        <v>10250</v>
      </c>
      <c r="M1516" s="9" t="s">
        <v>10251</v>
      </c>
      <c r="N1516" s="4" t="s">
        <v>8676</v>
      </c>
    </row>
    <row r="1517" spans="1:14" ht="14.4">
      <c r="A1517" s="3" t="s">
        <v>10906</v>
      </c>
      <c r="B1517" s="9" t="s">
        <v>10907</v>
      </c>
      <c r="C1517" s="10">
        <v>1.34E-4</v>
      </c>
      <c r="D1517" s="9" t="s">
        <v>2093</v>
      </c>
      <c r="E1517" s="9" t="s">
        <v>10908</v>
      </c>
      <c r="F1517" s="9" t="s">
        <v>10909</v>
      </c>
      <c r="G1517" s="9" t="s">
        <v>10846</v>
      </c>
      <c r="H1517" s="9" t="s">
        <v>8926</v>
      </c>
      <c r="I1517" s="9" t="s">
        <v>10910</v>
      </c>
      <c r="J1517" s="9" t="s">
        <v>11973</v>
      </c>
      <c r="K1517" s="9" t="s">
        <v>10911</v>
      </c>
      <c r="L1517" s="9" t="s">
        <v>13071</v>
      </c>
      <c r="M1517" s="9" t="s">
        <v>10912</v>
      </c>
      <c r="N1517" s="4" t="s">
        <v>13072</v>
      </c>
    </row>
    <row r="1518" spans="1:14" ht="14.4">
      <c r="A1518" s="3" t="s">
        <v>10202</v>
      </c>
      <c r="B1518" s="9" t="s">
        <v>10203</v>
      </c>
      <c r="C1518" s="10">
        <v>1.35E-4</v>
      </c>
      <c r="D1518" s="9" t="s">
        <v>2093</v>
      </c>
      <c r="E1518" s="9" t="s">
        <v>10204</v>
      </c>
      <c r="F1518" s="9" t="s">
        <v>2532</v>
      </c>
      <c r="G1518" s="9" t="s">
        <v>4482</v>
      </c>
      <c r="H1518" s="9" t="s">
        <v>11723</v>
      </c>
      <c r="I1518" s="9" t="s">
        <v>10025</v>
      </c>
      <c r="J1518" s="9" t="s">
        <v>7821</v>
      </c>
      <c r="K1518" s="9" t="s">
        <v>3520</v>
      </c>
      <c r="L1518" s="9" t="s">
        <v>3680</v>
      </c>
      <c r="M1518" s="9" t="s">
        <v>12023</v>
      </c>
      <c r="N1518" s="4" t="s">
        <v>12510</v>
      </c>
    </row>
    <row r="1519" spans="1:14" ht="14.4">
      <c r="A1519" s="3" t="s">
        <v>11331</v>
      </c>
      <c r="B1519" s="9" t="s">
        <v>11332</v>
      </c>
      <c r="C1519" s="10">
        <v>1.35E-4</v>
      </c>
      <c r="D1519" s="9" t="s">
        <v>2093</v>
      </c>
      <c r="E1519" s="9" t="s">
        <v>11333</v>
      </c>
      <c r="F1519" s="9" t="s">
        <v>2665</v>
      </c>
      <c r="G1519" s="9" t="s">
        <v>12301</v>
      </c>
      <c r="H1519" s="9" t="s">
        <v>11152</v>
      </c>
      <c r="I1519" s="9" t="s">
        <v>8012</v>
      </c>
      <c r="J1519" s="9" t="s">
        <v>5215</v>
      </c>
      <c r="K1519" s="9" t="s">
        <v>11925</v>
      </c>
      <c r="L1519" s="9" t="s">
        <v>11334</v>
      </c>
      <c r="M1519" s="9" t="s">
        <v>2724</v>
      </c>
      <c r="N1519" s="4" t="s">
        <v>7193</v>
      </c>
    </row>
    <row r="1520" spans="1:14" ht="14.4">
      <c r="A1520" s="3" t="s">
        <v>10194</v>
      </c>
      <c r="B1520" s="9" t="s">
        <v>10195</v>
      </c>
      <c r="C1520" s="10">
        <v>1.37E-4</v>
      </c>
      <c r="D1520" s="9" t="s">
        <v>2093</v>
      </c>
      <c r="E1520" s="9" t="s">
        <v>12369</v>
      </c>
      <c r="F1520" s="9" t="s">
        <v>2944</v>
      </c>
      <c r="G1520" s="9" t="s">
        <v>2693</v>
      </c>
      <c r="H1520" s="9" t="s">
        <v>8784</v>
      </c>
      <c r="I1520" s="9" t="s">
        <v>7287</v>
      </c>
      <c r="J1520" s="9" t="s">
        <v>3058</v>
      </c>
      <c r="K1520" s="9" t="s">
        <v>2821</v>
      </c>
      <c r="L1520" s="9" t="s">
        <v>12327</v>
      </c>
      <c r="M1520" s="9" t="s">
        <v>3753</v>
      </c>
      <c r="N1520" s="4" t="s">
        <v>12351</v>
      </c>
    </row>
    <row r="1521" spans="1:14" ht="14.4">
      <c r="A1521" s="3" t="s">
        <v>6064</v>
      </c>
      <c r="B1521" s="9" t="s">
        <v>6065</v>
      </c>
      <c r="C1521" s="10">
        <v>1.3799999999999999E-4</v>
      </c>
      <c r="D1521" s="9" t="s">
        <v>2093</v>
      </c>
      <c r="E1521" s="9" t="s">
        <v>5341</v>
      </c>
      <c r="F1521" s="9" t="s">
        <v>4784</v>
      </c>
      <c r="G1521" s="9" t="s">
        <v>12435</v>
      </c>
      <c r="H1521" s="9" t="s">
        <v>11805</v>
      </c>
      <c r="I1521" s="9" t="s">
        <v>2269</v>
      </c>
      <c r="J1521" s="9" t="s">
        <v>6067</v>
      </c>
      <c r="K1521" s="9" t="s">
        <v>12531</v>
      </c>
      <c r="L1521" s="9" t="s">
        <v>11865</v>
      </c>
      <c r="M1521" s="9" t="s">
        <v>12182</v>
      </c>
      <c r="N1521" s="4" t="s">
        <v>12514</v>
      </c>
    </row>
    <row r="1522" spans="1:14" ht="14.4">
      <c r="A1522" s="3" t="s">
        <v>10107</v>
      </c>
      <c r="B1522" s="9" t="s">
        <v>10108</v>
      </c>
      <c r="C1522" s="10">
        <v>1.3899999999999999E-4</v>
      </c>
      <c r="D1522" s="9" t="s">
        <v>2093</v>
      </c>
      <c r="E1522" s="9" t="s">
        <v>12702</v>
      </c>
      <c r="F1522" s="9" t="s">
        <v>3734</v>
      </c>
      <c r="G1522" s="9" t="s">
        <v>12532</v>
      </c>
      <c r="H1522" s="9" t="s">
        <v>2555</v>
      </c>
      <c r="I1522" s="9" t="s">
        <v>3015</v>
      </c>
      <c r="J1522" s="9" t="s">
        <v>3277</v>
      </c>
      <c r="K1522" s="9" t="s">
        <v>10109</v>
      </c>
      <c r="L1522" s="9" t="s">
        <v>2879</v>
      </c>
      <c r="M1522" s="9" t="s">
        <v>3952</v>
      </c>
      <c r="N1522" s="4" t="s">
        <v>9061</v>
      </c>
    </row>
    <row r="1523" spans="1:14" ht="14.4">
      <c r="A1523" s="3" t="s">
        <v>7763</v>
      </c>
      <c r="B1523" s="9" t="s">
        <v>7764</v>
      </c>
      <c r="C1523" s="10">
        <v>1.3899999999999999E-4</v>
      </c>
      <c r="D1523" s="9" t="s">
        <v>2093</v>
      </c>
      <c r="E1523" s="9" t="s">
        <v>7766</v>
      </c>
      <c r="F1523" s="9" t="s">
        <v>5727</v>
      </c>
      <c r="G1523" s="9" t="s">
        <v>7029</v>
      </c>
      <c r="H1523" s="9" t="s">
        <v>7767</v>
      </c>
      <c r="I1523" s="9" t="s">
        <v>7768</v>
      </c>
      <c r="J1523" s="9" t="s">
        <v>2327</v>
      </c>
      <c r="K1523" s="9" t="s">
        <v>5770</v>
      </c>
      <c r="L1523" s="9" t="s">
        <v>7769</v>
      </c>
      <c r="M1523" s="9" t="s">
        <v>6722</v>
      </c>
      <c r="N1523" s="4" t="s">
        <v>10046</v>
      </c>
    </row>
    <row r="1524" spans="1:14" ht="14.4">
      <c r="A1524" s="3" t="s">
        <v>5640</v>
      </c>
      <c r="B1524" s="9" t="s">
        <v>5641</v>
      </c>
      <c r="C1524" s="10">
        <v>1.3899999999999999E-4</v>
      </c>
      <c r="D1524" s="9" t="s">
        <v>2093</v>
      </c>
      <c r="E1524" s="9" t="s">
        <v>5642</v>
      </c>
      <c r="F1524" s="9" t="s">
        <v>4809</v>
      </c>
      <c r="G1524" s="9" t="s">
        <v>5643</v>
      </c>
      <c r="H1524" s="9" t="s">
        <v>5644</v>
      </c>
      <c r="I1524" s="9" t="s">
        <v>5645</v>
      </c>
      <c r="J1524" s="9" t="s">
        <v>5646</v>
      </c>
      <c r="K1524" s="9" t="s">
        <v>5647</v>
      </c>
      <c r="L1524" s="9" t="s">
        <v>5648</v>
      </c>
      <c r="M1524" s="9" t="s">
        <v>12552</v>
      </c>
      <c r="N1524" s="4" t="s">
        <v>11966</v>
      </c>
    </row>
    <row r="1525" spans="1:14" ht="14.4">
      <c r="A1525" s="3" t="s">
        <v>10356</v>
      </c>
      <c r="B1525" s="9" t="s">
        <v>10357</v>
      </c>
      <c r="C1525" s="10">
        <v>1.3999999999999999E-4</v>
      </c>
      <c r="D1525" s="9" t="s">
        <v>2093</v>
      </c>
      <c r="E1525" s="9" t="s">
        <v>4575</v>
      </c>
      <c r="F1525" s="9" t="s">
        <v>10358</v>
      </c>
      <c r="G1525" s="9" t="s">
        <v>2616</v>
      </c>
      <c r="H1525" s="9" t="s">
        <v>12141</v>
      </c>
      <c r="I1525" s="9" t="s">
        <v>4220</v>
      </c>
      <c r="J1525" s="9" t="s">
        <v>4411</v>
      </c>
      <c r="K1525" s="9" t="s">
        <v>2455</v>
      </c>
      <c r="L1525" s="9" t="s">
        <v>3320</v>
      </c>
      <c r="M1525" s="9" t="s">
        <v>10986</v>
      </c>
      <c r="N1525" s="4" t="s">
        <v>3144</v>
      </c>
    </row>
    <row r="1526" spans="1:14" ht="14.4">
      <c r="A1526" s="3" t="s">
        <v>10831</v>
      </c>
      <c r="B1526" s="9" t="s">
        <v>10832</v>
      </c>
      <c r="C1526" s="10">
        <v>1.3999999999999999E-4</v>
      </c>
      <c r="D1526" s="9" t="s">
        <v>2093</v>
      </c>
      <c r="E1526" s="9" t="s">
        <v>2606</v>
      </c>
      <c r="F1526" s="9" t="s">
        <v>6301</v>
      </c>
      <c r="G1526" s="9" t="s">
        <v>11679</v>
      </c>
      <c r="H1526" s="9" t="s">
        <v>10833</v>
      </c>
      <c r="I1526" s="9" t="s">
        <v>8450</v>
      </c>
      <c r="J1526" s="9" t="s">
        <v>5267</v>
      </c>
      <c r="K1526" s="9" t="s">
        <v>7193</v>
      </c>
      <c r="L1526" s="9" t="s">
        <v>7768</v>
      </c>
      <c r="M1526" s="9" t="s">
        <v>11732</v>
      </c>
      <c r="N1526" s="4" t="s">
        <v>3754</v>
      </c>
    </row>
    <row r="1527" spans="1:14" ht="14.4">
      <c r="A1527" s="3" t="s">
        <v>9766</v>
      </c>
      <c r="B1527" s="9" t="s">
        <v>9767</v>
      </c>
      <c r="C1527" s="10">
        <v>1.3999999999999999E-4</v>
      </c>
      <c r="D1527" s="9" t="s">
        <v>2093</v>
      </c>
      <c r="E1527" s="9" t="s">
        <v>12143</v>
      </c>
      <c r="F1527" s="9" t="s">
        <v>9768</v>
      </c>
      <c r="G1527" s="9" t="s">
        <v>2317</v>
      </c>
      <c r="H1527" s="9" t="s">
        <v>11798</v>
      </c>
      <c r="I1527" s="9" t="s">
        <v>8052</v>
      </c>
      <c r="J1527" s="9" t="s">
        <v>9769</v>
      </c>
      <c r="K1527" s="9" t="s">
        <v>12289</v>
      </c>
      <c r="L1527" s="9" t="s">
        <v>12290</v>
      </c>
      <c r="M1527" s="9" t="s">
        <v>9770</v>
      </c>
      <c r="N1527" s="4" t="s">
        <v>12291</v>
      </c>
    </row>
    <row r="1528" spans="1:14" ht="14.4">
      <c r="A1528" s="3" t="s">
        <v>6676</v>
      </c>
      <c r="B1528" s="9" t="s">
        <v>6677</v>
      </c>
      <c r="C1528" s="10">
        <v>1.3999999999999999E-4</v>
      </c>
      <c r="D1528" s="9" t="s">
        <v>2093</v>
      </c>
      <c r="E1528" s="9" t="s">
        <v>6678</v>
      </c>
      <c r="F1528" s="9" t="s">
        <v>6679</v>
      </c>
      <c r="G1528" s="9" t="s">
        <v>4380</v>
      </c>
      <c r="H1528" s="9" t="s">
        <v>5155</v>
      </c>
      <c r="I1528" s="9" t="s">
        <v>6680</v>
      </c>
      <c r="J1528" s="9" t="s">
        <v>6681</v>
      </c>
      <c r="K1528" s="9" t="s">
        <v>2347</v>
      </c>
      <c r="L1528" s="9" t="s">
        <v>4415</v>
      </c>
      <c r="M1528" s="9" t="s">
        <v>2266</v>
      </c>
      <c r="N1528" s="4" t="s">
        <v>11535</v>
      </c>
    </row>
    <row r="1529" spans="1:14" ht="14.4">
      <c r="A1529" s="3" t="s">
        <v>5036</v>
      </c>
      <c r="B1529" s="9" t="s">
        <v>5037</v>
      </c>
      <c r="C1529" s="10">
        <v>1.4100000000000001E-4</v>
      </c>
      <c r="D1529" s="9" t="s">
        <v>2093</v>
      </c>
      <c r="E1529" s="9" t="s">
        <v>5038</v>
      </c>
      <c r="F1529" s="9" t="s">
        <v>12323</v>
      </c>
      <c r="G1529" s="9" t="s">
        <v>4471</v>
      </c>
      <c r="H1529" s="9" t="s">
        <v>5039</v>
      </c>
      <c r="I1529" s="9" t="s">
        <v>2375</v>
      </c>
      <c r="J1529" s="9" t="s">
        <v>2876</v>
      </c>
      <c r="K1529" s="9" t="s">
        <v>11731</v>
      </c>
      <c r="L1529" s="9" t="s">
        <v>2763</v>
      </c>
      <c r="M1529" s="9" t="s">
        <v>5042</v>
      </c>
      <c r="N1529" s="4" t="s">
        <v>10581</v>
      </c>
    </row>
    <row r="1530" spans="1:14" ht="14.4">
      <c r="A1530" s="3" t="s">
        <v>6946</v>
      </c>
      <c r="B1530" s="9" t="s">
        <v>6947</v>
      </c>
      <c r="C1530" s="10">
        <v>1.4100000000000001E-4</v>
      </c>
      <c r="D1530" s="9" t="s">
        <v>2093</v>
      </c>
      <c r="E1530" s="9" t="s">
        <v>4614</v>
      </c>
      <c r="F1530" s="9" t="s">
        <v>3150</v>
      </c>
      <c r="G1530" s="9" t="s">
        <v>12088</v>
      </c>
      <c r="H1530" s="9" t="s">
        <v>6948</v>
      </c>
      <c r="I1530" s="9" t="s">
        <v>5697</v>
      </c>
      <c r="J1530" s="9" t="s">
        <v>6951</v>
      </c>
      <c r="K1530" s="9" t="s">
        <v>6952</v>
      </c>
      <c r="L1530" s="9" t="s">
        <v>6953</v>
      </c>
      <c r="M1530" s="9" t="s">
        <v>11794</v>
      </c>
      <c r="N1530" s="4" t="s">
        <v>12812</v>
      </c>
    </row>
    <row r="1531" spans="1:14" ht="14.4">
      <c r="A1531" s="3" t="s">
        <v>3944</v>
      </c>
      <c r="B1531" s="9" t="s">
        <v>3945</v>
      </c>
      <c r="C1531" s="10">
        <v>1.4200000000000001E-4</v>
      </c>
      <c r="D1531" s="9" t="s">
        <v>2093</v>
      </c>
      <c r="E1531" s="9" t="s">
        <v>12275</v>
      </c>
      <c r="F1531" s="9" t="s">
        <v>3947</v>
      </c>
      <c r="G1531" s="9" t="s">
        <v>2990</v>
      </c>
      <c r="H1531" s="9" t="s">
        <v>3948</v>
      </c>
      <c r="I1531" s="9" t="s">
        <v>3949</v>
      </c>
      <c r="J1531" s="9" t="s">
        <v>11955</v>
      </c>
      <c r="K1531" s="9" t="s">
        <v>2992</v>
      </c>
      <c r="L1531" s="9" t="s">
        <v>3950</v>
      </c>
      <c r="M1531" s="9" t="s">
        <v>3951</v>
      </c>
      <c r="N1531" s="4" t="s">
        <v>3952</v>
      </c>
    </row>
    <row r="1532" spans="1:14" ht="14.4">
      <c r="A1532" s="3" t="s">
        <v>10146</v>
      </c>
      <c r="B1532" s="9" t="s">
        <v>10147</v>
      </c>
      <c r="C1532" s="10">
        <v>1.44E-4</v>
      </c>
      <c r="D1532" s="9" t="s">
        <v>2093</v>
      </c>
      <c r="E1532" s="9" t="s">
        <v>10148</v>
      </c>
      <c r="F1532" s="9" t="s">
        <v>12161</v>
      </c>
      <c r="G1532" s="9" t="s">
        <v>12356</v>
      </c>
      <c r="H1532" s="9" t="s">
        <v>12081</v>
      </c>
      <c r="I1532" s="9" t="s">
        <v>11796</v>
      </c>
      <c r="J1532" s="9" t="s">
        <v>6441</v>
      </c>
      <c r="K1532" s="9" t="s">
        <v>11714</v>
      </c>
      <c r="L1532" s="9" t="s">
        <v>10149</v>
      </c>
      <c r="M1532" s="9" t="s">
        <v>12746</v>
      </c>
      <c r="N1532" s="4" t="s">
        <v>10150</v>
      </c>
    </row>
    <row r="1533" spans="1:14" ht="14.4">
      <c r="A1533" s="3" t="s">
        <v>5584</v>
      </c>
      <c r="B1533" s="9" t="s">
        <v>5585</v>
      </c>
      <c r="C1533" s="10">
        <v>1.44E-4</v>
      </c>
      <c r="D1533" s="9" t="s">
        <v>2093</v>
      </c>
      <c r="E1533" s="9" t="s">
        <v>5586</v>
      </c>
      <c r="F1533" s="9" t="s">
        <v>11771</v>
      </c>
      <c r="G1533" s="9" t="s">
        <v>4071</v>
      </c>
      <c r="H1533" s="9" t="s">
        <v>5587</v>
      </c>
      <c r="I1533" s="9" t="s">
        <v>5588</v>
      </c>
      <c r="J1533" s="9" t="s">
        <v>5589</v>
      </c>
      <c r="K1533" s="9" t="s">
        <v>3134</v>
      </c>
      <c r="L1533" s="9" t="s">
        <v>5590</v>
      </c>
      <c r="M1533" s="9" t="s">
        <v>11772</v>
      </c>
      <c r="N1533" s="4" t="s">
        <v>5592</v>
      </c>
    </row>
    <row r="1534" spans="1:14" ht="14.4">
      <c r="A1534" s="3" t="s">
        <v>10978</v>
      </c>
      <c r="B1534" s="9" t="s">
        <v>10979</v>
      </c>
      <c r="C1534" s="10">
        <v>1.46E-4</v>
      </c>
      <c r="D1534" s="9" t="s">
        <v>2093</v>
      </c>
      <c r="E1534" s="9" t="s">
        <v>10980</v>
      </c>
      <c r="F1534" s="9" t="s">
        <v>2572</v>
      </c>
      <c r="G1534" s="9" t="s">
        <v>12668</v>
      </c>
      <c r="H1534" s="9" t="s">
        <v>9495</v>
      </c>
      <c r="I1534" s="9" t="s">
        <v>11938</v>
      </c>
      <c r="J1534" s="9" t="s">
        <v>7154</v>
      </c>
      <c r="K1534" s="9" t="s">
        <v>5268</v>
      </c>
      <c r="L1534" s="9" t="s">
        <v>10981</v>
      </c>
      <c r="M1534" s="9" t="s">
        <v>10982</v>
      </c>
      <c r="N1534" s="4" t="s">
        <v>11820</v>
      </c>
    </row>
    <row r="1535" spans="1:14" ht="14.4">
      <c r="A1535" s="3" t="s">
        <v>6768</v>
      </c>
      <c r="B1535" s="9" t="s">
        <v>6769</v>
      </c>
      <c r="C1535" s="10">
        <v>1.4799999999999999E-4</v>
      </c>
      <c r="D1535" s="9" t="s">
        <v>2093</v>
      </c>
      <c r="E1535" s="9" t="s">
        <v>6770</v>
      </c>
      <c r="F1535" s="9" t="s">
        <v>6771</v>
      </c>
      <c r="G1535" s="9" t="s">
        <v>6772</v>
      </c>
      <c r="H1535" s="9" t="s">
        <v>6773</v>
      </c>
      <c r="I1535" s="9" t="s">
        <v>2680</v>
      </c>
      <c r="J1535" s="9" t="s">
        <v>3567</v>
      </c>
      <c r="K1535" s="9" t="s">
        <v>4292</v>
      </c>
      <c r="L1535" s="9" t="s">
        <v>5676</v>
      </c>
      <c r="M1535" s="9" t="s">
        <v>12879</v>
      </c>
      <c r="N1535" s="4" t="s">
        <v>9793</v>
      </c>
    </row>
    <row r="1536" spans="1:14" ht="14.4">
      <c r="A1536" s="3" t="s">
        <v>11145</v>
      </c>
      <c r="B1536" s="9" t="s">
        <v>11146</v>
      </c>
      <c r="C1536" s="10">
        <v>1.4899999999999999E-4</v>
      </c>
      <c r="D1536" s="9" t="s">
        <v>2093</v>
      </c>
      <c r="E1536" s="9" t="s">
        <v>11721</v>
      </c>
      <c r="F1536" s="9" t="s">
        <v>9046</v>
      </c>
      <c r="G1536" s="9" t="s">
        <v>8065</v>
      </c>
      <c r="H1536" s="9" t="s">
        <v>11908</v>
      </c>
      <c r="I1536" s="9" t="s">
        <v>12463</v>
      </c>
      <c r="J1536" s="9" t="s">
        <v>3586</v>
      </c>
      <c r="K1536" s="9" t="s">
        <v>11147</v>
      </c>
      <c r="L1536" s="9" t="s">
        <v>11148</v>
      </c>
      <c r="M1536" s="9" t="s">
        <v>11149</v>
      </c>
      <c r="N1536" s="4" t="s">
        <v>12021</v>
      </c>
    </row>
    <row r="1537" spans="1:14" ht="14.4">
      <c r="A1537" s="3" t="s">
        <v>6480</v>
      </c>
      <c r="B1537" s="9" t="s">
        <v>6481</v>
      </c>
      <c r="C1537" s="10">
        <v>1.4999999999999999E-4</v>
      </c>
      <c r="D1537" s="9" t="s">
        <v>2093</v>
      </c>
      <c r="E1537" s="9" t="s">
        <v>13096</v>
      </c>
      <c r="F1537" s="9" t="s">
        <v>12497</v>
      </c>
      <c r="G1537" s="9" t="s">
        <v>6482</v>
      </c>
      <c r="H1537" s="9" t="s">
        <v>6484</v>
      </c>
      <c r="I1537" s="9" t="s">
        <v>2455</v>
      </c>
      <c r="J1537" s="9" t="s">
        <v>12729</v>
      </c>
      <c r="K1537" s="9" t="s">
        <v>12271</v>
      </c>
      <c r="L1537" s="9" t="s">
        <v>6486</v>
      </c>
      <c r="M1537" s="9" t="s">
        <v>2351</v>
      </c>
      <c r="N1537" s="4" t="s">
        <v>5369</v>
      </c>
    </row>
    <row r="1538" spans="1:14" ht="14.4">
      <c r="A1538" s="3" t="s">
        <v>9965</v>
      </c>
      <c r="B1538" s="9" t="s">
        <v>9966</v>
      </c>
      <c r="C1538" s="10">
        <v>1.5100000000000001E-4</v>
      </c>
      <c r="D1538" s="9" t="s">
        <v>2093</v>
      </c>
      <c r="E1538" s="9" t="s">
        <v>9967</v>
      </c>
      <c r="F1538" s="9" t="s">
        <v>9968</v>
      </c>
      <c r="G1538" s="9" t="s">
        <v>2666</v>
      </c>
      <c r="H1538" s="9" t="s">
        <v>11829</v>
      </c>
      <c r="I1538" s="9" t="s">
        <v>12748</v>
      </c>
      <c r="J1538" s="9" t="s">
        <v>7104</v>
      </c>
      <c r="K1538" s="9" t="s">
        <v>9969</v>
      </c>
      <c r="L1538" s="9" t="s">
        <v>9970</v>
      </c>
      <c r="M1538" s="9" t="s">
        <v>9855</v>
      </c>
      <c r="N1538" s="4" t="s">
        <v>7286</v>
      </c>
    </row>
    <row r="1539" spans="1:14" ht="14.4">
      <c r="A1539" s="3" t="s">
        <v>9960</v>
      </c>
      <c r="B1539" s="9" t="s">
        <v>9961</v>
      </c>
      <c r="C1539" s="10">
        <v>1.5100000000000001E-4</v>
      </c>
      <c r="D1539" s="9" t="s">
        <v>2093</v>
      </c>
      <c r="E1539" s="9" t="s">
        <v>4941</v>
      </c>
      <c r="F1539" s="9" t="s">
        <v>12704</v>
      </c>
      <c r="G1539" s="9" t="s">
        <v>9962</v>
      </c>
      <c r="H1539" s="9" t="s">
        <v>12625</v>
      </c>
      <c r="I1539" s="9" t="s">
        <v>5697</v>
      </c>
      <c r="J1539" s="9" t="s">
        <v>12498</v>
      </c>
      <c r="K1539" s="9" t="s">
        <v>9963</v>
      </c>
      <c r="L1539" s="9" t="s">
        <v>4023</v>
      </c>
      <c r="M1539" s="9" t="s">
        <v>3086</v>
      </c>
      <c r="N1539" s="4" t="s">
        <v>2878</v>
      </c>
    </row>
    <row r="1540" spans="1:14" ht="14.4">
      <c r="A1540" s="3" t="s">
        <v>5300</v>
      </c>
      <c r="B1540" s="9" t="s">
        <v>5301</v>
      </c>
      <c r="C1540" s="10">
        <v>1.5100000000000001E-4</v>
      </c>
      <c r="D1540" s="9" t="s">
        <v>2093</v>
      </c>
      <c r="E1540" s="9" t="s">
        <v>5302</v>
      </c>
      <c r="F1540" s="9" t="s">
        <v>3351</v>
      </c>
      <c r="G1540" s="9" t="s">
        <v>5305</v>
      </c>
      <c r="H1540" s="9" t="s">
        <v>12018</v>
      </c>
      <c r="I1540" s="9" t="s">
        <v>5306</v>
      </c>
      <c r="J1540" s="9" t="s">
        <v>5307</v>
      </c>
      <c r="K1540" s="9" t="s">
        <v>5308</v>
      </c>
      <c r="L1540" s="9" t="s">
        <v>5309</v>
      </c>
      <c r="M1540" s="9" t="s">
        <v>5310</v>
      </c>
      <c r="N1540" s="4" t="s">
        <v>12019</v>
      </c>
    </row>
    <row r="1541" spans="1:14" ht="14.4">
      <c r="A1541" s="3" t="s">
        <v>10022</v>
      </c>
      <c r="B1541" s="9" t="s">
        <v>10023</v>
      </c>
      <c r="C1541" s="10">
        <v>1.5200000000000001E-4</v>
      </c>
      <c r="D1541" s="9" t="s">
        <v>2093</v>
      </c>
      <c r="E1541" s="9" t="s">
        <v>4575</v>
      </c>
      <c r="F1541" s="9" t="s">
        <v>5362</v>
      </c>
      <c r="G1541" s="9" t="s">
        <v>4819</v>
      </c>
      <c r="H1541" s="9" t="s">
        <v>3565</v>
      </c>
      <c r="I1541" s="9" t="s">
        <v>3154</v>
      </c>
      <c r="J1541" s="9" t="s">
        <v>8111</v>
      </c>
      <c r="K1541" s="9" t="s">
        <v>11230</v>
      </c>
      <c r="L1541" s="9" t="s">
        <v>2322</v>
      </c>
      <c r="M1541" s="9" t="s">
        <v>11871</v>
      </c>
      <c r="N1541" s="4" t="s">
        <v>11415</v>
      </c>
    </row>
    <row r="1542" spans="1:14" ht="14.4">
      <c r="A1542" s="3" t="s">
        <v>9603</v>
      </c>
      <c r="B1542" s="9" t="s">
        <v>9604</v>
      </c>
      <c r="C1542" s="10">
        <v>1.5200000000000001E-4</v>
      </c>
      <c r="D1542" s="9" t="s">
        <v>2093</v>
      </c>
      <c r="E1542" s="9" t="s">
        <v>9605</v>
      </c>
      <c r="F1542" s="9" t="s">
        <v>9606</v>
      </c>
      <c r="G1542" s="9" t="s">
        <v>9607</v>
      </c>
      <c r="H1542" s="9" t="s">
        <v>9608</v>
      </c>
      <c r="I1542" s="9" t="s">
        <v>9609</v>
      </c>
      <c r="J1542" s="9" t="s">
        <v>4086</v>
      </c>
      <c r="K1542" s="9" t="s">
        <v>3112</v>
      </c>
      <c r="L1542" s="9" t="s">
        <v>2668</v>
      </c>
      <c r="M1542" s="9" t="s">
        <v>2315</v>
      </c>
      <c r="N1542" s="4" t="s">
        <v>9610</v>
      </c>
    </row>
    <row r="1543" spans="1:14" ht="14.4">
      <c r="A1543" s="3" t="s">
        <v>7929</v>
      </c>
      <c r="B1543" s="9" t="s">
        <v>7930</v>
      </c>
      <c r="C1543" s="10">
        <v>1.5200000000000001E-4</v>
      </c>
      <c r="D1543" s="9" t="s">
        <v>2093</v>
      </c>
      <c r="E1543" s="9" t="s">
        <v>7931</v>
      </c>
      <c r="F1543" s="9" t="s">
        <v>7932</v>
      </c>
      <c r="G1543" s="9" t="s">
        <v>4575</v>
      </c>
      <c r="H1543" s="9" t="s">
        <v>7933</v>
      </c>
      <c r="I1543" s="9" t="s">
        <v>12991</v>
      </c>
      <c r="J1543" s="9" t="s">
        <v>6942</v>
      </c>
      <c r="K1543" s="9" t="s">
        <v>12088</v>
      </c>
      <c r="L1543" s="9" t="s">
        <v>7935</v>
      </c>
      <c r="M1543" s="9" t="s">
        <v>4819</v>
      </c>
      <c r="N1543" s="4" t="s">
        <v>11442</v>
      </c>
    </row>
    <row r="1544" spans="1:14" ht="14.4">
      <c r="A1544" s="3" t="s">
        <v>6616</v>
      </c>
      <c r="B1544" s="9" t="s">
        <v>6617</v>
      </c>
      <c r="C1544" s="10">
        <v>1.5200000000000001E-4</v>
      </c>
      <c r="D1544" s="9" t="s">
        <v>2093</v>
      </c>
      <c r="E1544" s="9" t="s">
        <v>6618</v>
      </c>
      <c r="F1544" s="9" t="s">
        <v>4773</v>
      </c>
      <c r="G1544" s="9" t="s">
        <v>6621</v>
      </c>
      <c r="H1544" s="9" t="s">
        <v>6622</v>
      </c>
      <c r="I1544" s="9" t="s">
        <v>11834</v>
      </c>
      <c r="J1544" s="9" t="s">
        <v>12397</v>
      </c>
      <c r="K1544" s="9" t="s">
        <v>3214</v>
      </c>
      <c r="L1544" s="9" t="s">
        <v>11534</v>
      </c>
      <c r="M1544" s="9" t="s">
        <v>9993</v>
      </c>
      <c r="N1544" s="4" t="s">
        <v>9839</v>
      </c>
    </row>
    <row r="1545" spans="1:14" ht="14.4">
      <c r="A1545" s="3" t="s">
        <v>11300</v>
      </c>
      <c r="B1545" s="9" t="s">
        <v>11301</v>
      </c>
      <c r="C1545" s="10">
        <v>1.56E-4</v>
      </c>
      <c r="D1545" s="9" t="s">
        <v>2093</v>
      </c>
      <c r="E1545" s="9" t="s">
        <v>11302</v>
      </c>
      <c r="F1545" s="9" t="s">
        <v>12115</v>
      </c>
      <c r="G1545" s="9" t="s">
        <v>4783</v>
      </c>
      <c r="H1545" s="9" t="s">
        <v>12435</v>
      </c>
      <c r="I1545" s="9" t="s">
        <v>12906</v>
      </c>
      <c r="J1545" s="9" t="s">
        <v>4787</v>
      </c>
      <c r="K1545" s="9" t="s">
        <v>2300</v>
      </c>
      <c r="L1545" s="9" t="s">
        <v>2301</v>
      </c>
      <c r="M1545" s="9" t="s">
        <v>9341</v>
      </c>
      <c r="N1545" s="4" t="s">
        <v>12907</v>
      </c>
    </row>
    <row r="1546" spans="1:14" ht="14.4">
      <c r="A1546" s="3" t="s">
        <v>11038</v>
      </c>
      <c r="B1546" s="9" t="s">
        <v>11039</v>
      </c>
      <c r="C1546" s="10">
        <v>1.5699999999999999E-4</v>
      </c>
      <c r="D1546" s="9" t="s">
        <v>2093</v>
      </c>
      <c r="E1546" s="9" t="s">
        <v>12766</v>
      </c>
      <c r="F1546" s="9" t="s">
        <v>6493</v>
      </c>
      <c r="G1546" s="9" t="s">
        <v>4782</v>
      </c>
      <c r="H1546" s="9" t="s">
        <v>11040</v>
      </c>
      <c r="I1546" s="9" t="s">
        <v>10567</v>
      </c>
      <c r="J1546" s="9" t="s">
        <v>12053</v>
      </c>
      <c r="K1546" s="9" t="s">
        <v>8817</v>
      </c>
      <c r="L1546" s="9" t="s">
        <v>11693</v>
      </c>
      <c r="M1546" s="9" t="s">
        <v>2857</v>
      </c>
      <c r="N1546" s="4" t="s">
        <v>11957</v>
      </c>
    </row>
    <row r="1547" spans="1:14" ht="14.4">
      <c r="A1547" s="3" t="s">
        <v>4330</v>
      </c>
      <c r="B1547" s="9" t="s">
        <v>4331</v>
      </c>
      <c r="C1547" s="10">
        <v>1.5699999999999999E-4</v>
      </c>
      <c r="D1547" s="9" t="s">
        <v>2093</v>
      </c>
      <c r="E1547" s="9" t="s">
        <v>4332</v>
      </c>
      <c r="F1547" s="9" t="s">
        <v>4333</v>
      </c>
      <c r="G1547" s="9" t="s">
        <v>4334</v>
      </c>
      <c r="H1547" s="9" t="s">
        <v>4335</v>
      </c>
      <c r="I1547" s="9" t="s">
        <v>4336</v>
      </c>
      <c r="J1547" s="9" t="s">
        <v>4338</v>
      </c>
      <c r="K1547" s="9" t="s">
        <v>4339</v>
      </c>
      <c r="L1547" s="9" t="s">
        <v>4340</v>
      </c>
      <c r="M1547" s="9" t="s">
        <v>12794</v>
      </c>
      <c r="N1547" s="4" t="s">
        <v>12496</v>
      </c>
    </row>
    <row r="1548" spans="1:14" ht="14.4">
      <c r="A1548" s="3" t="s">
        <v>10351</v>
      </c>
      <c r="B1548" s="9" t="s">
        <v>10352</v>
      </c>
      <c r="C1548" s="10">
        <v>1.5799999999999999E-4</v>
      </c>
      <c r="D1548" s="9" t="s">
        <v>2093</v>
      </c>
      <c r="E1548" s="9" t="s">
        <v>3124</v>
      </c>
      <c r="F1548" s="9" t="s">
        <v>10353</v>
      </c>
      <c r="G1548" s="9" t="s">
        <v>2262</v>
      </c>
      <c r="H1548" s="9" t="s">
        <v>3271</v>
      </c>
      <c r="I1548" s="9" t="s">
        <v>6692</v>
      </c>
      <c r="J1548" s="9" t="s">
        <v>10354</v>
      </c>
      <c r="K1548" s="9" t="s">
        <v>12568</v>
      </c>
      <c r="L1548" s="9" t="s">
        <v>9102</v>
      </c>
      <c r="M1548" s="9" t="s">
        <v>10355</v>
      </c>
      <c r="N1548" s="4" t="s">
        <v>12569</v>
      </c>
    </row>
    <row r="1549" spans="1:14" ht="14.4">
      <c r="A1549" s="3" t="s">
        <v>9017</v>
      </c>
      <c r="B1549" s="9" t="s">
        <v>9018</v>
      </c>
      <c r="C1549" s="10">
        <v>1.5899999999999999E-4</v>
      </c>
      <c r="D1549" s="9" t="s">
        <v>2093</v>
      </c>
      <c r="E1549" s="9" t="s">
        <v>2790</v>
      </c>
      <c r="F1549" s="9" t="s">
        <v>12900</v>
      </c>
      <c r="G1549" s="9" t="s">
        <v>5788</v>
      </c>
      <c r="H1549" s="9" t="s">
        <v>9020</v>
      </c>
      <c r="I1549" s="9" t="s">
        <v>9021</v>
      </c>
      <c r="J1549" s="9" t="s">
        <v>11751</v>
      </c>
      <c r="K1549" s="9" t="s">
        <v>12520</v>
      </c>
      <c r="L1549" s="9" t="s">
        <v>5391</v>
      </c>
      <c r="M1549" s="9" t="s">
        <v>7336</v>
      </c>
      <c r="N1549" s="4" t="s">
        <v>11705</v>
      </c>
    </row>
    <row r="1550" spans="1:14" ht="14.4">
      <c r="A1550" s="3" t="s">
        <v>10858</v>
      </c>
      <c r="B1550" s="9" t="s">
        <v>10859</v>
      </c>
      <c r="C1550" s="10">
        <v>1.6000000000000001E-4</v>
      </c>
      <c r="D1550" s="9" t="s">
        <v>2093</v>
      </c>
      <c r="E1550" s="9" t="s">
        <v>9835</v>
      </c>
      <c r="F1550" s="9" t="s">
        <v>12033</v>
      </c>
      <c r="G1550" s="9" t="s">
        <v>9836</v>
      </c>
      <c r="H1550" s="9" t="s">
        <v>11952</v>
      </c>
      <c r="I1550" s="9" t="s">
        <v>4405</v>
      </c>
      <c r="J1550" s="9" t="s">
        <v>3305</v>
      </c>
      <c r="K1550" s="9" t="s">
        <v>8450</v>
      </c>
      <c r="L1550" s="9" t="s">
        <v>9501</v>
      </c>
      <c r="M1550" s="9" t="s">
        <v>10860</v>
      </c>
      <c r="N1550" s="4" t="s">
        <v>10747</v>
      </c>
    </row>
    <row r="1551" spans="1:14" ht="14.4">
      <c r="A1551" s="3" t="s">
        <v>8411</v>
      </c>
      <c r="B1551" s="9" t="s">
        <v>8412</v>
      </c>
      <c r="C1551" s="10">
        <v>1.6000000000000001E-4</v>
      </c>
      <c r="D1551" s="9" t="s">
        <v>2093</v>
      </c>
      <c r="E1551" s="9" t="s">
        <v>3160</v>
      </c>
      <c r="F1551" s="9" t="s">
        <v>8413</v>
      </c>
      <c r="G1551" s="9" t="s">
        <v>8414</v>
      </c>
      <c r="H1551" s="9" t="s">
        <v>8415</v>
      </c>
      <c r="I1551" s="9" t="s">
        <v>2616</v>
      </c>
      <c r="J1551" s="9" t="s">
        <v>4087</v>
      </c>
      <c r="K1551" s="9" t="s">
        <v>12498</v>
      </c>
      <c r="L1551" s="9" t="s">
        <v>2973</v>
      </c>
      <c r="M1551" s="9" t="s">
        <v>7996</v>
      </c>
      <c r="N1551" s="4" t="s">
        <v>12182</v>
      </c>
    </row>
    <row r="1552" spans="1:14" ht="14.4">
      <c r="A1552" s="3" t="s">
        <v>7069</v>
      </c>
      <c r="B1552" s="9" t="s">
        <v>7070</v>
      </c>
      <c r="C1552" s="10">
        <v>1.6100000000000001E-4</v>
      </c>
      <c r="D1552" s="9" t="s">
        <v>2093</v>
      </c>
      <c r="E1552" s="9" t="s">
        <v>11701</v>
      </c>
      <c r="F1552" s="9" t="s">
        <v>6851</v>
      </c>
      <c r="G1552" s="9" t="s">
        <v>7073</v>
      </c>
      <c r="H1552" s="9" t="s">
        <v>7076</v>
      </c>
      <c r="I1552" s="9" t="s">
        <v>7077</v>
      </c>
      <c r="J1552" s="9" t="s">
        <v>7079</v>
      </c>
      <c r="K1552" s="9" t="s">
        <v>11014</v>
      </c>
      <c r="L1552" s="9" t="s">
        <v>11013</v>
      </c>
      <c r="M1552" s="9" t="s">
        <v>11810</v>
      </c>
      <c r="N1552" s="4" t="s">
        <v>11649</v>
      </c>
    </row>
    <row r="1553" spans="1:14" ht="14.4">
      <c r="A1553" s="3" t="s">
        <v>6992</v>
      </c>
      <c r="B1553" s="9" t="s">
        <v>6993</v>
      </c>
      <c r="C1553" s="10">
        <v>1.6100000000000001E-4</v>
      </c>
      <c r="D1553" s="9" t="s">
        <v>2093</v>
      </c>
      <c r="E1553" s="9" t="s">
        <v>6994</v>
      </c>
      <c r="F1553" s="9" t="s">
        <v>12426</v>
      </c>
      <c r="G1553" s="9" t="s">
        <v>6995</v>
      </c>
      <c r="H1553" s="9" t="s">
        <v>6996</v>
      </c>
      <c r="I1553" s="9" t="s">
        <v>2550</v>
      </c>
      <c r="J1553" s="9" t="s">
        <v>2780</v>
      </c>
      <c r="K1553" s="9" t="s">
        <v>2801</v>
      </c>
      <c r="L1553" s="9" t="s">
        <v>2553</v>
      </c>
      <c r="M1553" s="9" t="s">
        <v>6997</v>
      </c>
      <c r="N1553" s="4" t="s">
        <v>12215</v>
      </c>
    </row>
    <row r="1554" spans="1:14" ht="14.4">
      <c r="A1554" s="3" t="s">
        <v>10428</v>
      </c>
      <c r="B1554" s="9" t="s">
        <v>10429</v>
      </c>
      <c r="C1554" s="10">
        <v>1.6100000000000001E-4</v>
      </c>
      <c r="D1554" s="9" t="s">
        <v>2093</v>
      </c>
      <c r="E1554" s="9" t="s">
        <v>10281</v>
      </c>
      <c r="F1554" s="9" t="s">
        <v>12033</v>
      </c>
      <c r="G1554" s="9" t="s">
        <v>11787</v>
      </c>
      <c r="H1554" s="9" t="s">
        <v>9835</v>
      </c>
      <c r="I1554" s="9" t="s">
        <v>9746</v>
      </c>
      <c r="J1554" s="9" t="s">
        <v>6945</v>
      </c>
      <c r="K1554" s="9" t="s">
        <v>9838</v>
      </c>
      <c r="L1554" s="9" t="s">
        <v>7892</v>
      </c>
      <c r="M1554" s="9" t="s">
        <v>7990</v>
      </c>
      <c r="N1554" s="4" t="s">
        <v>11991</v>
      </c>
    </row>
    <row r="1555" spans="1:14" ht="14.4">
      <c r="A1555" s="3" t="s">
        <v>7360</v>
      </c>
      <c r="B1555" s="9" t="s">
        <v>7361</v>
      </c>
      <c r="C1555" s="10">
        <v>1.63E-4</v>
      </c>
      <c r="D1555" s="9" t="s">
        <v>2093</v>
      </c>
      <c r="E1555" s="9" t="s">
        <v>7362</v>
      </c>
      <c r="F1555" s="9" t="s">
        <v>7363</v>
      </c>
      <c r="G1555" s="9" t="s">
        <v>12010</v>
      </c>
      <c r="H1555" s="9" t="s">
        <v>7364</v>
      </c>
      <c r="I1555" s="9" t="s">
        <v>5093</v>
      </c>
      <c r="J1555" s="9" t="s">
        <v>7366</v>
      </c>
      <c r="K1555" s="9" t="s">
        <v>7367</v>
      </c>
      <c r="L1555" s="9" t="s">
        <v>7370</v>
      </c>
      <c r="M1555" s="9" t="s">
        <v>11458</v>
      </c>
      <c r="N1555" s="4" t="s">
        <v>11619</v>
      </c>
    </row>
    <row r="1556" spans="1:14" ht="14.4">
      <c r="A1556" s="3" t="s">
        <v>5337</v>
      </c>
      <c r="B1556" s="9" t="s">
        <v>5338</v>
      </c>
      <c r="C1556" s="10">
        <v>1.63E-4</v>
      </c>
      <c r="D1556" s="9" t="s">
        <v>2093</v>
      </c>
      <c r="E1556" s="9" t="s">
        <v>5339</v>
      </c>
      <c r="F1556" s="9" t="s">
        <v>5340</v>
      </c>
      <c r="G1556" s="9" t="s">
        <v>12052</v>
      </c>
      <c r="H1556" s="9" t="s">
        <v>5341</v>
      </c>
      <c r="I1556" s="9" t="s">
        <v>12508</v>
      </c>
      <c r="J1556" s="9" t="s">
        <v>12075</v>
      </c>
      <c r="K1556" s="9" t="s">
        <v>12748</v>
      </c>
      <c r="L1556" s="9" t="s">
        <v>5342</v>
      </c>
      <c r="M1556" s="9" t="s">
        <v>2283</v>
      </c>
      <c r="N1556" s="4" t="s">
        <v>4233</v>
      </c>
    </row>
    <row r="1557" spans="1:14" ht="14.4">
      <c r="A1557" s="3" t="s">
        <v>4876</v>
      </c>
      <c r="B1557" s="9" t="s">
        <v>4877</v>
      </c>
      <c r="C1557" s="10">
        <v>1.64E-4</v>
      </c>
      <c r="D1557" s="9" t="s">
        <v>2093</v>
      </c>
      <c r="E1557" s="9" t="s">
        <v>4879</v>
      </c>
      <c r="F1557" s="9" t="s">
        <v>4880</v>
      </c>
      <c r="G1557" s="9" t="s">
        <v>4657</v>
      </c>
      <c r="H1557" s="9" t="s">
        <v>4187</v>
      </c>
      <c r="I1557" s="9" t="s">
        <v>12592</v>
      </c>
      <c r="J1557" s="9" t="s">
        <v>4881</v>
      </c>
      <c r="K1557" s="9" t="s">
        <v>4882</v>
      </c>
      <c r="L1557" s="9" t="s">
        <v>11668</v>
      </c>
      <c r="M1557" s="9" t="s">
        <v>4884</v>
      </c>
      <c r="N1557" s="4" t="s">
        <v>4885</v>
      </c>
    </row>
    <row r="1558" spans="1:14" ht="14.4">
      <c r="A1558" s="3" t="s">
        <v>5289</v>
      </c>
      <c r="B1558" s="9" t="s">
        <v>5290</v>
      </c>
      <c r="C1558" s="10">
        <v>1.65E-4</v>
      </c>
      <c r="D1558" s="9" t="s">
        <v>2093</v>
      </c>
      <c r="E1558" s="9" t="s">
        <v>12679</v>
      </c>
      <c r="F1558" s="9" t="s">
        <v>12069</v>
      </c>
      <c r="G1558" s="9" t="s">
        <v>5291</v>
      </c>
      <c r="H1558" s="9" t="s">
        <v>5292</v>
      </c>
      <c r="I1558" s="9" t="s">
        <v>5293</v>
      </c>
      <c r="J1558" s="9" t="s">
        <v>5294</v>
      </c>
      <c r="K1558" s="9" t="s">
        <v>5296</v>
      </c>
      <c r="L1558" s="9" t="s">
        <v>5297</v>
      </c>
      <c r="M1558" s="9" t="s">
        <v>12889</v>
      </c>
      <c r="N1558" s="4" t="s">
        <v>5299</v>
      </c>
    </row>
    <row r="1559" spans="1:14" ht="14.4">
      <c r="A1559" s="3" t="s">
        <v>10954</v>
      </c>
      <c r="B1559" s="9" t="s">
        <v>10955</v>
      </c>
      <c r="C1559" s="10">
        <v>1.65E-4</v>
      </c>
      <c r="D1559" s="9" t="s">
        <v>2093</v>
      </c>
      <c r="E1559" s="9" t="s">
        <v>10956</v>
      </c>
      <c r="F1559" s="9" t="s">
        <v>10957</v>
      </c>
      <c r="G1559" s="9" t="s">
        <v>10958</v>
      </c>
      <c r="H1559" s="9" t="s">
        <v>10959</v>
      </c>
      <c r="I1559" s="9" t="s">
        <v>2926</v>
      </c>
      <c r="J1559" s="9" t="s">
        <v>3952</v>
      </c>
      <c r="K1559" s="9" t="s">
        <v>11960</v>
      </c>
      <c r="L1559" s="9" t="s">
        <v>11982</v>
      </c>
      <c r="M1559" s="9" t="s">
        <v>8013</v>
      </c>
      <c r="N1559" s="4" t="s">
        <v>11319</v>
      </c>
    </row>
    <row r="1560" spans="1:14" ht="14.4">
      <c r="A1560" s="3" t="s">
        <v>8245</v>
      </c>
      <c r="B1560" s="9" t="s">
        <v>8246</v>
      </c>
      <c r="C1560" s="10">
        <v>1.7000000000000001E-4</v>
      </c>
      <c r="D1560" s="9" t="s">
        <v>2093</v>
      </c>
      <c r="E1560" s="9" t="s">
        <v>12691</v>
      </c>
      <c r="F1560" s="9" t="s">
        <v>8249</v>
      </c>
      <c r="G1560" s="9" t="s">
        <v>8250</v>
      </c>
      <c r="H1560" s="9" t="s">
        <v>3391</v>
      </c>
      <c r="I1560" s="9" t="s">
        <v>5121</v>
      </c>
      <c r="J1560" s="9" t="s">
        <v>7338</v>
      </c>
      <c r="K1560" s="9" t="s">
        <v>8251</v>
      </c>
      <c r="L1560" s="9" t="s">
        <v>6553</v>
      </c>
      <c r="M1560" s="9" t="s">
        <v>9949</v>
      </c>
      <c r="N1560" s="4" t="s">
        <v>10900</v>
      </c>
    </row>
    <row r="1561" spans="1:14" ht="14.4">
      <c r="A1561" s="3" t="s">
        <v>7430</v>
      </c>
      <c r="B1561" s="9" t="s">
        <v>7431</v>
      </c>
      <c r="C1561" s="10">
        <v>1.7200000000000001E-4</v>
      </c>
      <c r="D1561" s="9" t="s">
        <v>2093</v>
      </c>
      <c r="E1561" s="9" t="s">
        <v>7435</v>
      </c>
      <c r="F1561" s="9" t="s">
        <v>7436</v>
      </c>
      <c r="G1561" s="9" t="s">
        <v>7437</v>
      </c>
      <c r="H1561" s="9" t="s">
        <v>7438</v>
      </c>
      <c r="I1561" s="9" t="s">
        <v>12464</v>
      </c>
      <c r="J1561" s="9" t="s">
        <v>12390</v>
      </c>
      <c r="K1561" s="9" t="s">
        <v>7439</v>
      </c>
      <c r="L1561" s="9" t="s">
        <v>7440</v>
      </c>
      <c r="M1561" s="9" t="s">
        <v>11781</v>
      </c>
      <c r="N1561" s="4" t="s">
        <v>11552</v>
      </c>
    </row>
    <row r="1562" spans="1:14" ht="14.4">
      <c r="A1562" s="3" t="s">
        <v>7402</v>
      </c>
      <c r="B1562" s="9" t="s">
        <v>7403</v>
      </c>
      <c r="C1562" s="10">
        <v>1.73E-4</v>
      </c>
      <c r="D1562" s="9" t="s">
        <v>2093</v>
      </c>
      <c r="E1562" s="9" t="s">
        <v>7404</v>
      </c>
      <c r="F1562" s="9" t="s">
        <v>7407</v>
      </c>
      <c r="G1562" s="9" t="s">
        <v>7408</v>
      </c>
      <c r="H1562" s="9" t="s">
        <v>7409</v>
      </c>
      <c r="I1562" s="9" t="s">
        <v>7410</v>
      </c>
      <c r="J1562" s="9" t="s">
        <v>4587</v>
      </c>
      <c r="K1562" s="9" t="s">
        <v>12786</v>
      </c>
      <c r="L1562" s="9" t="s">
        <v>13040</v>
      </c>
      <c r="M1562" s="9" t="s">
        <v>7411</v>
      </c>
      <c r="N1562" s="4" t="s">
        <v>2904</v>
      </c>
    </row>
    <row r="1563" spans="1:14" ht="14.4">
      <c r="A1563" s="3" t="s">
        <v>4778</v>
      </c>
      <c r="B1563" s="9" t="s">
        <v>4779</v>
      </c>
      <c r="C1563" s="10">
        <v>1.73E-4</v>
      </c>
      <c r="D1563" s="9" t="s">
        <v>2093</v>
      </c>
      <c r="E1563" s="9" t="s">
        <v>12608</v>
      </c>
      <c r="F1563" s="9" t="s">
        <v>4780</v>
      </c>
      <c r="G1563" s="9" t="s">
        <v>3158</v>
      </c>
      <c r="H1563" s="9" t="s">
        <v>4781</v>
      </c>
      <c r="I1563" s="9" t="s">
        <v>12568</v>
      </c>
      <c r="J1563" s="9" t="s">
        <v>4782</v>
      </c>
      <c r="K1563" s="9" t="s">
        <v>4783</v>
      </c>
      <c r="L1563" s="9" t="s">
        <v>4784</v>
      </c>
      <c r="M1563" s="9" t="s">
        <v>4785</v>
      </c>
      <c r="N1563" s="4" t="s">
        <v>12393</v>
      </c>
    </row>
    <row r="1564" spans="1:14" ht="14.4">
      <c r="A1564" s="3" t="s">
        <v>6445</v>
      </c>
      <c r="B1564" s="9" t="s">
        <v>6445</v>
      </c>
      <c r="C1564" s="10">
        <v>1.74E-4</v>
      </c>
      <c r="D1564" s="9" t="s">
        <v>2093</v>
      </c>
      <c r="E1564" s="9" t="s">
        <v>3551</v>
      </c>
      <c r="F1564" s="9" t="s">
        <v>13076</v>
      </c>
      <c r="G1564" s="9" t="s">
        <v>6447</v>
      </c>
      <c r="H1564" s="9" t="s">
        <v>2749</v>
      </c>
      <c r="I1564" s="9" t="s">
        <v>3552</v>
      </c>
      <c r="J1564" s="9" t="s">
        <v>6449</v>
      </c>
      <c r="K1564" s="9" t="s">
        <v>6450</v>
      </c>
      <c r="L1564" s="9" t="s">
        <v>8600</v>
      </c>
      <c r="M1564" s="9" t="s">
        <v>13077</v>
      </c>
      <c r="N1564" s="4" t="s">
        <v>13078</v>
      </c>
    </row>
    <row r="1565" spans="1:14" ht="14.4">
      <c r="A1565" s="3" t="s">
        <v>11241</v>
      </c>
      <c r="B1565" s="9" t="s">
        <v>11242</v>
      </c>
      <c r="C1565" s="10">
        <v>1.75E-4</v>
      </c>
      <c r="D1565" s="9" t="s">
        <v>2093</v>
      </c>
      <c r="E1565" s="9" t="s">
        <v>12205</v>
      </c>
      <c r="F1565" s="9" t="s">
        <v>11243</v>
      </c>
      <c r="G1565" s="9" t="s">
        <v>11244</v>
      </c>
      <c r="H1565" s="9" t="s">
        <v>11245</v>
      </c>
      <c r="I1565" s="9" t="s">
        <v>10648</v>
      </c>
      <c r="J1565" s="9" t="s">
        <v>8502</v>
      </c>
      <c r="K1565" s="9" t="s">
        <v>3110</v>
      </c>
      <c r="L1565" s="9" t="s">
        <v>11236</v>
      </c>
      <c r="M1565" s="9" t="s">
        <v>5163</v>
      </c>
      <c r="N1565" s="4" t="s">
        <v>10328</v>
      </c>
    </row>
    <row r="1566" spans="1:14" ht="14.4">
      <c r="A1566" s="3" t="s">
        <v>9159</v>
      </c>
      <c r="B1566" s="9" t="s">
        <v>9160</v>
      </c>
      <c r="C1566" s="10">
        <v>1.75E-4</v>
      </c>
      <c r="D1566" s="9" t="s">
        <v>2093</v>
      </c>
      <c r="E1566" s="9" t="s">
        <v>3379</v>
      </c>
      <c r="F1566" s="9" t="s">
        <v>12578</v>
      </c>
      <c r="G1566" s="9" t="s">
        <v>3697</v>
      </c>
      <c r="H1566" s="9" t="s">
        <v>4316</v>
      </c>
      <c r="I1566" s="9" t="s">
        <v>12067</v>
      </c>
      <c r="J1566" s="9" t="s">
        <v>2441</v>
      </c>
      <c r="K1566" s="9" t="s">
        <v>9162</v>
      </c>
      <c r="L1566" s="9" t="s">
        <v>5383</v>
      </c>
      <c r="M1566" s="9" t="s">
        <v>9163</v>
      </c>
      <c r="N1566" s="4" t="s">
        <v>10993</v>
      </c>
    </row>
    <row r="1567" spans="1:14" ht="14.4">
      <c r="A1567" s="3" t="s">
        <v>5850</v>
      </c>
      <c r="B1567" s="9" t="s">
        <v>5851</v>
      </c>
      <c r="C1567" s="10">
        <v>1.75E-4</v>
      </c>
      <c r="D1567" s="9" t="s">
        <v>2093</v>
      </c>
      <c r="E1567" s="9" t="s">
        <v>12575</v>
      </c>
      <c r="F1567" s="9" t="s">
        <v>12594</v>
      </c>
      <c r="G1567" s="9" t="s">
        <v>5852</v>
      </c>
      <c r="H1567" s="9" t="s">
        <v>12595</v>
      </c>
      <c r="I1567" s="9" t="s">
        <v>5853</v>
      </c>
      <c r="J1567" s="9" t="s">
        <v>5856</v>
      </c>
      <c r="K1567" s="9" t="s">
        <v>5858</v>
      </c>
      <c r="L1567" s="9" t="s">
        <v>5859</v>
      </c>
      <c r="M1567" s="9" t="s">
        <v>5860</v>
      </c>
      <c r="N1567" s="4" t="s">
        <v>5861</v>
      </c>
    </row>
    <row r="1568" spans="1:14" ht="14.4">
      <c r="A1568" s="3" t="s">
        <v>9695</v>
      </c>
      <c r="B1568" s="9" t="s">
        <v>9696</v>
      </c>
      <c r="C1568" s="10">
        <v>1.75E-4</v>
      </c>
      <c r="D1568" s="9" t="s">
        <v>2093</v>
      </c>
      <c r="E1568" s="9" t="s">
        <v>9697</v>
      </c>
      <c r="F1568" s="9" t="s">
        <v>9600</v>
      </c>
      <c r="G1568" s="9" t="s">
        <v>3466</v>
      </c>
      <c r="H1568" s="9" t="s">
        <v>3846</v>
      </c>
      <c r="I1568" s="9" t="s">
        <v>4634</v>
      </c>
      <c r="J1568" s="9" t="s">
        <v>13026</v>
      </c>
      <c r="K1568" s="9" t="s">
        <v>7164</v>
      </c>
      <c r="L1568" s="9" t="s">
        <v>2840</v>
      </c>
      <c r="M1568" s="9" t="s">
        <v>2714</v>
      </c>
      <c r="N1568" s="4" t="s">
        <v>10881</v>
      </c>
    </row>
    <row r="1569" spans="1:14" ht="14.4">
      <c r="A1569" s="3" t="s">
        <v>3384</v>
      </c>
      <c r="B1569" s="9" t="s">
        <v>3385</v>
      </c>
      <c r="C1569" s="10">
        <v>1.7699999999999999E-4</v>
      </c>
      <c r="D1569" s="9" t="s">
        <v>2093</v>
      </c>
      <c r="E1569" s="9" t="s">
        <v>12684</v>
      </c>
      <c r="F1569" s="9" t="s">
        <v>2452</v>
      </c>
      <c r="G1569" s="9" t="s">
        <v>2265</v>
      </c>
      <c r="H1569" s="9" t="s">
        <v>2281</v>
      </c>
      <c r="I1569" s="9" t="s">
        <v>3390</v>
      </c>
      <c r="J1569" s="9" t="s">
        <v>3391</v>
      </c>
      <c r="K1569" s="9" t="s">
        <v>3392</v>
      </c>
      <c r="L1569" s="9" t="s">
        <v>9907</v>
      </c>
      <c r="M1569" s="9" t="s">
        <v>2521</v>
      </c>
      <c r="N1569" s="4" t="s">
        <v>4664</v>
      </c>
    </row>
    <row r="1570" spans="1:14" ht="14.4">
      <c r="A1570" s="3" t="s">
        <v>4427</v>
      </c>
      <c r="B1570" s="9" t="s">
        <v>4428</v>
      </c>
      <c r="C1570" s="10">
        <v>1.7899999999999999E-4</v>
      </c>
      <c r="D1570" s="9" t="s">
        <v>2093</v>
      </c>
      <c r="E1570" s="9" t="s">
        <v>12368</v>
      </c>
      <c r="F1570" s="9" t="s">
        <v>3282</v>
      </c>
      <c r="G1570" s="9" t="s">
        <v>12369</v>
      </c>
      <c r="H1570" s="9" t="s">
        <v>4429</v>
      </c>
      <c r="I1570" s="9" t="s">
        <v>3252</v>
      </c>
      <c r="J1570" s="9" t="s">
        <v>12370</v>
      </c>
      <c r="K1570" s="9" t="s">
        <v>3601</v>
      </c>
      <c r="L1570" s="9" t="s">
        <v>4430</v>
      </c>
      <c r="M1570" s="9" t="s">
        <v>11755</v>
      </c>
      <c r="N1570" s="4" t="s">
        <v>3203</v>
      </c>
    </row>
    <row r="1571" spans="1:14" ht="14.4">
      <c r="A1571" s="3" t="s">
        <v>11306</v>
      </c>
      <c r="B1571" s="9" t="s">
        <v>11307</v>
      </c>
      <c r="C1571" s="10">
        <v>1.8000000000000001E-4</v>
      </c>
      <c r="D1571" s="9" t="s">
        <v>2093</v>
      </c>
      <c r="E1571" s="9" t="s">
        <v>11075</v>
      </c>
      <c r="F1571" s="9" t="s">
        <v>3357</v>
      </c>
      <c r="G1571" s="9" t="s">
        <v>12117</v>
      </c>
      <c r="H1571" s="9" t="s">
        <v>7197</v>
      </c>
      <c r="I1571" s="9" t="s">
        <v>10047</v>
      </c>
      <c r="J1571" s="9" t="s">
        <v>6267</v>
      </c>
      <c r="K1571" s="9" t="s">
        <v>5501</v>
      </c>
      <c r="L1571" s="9" t="s">
        <v>11308</v>
      </c>
      <c r="M1571" s="9" t="s">
        <v>7822</v>
      </c>
      <c r="N1571" s="4" t="s">
        <v>11309</v>
      </c>
    </row>
    <row r="1572" spans="1:14" ht="14.4">
      <c r="A1572" s="3" t="s">
        <v>8185</v>
      </c>
      <c r="B1572" s="9" t="s">
        <v>8186</v>
      </c>
      <c r="C1572" s="10">
        <v>1.8699999999999999E-4</v>
      </c>
      <c r="D1572" s="9" t="s">
        <v>2093</v>
      </c>
      <c r="E1572" s="9" t="s">
        <v>8187</v>
      </c>
      <c r="F1572" s="9" t="s">
        <v>8188</v>
      </c>
      <c r="G1572" s="9" t="s">
        <v>8189</v>
      </c>
      <c r="H1572" s="9" t="s">
        <v>8190</v>
      </c>
      <c r="I1572" s="9" t="s">
        <v>8191</v>
      </c>
      <c r="J1572" s="9" t="s">
        <v>11678</v>
      </c>
      <c r="K1572" s="9" t="s">
        <v>8193</v>
      </c>
      <c r="L1572" s="9" t="s">
        <v>11858</v>
      </c>
      <c r="M1572" s="9" t="s">
        <v>8194</v>
      </c>
      <c r="N1572" s="4" t="s">
        <v>8195</v>
      </c>
    </row>
    <row r="1573" spans="1:14" ht="14.4">
      <c r="A1573" s="3" t="s">
        <v>10631</v>
      </c>
      <c r="B1573" s="9" t="s">
        <v>10632</v>
      </c>
      <c r="C1573" s="10">
        <v>1.8799999999999999E-4</v>
      </c>
      <c r="D1573" s="9" t="s">
        <v>2093</v>
      </c>
      <c r="E1573" s="9" t="s">
        <v>9568</v>
      </c>
      <c r="F1573" s="9" t="s">
        <v>3952</v>
      </c>
      <c r="G1573" s="9" t="s">
        <v>10216</v>
      </c>
      <c r="H1573" s="9" t="s">
        <v>2524</v>
      </c>
      <c r="I1573" s="9" t="s">
        <v>6945</v>
      </c>
      <c r="J1573" s="9" t="s">
        <v>6479</v>
      </c>
      <c r="K1573" s="9" t="s">
        <v>10199</v>
      </c>
      <c r="L1573" s="9" t="s">
        <v>5074</v>
      </c>
      <c r="M1573" s="9" t="s">
        <v>11880</v>
      </c>
      <c r="N1573" s="4" t="s">
        <v>7125</v>
      </c>
    </row>
    <row r="1574" spans="1:14" ht="14.4">
      <c r="A1574" s="3" t="s">
        <v>5838</v>
      </c>
      <c r="B1574" s="9" t="s">
        <v>5839</v>
      </c>
      <c r="C1574" s="10">
        <v>1.9000000000000001E-4</v>
      </c>
      <c r="D1574" s="9" t="s">
        <v>2093</v>
      </c>
      <c r="E1574" s="9" t="s">
        <v>5840</v>
      </c>
      <c r="F1574" s="9" t="s">
        <v>5841</v>
      </c>
      <c r="G1574" s="9" t="s">
        <v>12894</v>
      </c>
      <c r="H1574" s="9" t="s">
        <v>5842</v>
      </c>
      <c r="I1574" s="9" t="s">
        <v>5843</v>
      </c>
      <c r="J1574" s="9" t="s">
        <v>5844</v>
      </c>
      <c r="K1574" s="9" t="s">
        <v>11766</v>
      </c>
      <c r="L1574" s="9" t="s">
        <v>5845</v>
      </c>
      <c r="M1574" s="9" t="s">
        <v>5846</v>
      </c>
      <c r="N1574" s="4" t="s">
        <v>12099</v>
      </c>
    </row>
    <row r="1575" spans="1:14" ht="14.4">
      <c r="A1575" s="3" t="s">
        <v>11286</v>
      </c>
      <c r="B1575" s="9" t="s">
        <v>11287</v>
      </c>
      <c r="C1575" s="10">
        <v>1.9100000000000001E-4</v>
      </c>
      <c r="D1575" s="9" t="s">
        <v>2093</v>
      </c>
      <c r="E1575" s="9" t="s">
        <v>11288</v>
      </c>
      <c r="F1575" s="9" t="s">
        <v>10963</v>
      </c>
      <c r="G1575" s="9" t="s">
        <v>2736</v>
      </c>
      <c r="H1575" s="9" t="s">
        <v>11840</v>
      </c>
      <c r="I1575" s="9" t="s">
        <v>5824</v>
      </c>
      <c r="J1575" s="9" t="s">
        <v>11050</v>
      </c>
      <c r="K1575" s="9" t="s">
        <v>2323</v>
      </c>
      <c r="L1575" s="9" t="s">
        <v>10384</v>
      </c>
      <c r="M1575" s="9" t="s">
        <v>9582</v>
      </c>
      <c r="N1575" s="4" t="s">
        <v>11946</v>
      </c>
    </row>
    <row r="1576" spans="1:14" ht="14.4">
      <c r="A1576" s="3" t="s">
        <v>6748</v>
      </c>
      <c r="B1576" s="9" t="s">
        <v>6749</v>
      </c>
      <c r="C1576" s="10">
        <v>1.9100000000000001E-4</v>
      </c>
      <c r="D1576" s="9" t="s">
        <v>2093</v>
      </c>
      <c r="E1576" s="9" t="s">
        <v>5653</v>
      </c>
      <c r="F1576" s="9" t="s">
        <v>5317</v>
      </c>
      <c r="G1576" s="9" t="s">
        <v>6750</v>
      </c>
      <c r="H1576" s="9" t="s">
        <v>6751</v>
      </c>
      <c r="I1576" s="9" t="s">
        <v>6752</v>
      </c>
      <c r="J1576" s="9" t="s">
        <v>4754</v>
      </c>
      <c r="K1576" s="9" t="s">
        <v>6753</v>
      </c>
      <c r="L1576" s="9" t="s">
        <v>2368</v>
      </c>
      <c r="M1576" s="9" t="s">
        <v>11657</v>
      </c>
      <c r="N1576" s="4" t="s">
        <v>3328</v>
      </c>
    </row>
    <row r="1577" spans="1:14" ht="14.4">
      <c r="A1577" s="3" t="s">
        <v>10117</v>
      </c>
      <c r="B1577" s="9" t="s">
        <v>10118</v>
      </c>
      <c r="C1577" s="10">
        <v>1.9100000000000001E-4</v>
      </c>
      <c r="D1577" s="9" t="s">
        <v>2093</v>
      </c>
      <c r="E1577" s="9" t="s">
        <v>9734</v>
      </c>
      <c r="F1577" s="9" t="s">
        <v>12433</v>
      </c>
      <c r="G1577" s="9" t="s">
        <v>2514</v>
      </c>
      <c r="H1577" s="9" t="s">
        <v>10119</v>
      </c>
      <c r="I1577" s="9" t="s">
        <v>12434</v>
      </c>
      <c r="J1577" s="9" t="s">
        <v>2677</v>
      </c>
      <c r="K1577" s="9" t="s">
        <v>3187</v>
      </c>
      <c r="L1577" s="9" t="s">
        <v>10120</v>
      </c>
      <c r="M1577" s="9" t="s">
        <v>11855</v>
      </c>
      <c r="N1577" s="4" t="s">
        <v>10095</v>
      </c>
    </row>
    <row r="1578" spans="1:14" ht="14.4">
      <c r="A1578" s="3" t="s">
        <v>7633</v>
      </c>
      <c r="B1578" s="9" t="s">
        <v>7634</v>
      </c>
      <c r="C1578" s="10">
        <v>1.92E-4</v>
      </c>
      <c r="D1578" s="9" t="s">
        <v>2093</v>
      </c>
      <c r="E1578" s="9" t="s">
        <v>12553</v>
      </c>
      <c r="F1578" s="9" t="s">
        <v>12139</v>
      </c>
      <c r="G1578" s="9" t="s">
        <v>7636</v>
      </c>
      <c r="H1578" s="9" t="s">
        <v>7637</v>
      </c>
      <c r="I1578" s="9" t="s">
        <v>12081</v>
      </c>
      <c r="J1578" s="9" t="s">
        <v>12554</v>
      </c>
      <c r="K1578" s="9" t="s">
        <v>2212</v>
      </c>
      <c r="L1578" s="9" t="s">
        <v>12122</v>
      </c>
      <c r="M1578" s="9" t="s">
        <v>7638</v>
      </c>
      <c r="N1578" s="4" t="s">
        <v>7639</v>
      </c>
    </row>
    <row r="1579" spans="1:14" ht="14.4">
      <c r="A1579" s="3" t="s">
        <v>6862</v>
      </c>
      <c r="B1579" s="9" t="s">
        <v>6863</v>
      </c>
      <c r="C1579" s="10">
        <v>1.92E-4</v>
      </c>
      <c r="D1579" s="9" t="s">
        <v>2093</v>
      </c>
      <c r="E1579" s="9" t="s">
        <v>13095</v>
      </c>
      <c r="F1579" s="9" t="s">
        <v>3895</v>
      </c>
      <c r="G1579" s="9" t="s">
        <v>13056</v>
      </c>
      <c r="H1579" s="9" t="s">
        <v>6866</v>
      </c>
      <c r="I1579" s="9" t="s">
        <v>4416</v>
      </c>
      <c r="J1579" s="9" t="s">
        <v>12380</v>
      </c>
      <c r="K1579" s="9" t="s">
        <v>12614</v>
      </c>
      <c r="L1579" s="9" t="s">
        <v>12968</v>
      </c>
      <c r="M1579" s="9" t="s">
        <v>12097</v>
      </c>
      <c r="N1579" s="4" t="s">
        <v>6868</v>
      </c>
    </row>
    <row r="1580" spans="1:14" ht="14.4">
      <c r="A1580" s="3" t="s">
        <v>8151</v>
      </c>
      <c r="B1580" s="9" t="s">
        <v>8152</v>
      </c>
      <c r="C1580" s="10">
        <v>1.94E-4</v>
      </c>
      <c r="D1580" s="9" t="s">
        <v>2093</v>
      </c>
      <c r="E1580" s="9" t="s">
        <v>8153</v>
      </c>
      <c r="F1580" s="9" t="s">
        <v>8154</v>
      </c>
      <c r="G1580" s="9" t="s">
        <v>12129</v>
      </c>
      <c r="H1580" s="9" t="s">
        <v>6849</v>
      </c>
      <c r="I1580" s="9" t="s">
        <v>12282</v>
      </c>
      <c r="J1580" s="9" t="s">
        <v>2365</v>
      </c>
      <c r="K1580" s="9" t="s">
        <v>8156</v>
      </c>
      <c r="L1580" s="9" t="s">
        <v>8157</v>
      </c>
      <c r="M1580" s="9" t="s">
        <v>3072</v>
      </c>
      <c r="N1580" s="4" t="s">
        <v>11853</v>
      </c>
    </row>
    <row r="1581" spans="1:14" ht="14.4">
      <c r="A1581" s="3" t="s">
        <v>9241</v>
      </c>
      <c r="B1581" s="9" t="s">
        <v>9242</v>
      </c>
      <c r="C1581" s="10">
        <v>1.94E-4</v>
      </c>
      <c r="D1581" s="9" t="s">
        <v>2093</v>
      </c>
      <c r="E1581" s="9" t="s">
        <v>11661</v>
      </c>
      <c r="F1581" s="9" t="s">
        <v>7591</v>
      </c>
      <c r="G1581" s="9" t="s">
        <v>3421</v>
      </c>
      <c r="H1581" s="9" t="s">
        <v>12471</v>
      </c>
      <c r="I1581" s="9" t="s">
        <v>11882</v>
      </c>
      <c r="J1581" s="9" t="s">
        <v>2525</v>
      </c>
      <c r="K1581" s="9" t="s">
        <v>9246</v>
      </c>
      <c r="L1581" s="9" t="s">
        <v>9247</v>
      </c>
      <c r="M1581" s="9" t="s">
        <v>8675</v>
      </c>
      <c r="N1581" s="4" t="s">
        <v>11906</v>
      </c>
    </row>
    <row r="1582" spans="1:14" ht="14.4">
      <c r="A1582" s="3" t="s">
        <v>6077</v>
      </c>
      <c r="B1582" s="9" t="s">
        <v>6078</v>
      </c>
      <c r="C1582" s="10">
        <v>1.94E-4</v>
      </c>
      <c r="D1582" s="9" t="s">
        <v>2093</v>
      </c>
      <c r="E1582" s="9" t="s">
        <v>11863</v>
      </c>
      <c r="F1582" s="9" t="s">
        <v>6080</v>
      </c>
      <c r="G1582" s="9" t="s">
        <v>6082</v>
      </c>
      <c r="H1582" s="9" t="s">
        <v>6083</v>
      </c>
      <c r="I1582" s="9" t="s">
        <v>6085</v>
      </c>
      <c r="J1582" s="9" t="s">
        <v>12877</v>
      </c>
      <c r="K1582" s="9" t="s">
        <v>12008</v>
      </c>
      <c r="L1582" s="9" t="s">
        <v>6086</v>
      </c>
      <c r="M1582" s="9" t="s">
        <v>2925</v>
      </c>
      <c r="N1582" s="4" t="s">
        <v>2632</v>
      </c>
    </row>
    <row r="1583" spans="1:14" ht="14.4">
      <c r="A1583" s="3" t="s">
        <v>10159</v>
      </c>
      <c r="B1583" s="9" t="s">
        <v>10160</v>
      </c>
      <c r="C1583" s="10">
        <v>1.9699999999999999E-4</v>
      </c>
      <c r="D1583" s="9" t="s">
        <v>2093</v>
      </c>
      <c r="E1583" s="9" t="s">
        <v>11791</v>
      </c>
      <c r="F1583" s="9" t="s">
        <v>11916</v>
      </c>
      <c r="G1583" s="9" t="s">
        <v>11978</v>
      </c>
      <c r="H1583" s="9" t="s">
        <v>3421</v>
      </c>
      <c r="I1583" s="9" t="s">
        <v>3752</v>
      </c>
      <c r="J1583" s="9" t="s">
        <v>9089</v>
      </c>
      <c r="K1583" s="9" t="s">
        <v>9699</v>
      </c>
      <c r="L1583" s="9" t="s">
        <v>11979</v>
      </c>
      <c r="M1583" s="9" t="s">
        <v>9386</v>
      </c>
      <c r="N1583" s="4" t="s">
        <v>8577</v>
      </c>
    </row>
    <row r="1584" spans="1:14" ht="14.4">
      <c r="A1584" s="3" t="s">
        <v>10308</v>
      </c>
      <c r="B1584" s="9" t="s">
        <v>10309</v>
      </c>
      <c r="C1584" s="10">
        <v>1.9799999999999999E-4</v>
      </c>
      <c r="D1584" s="9" t="s">
        <v>2093</v>
      </c>
      <c r="E1584" s="9" t="s">
        <v>3714</v>
      </c>
      <c r="F1584" s="9" t="s">
        <v>3914</v>
      </c>
      <c r="G1584" s="9" t="s">
        <v>9397</v>
      </c>
      <c r="H1584" s="9" t="s">
        <v>4474</v>
      </c>
      <c r="I1584" s="9" t="s">
        <v>8450</v>
      </c>
      <c r="J1584" s="9" t="s">
        <v>8865</v>
      </c>
      <c r="K1584" s="9" t="s">
        <v>12190</v>
      </c>
      <c r="L1584" s="9" t="s">
        <v>12080</v>
      </c>
      <c r="M1584" s="9" t="s">
        <v>6590</v>
      </c>
      <c r="N1584" s="4" t="s">
        <v>4917</v>
      </c>
    </row>
    <row r="1585" spans="1:14" ht="14.4">
      <c r="A1585" s="3" t="s">
        <v>6531</v>
      </c>
      <c r="B1585" s="9" t="s">
        <v>6532</v>
      </c>
      <c r="C1585" s="10">
        <v>1.9799999999999999E-4</v>
      </c>
      <c r="D1585" s="9" t="s">
        <v>2093</v>
      </c>
      <c r="E1585" s="9" t="s">
        <v>12516</v>
      </c>
      <c r="F1585" s="9" t="s">
        <v>12725</v>
      </c>
      <c r="G1585" s="9" t="s">
        <v>12298</v>
      </c>
      <c r="H1585" s="9" t="s">
        <v>2371</v>
      </c>
      <c r="I1585" s="9" t="s">
        <v>6534</v>
      </c>
      <c r="J1585" s="9" t="s">
        <v>6535</v>
      </c>
      <c r="K1585" s="9" t="s">
        <v>3761</v>
      </c>
      <c r="L1585" s="9" t="s">
        <v>11705</v>
      </c>
      <c r="M1585" s="9" t="s">
        <v>11824</v>
      </c>
      <c r="N1585" s="4" t="s">
        <v>6538</v>
      </c>
    </row>
    <row r="1586" spans="1:14" ht="14.4">
      <c r="A1586" s="3" t="s">
        <v>6579</v>
      </c>
      <c r="B1586" s="9" t="s">
        <v>6580</v>
      </c>
      <c r="C1586" s="10">
        <v>1.9799999999999999E-4</v>
      </c>
      <c r="D1586" s="9" t="s">
        <v>2093</v>
      </c>
      <c r="E1586" s="9" t="s">
        <v>2508</v>
      </c>
      <c r="F1586" s="9" t="s">
        <v>12089</v>
      </c>
      <c r="G1586" s="9" t="s">
        <v>2357</v>
      </c>
      <c r="H1586" s="9" t="s">
        <v>12708</v>
      </c>
      <c r="I1586" s="9" t="s">
        <v>3513</v>
      </c>
      <c r="J1586" s="9" t="s">
        <v>11949</v>
      </c>
      <c r="K1586" s="9" t="s">
        <v>11873</v>
      </c>
      <c r="L1586" s="9" t="s">
        <v>11960</v>
      </c>
      <c r="M1586" s="9" t="s">
        <v>6367</v>
      </c>
      <c r="N1586" s="4" t="s">
        <v>4237</v>
      </c>
    </row>
    <row r="1587" spans="1:14" ht="14.4">
      <c r="A1587" s="3" t="s">
        <v>8713</v>
      </c>
      <c r="B1587" s="9" t="s">
        <v>8714</v>
      </c>
      <c r="C1587" s="10">
        <v>2.0000000000000001E-4</v>
      </c>
      <c r="D1587" s="9" t="s">
        <v>2093</v>
      </c>
      <c r="E1587" s="9" t="s">
        <v>13022</v>
      </c>
      <c r="F1587" s="9" t="s">
        <v>12649</v>
      </c>
      <c r="G1587" s="9" t="s">
        <v>8716</v>
      </c>
      <c r="H1587" s="9" t="s">
        <v>6814</v>
      </c>
      <c r="I1587" s="9" t="s">
        <v>8718</v>
      </c>
      <c r="J1587" s="9" t="s">
        <v>12489</v>
      </c>
      <c r="K1587" s="9" t="s">
        <v>5503</v>
      </c>
      <c r="L1587" s="9" t="s">
        <v>11749</v>
      </c>
      <c r="M1587" s="9" t="s">
        <v>8719</v>
      </c>
      <c r="N1587" s="4" t="s">
        <v>8720</v>
      </c>
    </row>
    <row r="1588" spans="1:14" ht="14.4">
      <c r="A1588" s="3" t="s">
        <v>10377</v>
      </c>
      <c r="B1588" s="9" t="s">
        <v>10378</v>
      </c>
      <c r="C1588" s="10">
        <v>2.0000000000000001E-4</v>
      </c>
      <c r="D1588" s="9" t="s">
        <v>2093</v>
      </c>
      <c r="E1588" s="9" t="s">
        <v>9813</v>
      </c>
      <c r="F1588" s="9" t="s">
        <v>12448</v>
      </c>
      <c r="G1588" s="9" t="s">
        <v>6339</v>
      </c>
      <c r="H1588" s="9" t="s">
        <v>9641</v>
      </c>
      <c r="I1588" s="9" t="s">
        <v>10379</v>
      </c>
      <c r="J1588" s="9" t="s">
        <v>10380</v>
      </c>
      <c r="K1588" s="9" t="s">
        <v>10381</v>
      </c>
      <c r="L1588" s="9" t="s">
        <v>4606</v>
      </c>
      <c r="M1588" s="9" t="s">
        <v>11100</v>
      </c>
      <c r="N1588" s="4" t="s">
        <v>11235</v>
      </c>
    </row>
    <row r="1589" spans="1:14" ht="14.4">
      <c r="A1589" s="3" t="s">
        <v>3811</v>
      </c>
      <c r="B1589" s="9" t="s">
        <v>3812</v>
      </c>
      <c r="C1589" s="10">
        <v>2.04E-4</v>
      </c>
      <c r="D1589" s="9" t="s">
        <v>2093</v>
      </c>
      <c r="E1589" s="9" t="s">
        <v>3803</v>
      </c>
      <c r="F1589" s="9" t="s">
        <v>3804</v>
      </c>
      <c r="G1589" s="9" t="s">
        <v>3805</v>
      </c>
      <c r="H1589" s="9" t="s">
        <v>2712</v>
      </c>
      <c r="I1589" s="9" t="s">
        <v>3807</v>
      </c>
      <c r="J1589" s="9" t="s">
        <v>3808</v>
      </c>
      <c r="K1589" s="9" t="s">
        <v>3809</v>
      </c>
      <c r="L1589" s="9" t="s">
        <v>3810</v>
      </c>
      <c r="M1589" s="9" t="s">
        <v>2345</v>
      </c>
      <c r="N1589" s="4" t="s">
        <v>3704</v>
      </c>
    </row>
    <row r="1590" spans="1:14" ht="14.4">
      <c r="A1590" s="3" t="s">
        <v>3801</v>
      </c>
      <c r="B1590" s="9" t="s">
        <v>3802</v>
      </c>
      <c r="C1590" s="10">
        <v>2.04E-4</v>
      </c>
      <c r="D1590" s="9" t="s">
        <v>2093</v>
      </c>
      <c r="E1590" s="9" t="s">
        <v>3803</v>
      </c>
      <c r="F1590" s="9" t="s">
        <v>3804</v>
      </c>
      <c r="G1590" s="9" t="s">
        <v>3805</v>
      </c>
      <c r="H1590" s="9" t="s">
        <v>2712</v>
      </c>
      <c r="I1590" s="9" t="s">
        <v>3807</v>
      </c>
      <c r="J1590" s="9" t="s">
        <v>3808</v>
      </c>
      <c r="K1590" s="9" t="s">
        <v>3809</v>
      </c>
      <c r="L1590" s="9" t="s">
        <v>3810</v>
      </c>
      <c r="M1590" s="9" t="s">
        <v>2345</v>
      </c>
      <c r="N1590" s="4" t="s">
        <v>3704</v>
      </c>
    </row>
    <row r="1591" spans="1:14" ht="14.4">
      <c r="A1591" s="3" t="s">
        <v>5747</v>
      </c>
      <c r="B1591" s="9" t="s">
        <v>5748</v>
      </c>
      <c r="C1591" s="10">
        <v>2.05E-4</v>
      </c>
      <c r="D1591" s="9" t="s">
        <v>2093</v>
      </c>
      <c r="E1591" s="9" t="s">
        <v>5749</v>
      </c>
      <c r="F1591" s="9" t="s">
        <v>3820</v>
      </c>
      <c r="G1591" s="9" t="s">
        <v>5750</v>
      </c>
      <c r="H1591" s="9" t="s">
        <v>5751</v>
      </c>
      <c r="I1591" s="9" t="s">
        <v>2134</v>
      </c>
      <c r="J1591" s="9" t="s">
        <v>5752</v>
      </c>
      <c r="K1591" s="9" t="s">
        <v>4804</v>
      </c>
      <c r="L1591" s="9" t="s">
        <v>13088</v>
      </c>
      <c r="M1591" s="9" t="s">
        <v>11720</v>
      </c>
      <c r="N1591" s="4" t="s">
        <v>2488</v>
      </c>
    </row>
    <row r="1592" spans="1:14" ht="14.4">
      <c r="A1592" s="3" t="s">
        <v>5578</v>
      </c>
      <c r="B1592" s="9" t="s">
        <v>5579</v>
      </c>
      <c r="C1592" s="10">
        <v>2.05E-4</v>
      </c>
      <c r="D1592" s="9" t="s">
        <v>2093</v>
      </c>
      <c r="E1592" s="9" t="s">
        <v>3024</v>
      </c>
      <c r="F1592" s="9" t="s">
        <v>12744</v>
      </c>
      <c r="G1592" s="9" t="s">
        <v>3803</v>
      </c>
      <c r="H1592" s="9" t="s">
        <v>5581</v>
      </c>
      <c r="I1592" s="9" t="s">
        <v>2589</v>
      </c>
      <c r="J1592" s="9" t="s">
        <v>5582</v>
      </c>
      <c r="K1592" s="9" t="s">
        <v>2658</v>
      </c>
      <c r="L1592" s="9" t="s">
        <v>13104</v>
      </c>
      <c r="M1592" s="9" t="s">
        <v>2660</v>
      </c>
      <c r="N1592" s="4" t="s">
        <v>13105</v>
      </c>
    </row>
    <row r="1593" spans="1:14" ht="14.4">
      <c r="A1593" s="3" t="s">
        <v>6141</v>
      </c>
      <c r="B1593" s="9" t="s">
        <v>6142</v>
      </c>
      <c r="C1593" s="10">
        <v>2.0799999999999999E-4</v>
      </c>
      <c r="D1593" s="9" t="s">
        <v>2093</v>
      </c>
      <c r="E1593" s="9" t="s">
        <v>6143</v>
      </c>
      <c r="F1593" s="9" t="s">
        <v>6145</v>
      </c>
      <c r="G1593" s="9" t="s">
        <v>12409</v>
      </c>
      <c r="H1593" s="9" t="s">
        <v>6146</v>
      </c>
      <c r="I1593" s="9" t="s">
        <v>6147</v>
      </c>
      <c r="J1593" s="9" t="s">
        <v>13016</v>
      </c>
      <c r="K1593" s="9" t="s">
        <v>12799</v>
      </c>
      <c r="L1593" s="9" t="s">
        <v>12175</v>
      </c>
      <c r="M1593" s="9" t="s">
        <v>6150</v>
      </c>
      <c r="N1593" s="4" t="s">
        <v>6152</v>
      </c>
    </row>
    <row r="1594" spans="1:14" ht="14.4">
      <c r="A1594" s="3" t="s">
        <v>5773</v>
      </c>
      <c r="B1594" s="9" t="s">
        <v>5774</v>
      </c>
      <c r="C1594" s="10">
        <v>2.1000000000000001E-4</v>
      </c>
      <c r="D1594" s="9" t="s">
        <v>2093</v>
      </c>
      <c r="E1594" s="9" t="s">
        <v>12525</v>
      </c>
      <c r="F1594" s="9" t="s">
        <v>4727</v>
      </c>
      <c r="G1594" s="9" t="s">
        <v>4955</v>
      </c>
      <c r="H1594" s="9" t="s">
        <v>5775</v>
      </c>
      <c r="I1594" s="9" t="s">
        <v>4960</v>
      </c>
      <c r="J1594" s="9" t="s">
        <v>5777</v>
      </c>
      <c r="K1594" s="9" t="s">
        <v>12128</v>
      </c>
      <c r="L1594" s="9" t="s">
        <v>5779</v>
      </c>
      <c r="M1594" s="9" t="s">
        <v>12476</v>
      </c>
      <c r="N1594" s="4" t="s">
        <v>7960</v>
      </c>
    </row>
    <row r="1595" spans="1:14" ht="14.4">
      <c r="A1595" s="3" t="s">
        <v>11223</v>
      </c>
      <c r="B1595" s="9" t="s">
        <v>11224</v>
      </c>
      <c r="C1595" s="10">
        <v>2.1000000000000001E-4</v>
      </c>
      <c r="D1595" s="9" t="s">
        <v>2093</v>
      </c>
      <c r="E1595" s="9" t="s">
        <v>11225</v>
      </c>
      <c r="F1595" s="9" t="s">
        <v>11226</v>
      </c>
      <c r="G1595" s="9" t="s">
        <v>11227</v>
      </c>
      <c r="H1595" s="9" t="s">
        <v>11228</v>
      </c>
      <c r="I1595" s="9" t="s">
        <v>9780</v>
      </c>
      <c r="J1595" s="9" t="s">
        <v>9799</v>
      </c>
      <c r="K1595" s="9" t="s">
        <v>11996</v>
      </c>
      <c r="L1595" s="9" t="s">
        <v>11947</v>
      </c>
      <c r="M1595" s="9" t="s">
        <v>10602</v>
      </c>
      <c r="N1595" s="4" t="s">
        <v>11229</v>
      </c>
    </row>
    <row r="1596" spans="1:14" ht="14.4">
      <c r="A1596" s="3" t="s">
        <v>9326</v>
      </c>
      <c r="B1596" s="9" t="s">
        <v>9327</v>
      </c>
      <c r="C1596" s="10">
        <v>2.13E-4</v>
      </c>
      <c r="D1596" s="9" t="s">
        <v>2093</v>
      </c>
      <c r="E1596" s="9" t="s">
        <v>6733</v>
      </c>
      <c r="F1596" s="9" t="s">
        <v>9328</v>
      </c>
      <c r="G1596" s="9" t="s">
        <v>9329</v>
      </c>
      <c r="H1596" s="9" t="s">
        <v>3872</v>
      </c>
      <c r="I1596" s="9" t="s">
        <v>9330</v>
      </c>
      <c r="J1596" s="9" t="s">
        <v>9666</v>
      </c>
      <c r="K1596" s="9" t="s">
        <v>2693</v>
      </c>
      <c r="L1596" s="9" t="s">
        <v>11135</v>
      </c>
      <c r="M1596" s="9" t="s">
        <v>10096</v>
      </c>
      <c r="N1596" s="4" t="s">
        <v>11968</v>
      </c>
    </row>
    <row r="1597" spans="1:14" ht="14.4">
      <c r="A1597" s="3" t="s">
        <v>10732</v>
      </c>
      <c r="B1597" s="9" t="s">
        <v>10733</v>
      </c>
      <c r="C1597" s="10">
        <v>2.14E-4</v>
      </c>
      <c r="D1597" s="9" t="s">
        <v>2093</v>
      </c>
      <c r="E1597" s="9" t="s">
        <v>10734</v>
      </c>
      <c r="F1597" s="9" t="s">
        <v>5882</v>
      </c>
      <c r="G1597" s="9" t="s">
        <v>8061</v>
      </c>
      <c r="H1597" s="9" t="s">
        <v>8210</v>
      </c>
      <c r="I1597" s="9" t="s">
        <v>8013</v>
      </c>
      <c r="J1597" s="9" t="s">
        <v>7125</v>
      </c>
      <c r="K1597" s="9" t="s">
        <v>9252</v>
      </c>
      <c r="L1597" s="9" t="s">
        <v>8225</v>
      </c>
      <c r="M1597" s="9" t="s">
        <v>11087</v>
      </c>
      <c r="N1597" s="4" t="s">
        <v>11379</v>
      </c>
    </row>
    <row r="1598" spans="1:14" ht="14.4">
      <c r="A1598" s="3" t="s">
        <v>6839</v>
      </c>
      <c r="B1598" s="9" t="s">
        <v>6840</v>
      </c>
      <c r="C1598" s="10">
        <v>2.14E-4</v>
      </c>
      <c r="D1598" s="9" t="s">
        <v>2093</v>
      </c>
      <c r="E1598" s="9" t="s">
        <v>6841</v>
      </c>
      <c r="F1598" s="9" t="s">
        <v>12050</v>
      </c>
      <c r="G1598" s="9" t="s">
        <v>11896</v>
      </c>
      <c r="H1598" s="9" t="s">
        <v>11831</v>
      </c>
      <c r="I1598" s="9" t="s">
        <v>6844</v>
      </c>
      <c r="J1598" s="9" t="s">
        <v>3882</v>
      </c>
      <c r="K1598" s="9" t="s">
        <v>4339</v>
      </c>
      <c r="L1598" s="9" t="s">
        <v>6845</v>
      </c>
      <c r="M1598" s="9" t="s">
        <v>8563</v>
      </c>
      <c r="N1598" s="4" t="s">
        <v>6687</v>
      </c>
    </row>
    <row r="1599" spans="1:14" ht="14.4">
      <c r="A1599" s="3" t="s">
        <v>8206</v>
      </c>
      <c r="B1599" s="9" t="s">
        <v>8207</v>
      </c>
      <c r="C1599" s="10">
        <v>2.1499999999999999E-4</v>
      </c>
      <c r="D1599" s="9" t="s">
        <v>2093</v>
      </c>
      <c r="E1599" s="9" t="s">
        <v>8208</v>
      </c>
      <c r="F1599" s="9" t="s">
        <v>3921</v>
      </c>
      <c r="G1599" s="9" t="s">
        <v>6080</v>
      </c>
      <c r="H1599" s="9" t="s">
        <v>8209</v>
      </c>
      <c r="I1599" s="9" t="s">
        <v>3108</v>
      </c>
      <c r="J1599" s="9" t="s">
        <v>5765</v>
      </c>
      <c r="K1599" s="9" t="s">
        <v>12796</v>
      </c>
      <c r="L1599" s="9" t="s">
        <v>2761</v>
      </c>
      <c r="M1599" s="9" t="s">
        <v>11977</v>
      </c>
      <c r="N1599" s="4" t="s">
        <v>5471</v>
      </c>
    </row>
    <row r="1600" spans="1:14" ht="14.4">
      <c r="A1600" s="3" t="s">
        <v>7166</v>
      </c>
      <c r="B1600" s="9" t="s">
        <v>7167</v>
      </c>
      <c r="C1600" s="10">
        <v>2.1499999999999999E-4</v>
      </c>
      <c r="D1600" s="9" t="s">
        <v>2093</v>
      </c>
      <c r="E1600" s="9" t="s">
        <v>7168</v>
      </c>
      <c r="F1600" s="9" t="s">
        <v>5573</v>
      </c>
      <c r="G1600" s="9" t="s">
        <v>4050</v>
      </c>
      <c r="H1600" s="9" t="s">
        <v>7169</v>
      </c>
      <c r="I1600" s="9" t="s">
        <v>4052</v>
      </c>
      <c r="J1600" s="9" t="s">
        <v>7171</v>
      </c>
      <c r="K1600" s="9" t="s">
        <v>4055</v>
      </c>
      <c r="L1600" s="9" t="s">
        <v>2926</v>
      </c>
      <c r="M1600" s="9" t="s">
        <v>6786</v>
      </c>
      <c r="N1600" s="4" t="s">
        <v>12709</v>
      </c>
    </row>
    <row r="1601" spans="1:14" ht="14.4">
      <c r="A1601" s="3" t="s">
        <v>8695</v>
      </c>
      <c r="B1601" s="9" t="s">
        <v>8696</v>
      </c>
      <c r="C1601" s="10">
        <v>2.1900000000000001E-4</v>
      </c>
      <c r="D1601" s="9" t="s">
        <v>2093</v>
      </c>
      <c r="E1601" s="9" t="s">
        <v>3868</v>
      </c>
      <c r="F1601" s="9" t="s">
        <v>12865</v>
      </c>
      <c r="G1601" s="9" t="s">
        <v>8697</v>
      </c>
      <c r="H1601" s="9" t="s">
        <v>4727</v>
      </c>
      <c r="I1601" s="9" t="s">
        <v>11708</v>
      </c>
      <c r="J1601" s="9" t="s">
        <v>11756</v>
      </c>
      <c r="K1601" s="9" t="s">
        <v>5369</v>
      </c>
      <c r="L1601" s="9" t="s">
        <v>3390</v>
      </c>
      <c r="M1601" s="9" t="s">
        <v>11819</v>
      </c>
      <c r="N1601" s="4" t="s">
        <v>7246</v>
      </c>
    </row>
    <row r="1602" spans="1:14" ht="14.4">
      <c r="A1602" s="3" t="s">
        <v>6724</v>
      </c>
      <c r="B1602" s="9" t="s">
        <v>6725</v>
      </c>
      <c r="C1602" s="10">
        <v>2.2000000000000001E-4</v>
      </c>
      <c r="D1602" s="9" t="s">
        <v>2093</v>
      </c>
      <c r="E1602" s="9" t="s">
        <v>5340</v>
      </c>
      <c r="F1602" s="9" t="s">
        <v>6726</v>
      </c>
      <c r="G1602" s="9" t="s">
        <v>4727</v>
      </c>
      <c r="H1602" s="9" t="s">
        <v>12075</v>
      </c>
      <c r="I1602" s="9" t="s">
        <v>6727</v>
      </c>
      <c r="J1602" s="9" t="s">
        <v>12644</v>
      </c>
      <c r="K1602" s="9" t="s">
        <v>11910</v>
      </c>
      <c r="L1602" s="9" t="s">
        <v>12639</v>
      </c>
      <c r="M1602" s="9" t="s">
        <v>4043</v>
      </c>
      <c r="N1602" s="4" t="s">
        <v>6728</v>
      </c>
    </row>
    <row r="1603" spans="1:14" ht="14.4">
      <c r="A1603" s="3" t="s">
        <v>9910</v>
      </c>
      <c r="B1603" s="9" t="s">
        <v>9911</v>
      </c>
      <c r="C1603" s="10">
        <v>2.2000000000000001E-4</v>
      </c>
      <c r="D1603" s="9" t="s">
        <v>2093</v>
      </c>
      <c r="E1603" s="9" t="s">
        <v>9912</v>
      </c>
      <c r="F1603" s="9" t="s">
        <v>12979</v>
      </c>
      <c r="G1603" s="9" t="s">
        <v>9913</v>
      </c>
      <c r="H1603" s="9" t="s">
        <v>12867</v>
      </c>
      <c r="I1603" s="9" t="s">
        <v>12283</v>
      </c>
      <c r="J1603" s="9" t="s">
        <v>9914</v>
      </c>
      <c r="K1603" s="9" t="s">
        <v>9602</v>
      </c>
      <c r="L1603" s="9" t="s">
        <v>9915</v>
      </c>
      <c r="M1603" s="9" t="s">
        <v>5590</v>
      </c>
      <c r="N1603" s="4" t="s">
        <v>6082</v>
      </c>
    </row>
    <row r="1604" spans="1:14" ht="14.4">
      <c r="A1604" s="3" t="s">
        <v>10268</v>
      </c>
      <c r="B1604" s="9" t="s">
        <v>10269</v>
      </c>
      <c r="C1604" s="10">
        <v>2.2100000000000001E-4</v>
      </c>
      <c r="D1604" s="9" t="s">
        <v>2093</v>
      </c>
      <c r="E1604" s="9" t="s">
        <v>3786</v>
      </c>
      <c r="F1604" s="9" t="s">
        <v>2733</v>
      </c>
      <c r="G1604" s="9" t="s">
        <v>9749</v>
      </c>
      <c r="H1604" s="9" t="s">
        <v>3131</v>
      </c>
      <c r="I1604" s="9" t="s">
        <v>10043</v>
      </c>
      <c r="J1604" s="9" t="s">
        <v>10270</v>
      </c>
      <c r="K1604" s="9" t="s">
        <v>10856</v>
      </c>
      <c r="L1604" s="9" t="s">
        <v>11418</v>
      </c>
      <c r="M1604" s="9" t="s">
        <v>3193</v>
      </c>
      <c r="N1604" s="4" t="s">
        <v>8469</v>
      </c>
    </row>
    <row r="1605" spans="1:14" ht="14.4">
      <c r="A1605" s="3" t="s">
        <v>8351</v>
      </c>
      <c r="B1605" s="9" t="s">
        <v>8352</v>
      </c>
      <c r="C1605" s="10">
        <v>2.2499999999999999E-4</v>
      </c>
      <c r="D1605" s="9" t="s">
        <v>2093</v>
      </c>
      <c r="E1605" s="9" t="s">
        <v>2498</v>
      </c>
      <c r="F1605" s="9" t="s">
        <v>12335</v>
      </c>
      <c r="G1605" s="9" t="s">
        <v>12336</v>
      </c>
      <c r="H1605" s="9" t="s">
        <v>12337</v>
      </c>
      <c r="I1605" s="9" t="s">
        <v>8353</v>
      </c>
      <c r="J1605" s="9" t="s">
        <v>8354</v>
      </c>
      <c r="K1605" s="9" t="s">
        <v>5227</v>
      </c>
      <c r="L1605" s="9" t="s">
        <v>8356</v>
      </c>
      <c r="M1605" s="9" t="s">
        <v>5074</v>
      </c>
      <c r="N1605" s="4" t="s">
        <v>12338</v>
      </c>
    </row>
    <row r="1606" spans="1:14" ht="14.4">
      <c r="A1606" s="3" t="s">
        <v>10362</v>
      </c>
      <c r="B1606" s="9" t="s">
        <v>10362</v>
      </c>
      <c r="C1606" s="10">
        <v>2.2499999999999999E-4</v>
      </c>
      <c r="D1606" s="9" t="s">
        <v>2093</v>
      </c>
      <c r="E1606" s="9" t="s">
        <v>5023</v>
      </c>
      <c r="F1606" s="9" t="s">
        <v>10363</v>
      </c>
      <c r="G1606" s="9" t="s">
        <v>10364</v>
      </c>
      <c r="H1606" s="9" t="s">
        <v>12396</v>
      </c>
      <c r="I1606" s="9" t="s">
        <v>12988</v>
      </c>
      <c r="J1606" s="9" t="s">
        <v>4125</v>
      </c>
      <c r="K1606" s="9" t="s">
        <v>9859</v>
      </c>
      <c r="L1606" s="9" t="s">
        <v>10365</v>
      </c>
      <c r="M1606" s="9" t="s">
        <v>8991</v>
      </c>
      <c r="N1606" s="4" t="s">
        <v>12462</v>
      </c>
    </row>
    <row r="1607" spans="1:14" ht="14.4">
      <c r="A1607" s="3" t="s">
        <v>9856</v>
      </c>
      <c r="B1607" s="9" t="s">
        <v>9857</v>
      </c>
      <c r="C1607" s="10">
        <v>2.2599999999999999E-4</v>
      </c>
      <c r="D1607" s="9" t="s">
        <v>2093</v>
      </c>
      <c r="E1607" s="9" t="s">
        <v>9858</v>
      </c>
      <c r="F1607" s="9" t="s">
        <v>9859</v>
      </c>
      <c r="G1607" s="9" t="s">
        <v>9860</v>
      </c>
      <c r="H1607" s="9" t="s">
        <v>7286</v>
      </c>
      <c r="I1607" s="9" t="s">
        <v>9861</v>
      </c>
      <c r="J1607" s="9" t="s">
        <v>11948</v>
      </c>
      <c r="K1607" s="9" t="s">
        <v>9862</v>
      </c>
      <c r="L1607" s="9" t="s">
        <v>11377</v>
      </c>
      <c r="M1607" s="9" t="s">
        <v>12106</v>
      </c>
      <c r="N1607" s="4" t="s">
        <v>10802</v>
      </c>
    </row>
    <row r="1608" spans="1:14" ht="14.4">
      <c r="A1608" s="3" t="s">
        <v>6416</v>
      </c>
      <c r="B1608" s="9" t="s">
        <v>6417</v>
      </c>
      <c r="C1608" s="10">
        <v>2.2599999999999999E-4</v>
      </c>
      <c r="D1608" s="9" t="s">
        <v>2093</v>
      </c>
      <c r="E1608" s="9" t="s">
        <v>6419</v>
      </c>
      <c r="F1608" s="9" t="s">
        <v>12097</v>
      </c>
      <c r="G1608" s="9" t="s">
        <v>6068</v>
      </c>
      <c r="H1608" s="9" t="s">
        <v>11806</v>
      </c>
      <c r="I1608" s="9" t="s">
        <v>6420</v>
      </c>
      <c r="J1608" s="9" t="s">
        <v>12730</v>
      </c>
      <c r="K1608" s="9" t="s">
        <v>2169</v>
      </c>
      <c r="L1608" s="9" t="s">
        <v>6422</v>
      </c>
      <c r="M1608" s="9" t="s">
        <v>6425</v>
      </c>
      <c r="N1608" s="4" t="s">
        <v>10896</v>
      </c>
    </row>
    <row r="1609" spans="1:14" ht="14.4">
      <c r="A1609" s="3" t="s">
        <v>6869</v>
      </c>
      <c r="B1609" s="9" t="s">
        <v>6870</v>
      </c>
      <c r="C1609" s="10">
        <v>2.2599999999999999E-4</v>
      </c>
      <c r="D1609" s="9" t="s">
        <v>2093</v>
      </c>
      <c r="E1609" s="9" t="s">
        <v>12396</v>
      </c>
      <c r="F1609" s="9" t="s">
        <v>6871</v>
      </c>
      <c r="G1609" s="9" t="s">
        <v>6872</v>
      </c>
      <c r="H1609" s="9" t="s">
        <v>6873</v>
      </c>
      <c r="I1609" s="9" t="s">
        <v>6874</v>
      </c>
      <c r="J1609" s="9" t="s">
        <v>4695</v>
      </c>
      <c r="K1609" s="9" t="s">
        <v>6875</v>
      </c>
      <c r="L1609" s="9" t="s">
        <v>2632</v>
      </c>
      <c r="M1609" s="9" t="s">
        <v>6876</v>
      </c>
      <c r="N1609" s="4" t="s">
        <v>6878</v>
      </c>
    </row>
    <row r="1610" spans="1:14" ht="14.4">
      <c r="A1610" s="3" t="s">
        <v>6253</v>
      </c>
      <c r="B1610" s="9" t="s">
        <v>6254</v>
      </c>
      <c r="C1610" s="10">
        <v>2.2699999999999999E-4</v>
      </c>
      <c r="D1610" s="9" t="s">
        <v>2093</v>
      </c>
      <c r="E1610" s="9" t="s">
        <v>12808</v>
      </c>
      <c r="F1610" s="9" t="s">
        <v>12813</v>
      </c>
      <c r="G1610" s="9" t="s">
        <v>11929</v>
      </c>
      <c r="H1610" s="9" t="s">
        <v>2845</v>
      </c>
      <c r="I1610" s="9" t="s">
        <v>3884</v>
      </c>
      <c r="J1610" s="9" t="s">
        <v>6259</v>
      </c>
      <c r="K1610" s="9" t="s">
        <v>10899</v>
      </c>
      <c r="L1610" s="9" t="s">
        <v>6152</v>
      </c>
      <c r="M1610" s="9" t="s">
        <v>11690</v>
      </c>
      <c r="N1610" s="4" t="s">
        <v>9398</v>
      </c>
    </row>
    <row r="1611" spans="1:14" ht="14.4">
      <c r="A1611" s="3" t="s">
        <v>9787</v>
      </c>
      <c r="B1611" s="9" t="s">
        <v>9788</v>
      </c>
      <c r="C1611" s="10">
        <v>2.2800000000000001E-4</v>
      </c>
      <c r="D1611" s="9" t="s">
        <v>2093</v>
      </c>
      <c r="E1611" s="9" t="s">
        <v>9789</v>
      </c>
      <c r="F1611" s="9" t="s">
        <v>7032</v>
      </c>
      <c r="G1611" s="9" t="s">
        <v>6478</v>
      </c>
      <c r="H1611" s="9" t="s">
        <v>12617</v>
      </c>
      <c r="I1611" s="9" t="s">
        <v>2944</v>
      </c>
      <c r="J1611" s="9" t="s">
        <v>3799</v>
      </c>
      <c r="K1611" s="9" t="s">
        <v>9790</v>
      </c>
      <c r="L1611" s="9" t="s">
        <v>6470</v>
      </c>
      <c r="M1611" s="9" t="s">
        <v>2231</v>
      </c>
      <c r="N1611" s="4" t="s">
        <v>9632</v>
      </c>
    </row>
    <row r="1612" spans="1:14" ht="14.4">
      <c r="A1612" s="3" t="s">
        <v>10685</v>
      </c>
      <c r="B1612" s="9" t="s">
        <v>10686</v>
      </c>
      <c r="C1612" s="10">
        <v>2.2900000000000001E-4</v>
      </c>
      <c r="D1612" s="9" t="s">
        <v>2093</v>
      </c>
      <c r="E1612" s="9" t="s">
        <v>12764</v>
      </c>
      <c r="F1612" s="9" t="s">
        <v>10687</v>
      </c>
      <c r="G1612" s="9" t="s">
        <v>10688</v>
      </c>
      <c r="H1612" s="9" t="s">
        <v>2335</v>
      </c>
      <c r="I1612" s="9" t="s">
        <v>11955</v>
      </c>
      <c r="J1612" s="9" t="s">
        <v>2675</v>
      </c>
      <c r="K1612" s="9" t="s">
        <v>12815</v>
      </c>
      <c r="L1612" s="9" t="s">
        <v>10689</v>
      </c>
      <c r="M1612" s="9" t="s">
        <v>12579</v>
      </c>
      <c r="N1612" s="4" t="s">
        <v>10690</v>
      </c>
    </row>
    <row r="1613" spans="1:14" ht="14.4">
      <c r="A1613" s="3" t="s">
        <v>9505</v>
      </c>
      <c r="B1613" s="9" t="s">
        <v>9506</v>
      </c>
      <c r="C1613" s="10">
        <v>2.3000000000000001E-4</v>
      </c>
      <c r="D1613" s="9" t="s">
        <v>2093</v>
      </c>
      <c r="E1613" s="9" t="s">
        <v>9507</v>
      </c>
      <c r="F1613" s="9" t="s">
        <v>5670</v>
      </c>
      <c r="G1613" s="9" t="s">
        <v>9508</v>
      </c>
      <c r="H1613" s="9" t="s">
        <v>3589</v>
      </c>
      <c r="I1613" s="9" t="s">
        <v>3680</v>
      </c>
      <c r="J1613" s="9" t="s">
        <v>9509</v>
      </c>
      <c r="K1613" s="9" t="s">
        <v>7269</v>
      </c>
      <c r="L1613" s="9" t="s">
        <v>9897</v>
      </c>
      <c r="M1613" s="9" t="s">
        <v>11208</v>
      </c>
      <c r="N1613" s="4" t="s">
        <v>10602</v>
      </c>
    </row>
    <row r="1614" spans="1:14" ht="14.4">
      <c r="A1614" s="3" t="s">
        <v>9334</v>
      </c>
      <c r="B1614" s="9" t="s">
        <v>9335</v>
      </c>
      <c r="C1614" s="10">
        <v>2.3000000000000001E-4</v>
      </c>
      <c r="D1614" s="9" t="s">
        <v>2093</v>
      </c>
      <c r="E1614" s="9" t="s">
        <v>12387</v>
      </c>
      <c r="F1614" s="9" t="s">
        <v>9336</v>
      </c>
      <c r="G1614" s="9" t="s">
        <v>4955</v>
      </c>
      <c r="H1614" s="9" t="s">
        <v>2514</v>
      </c>
      <c r="I1614" s="9" t="s">
        <v>12388</v>
      </c>
      <c r="J1614" s="9" t="s">
        <v>6462</v>
      </c>
      <c r="K1614" s="9" t="s">
        <v>6419</v>
      </c>
      <c r="L1614" s="9" t="s">
        <v>2315</v>
      </c>
      <c r="M1614" s="9" t="s">
        <v>2322</v>
      </c>
      <c r="N1614" s="4" t="s">
        <v>3137</v>
      </c>
    </row>
    <row r="1615" spans="1:14" ht="14.4">
      <c r="A1615" s="3" t="s">
        <v>10347</v>
      </c>
      <c r="B1615" s="9" t="s">
        <v>10348</v>
      </c>
      <c r="C1615" s="10">
        <v>2.34E-4</v>
      </c>
      <c r="D1615" s="9" t="s">
        <v>2093</v>
      </c>
      <c r="E1615" s="9" t="s">
        <v>10349</v>
      </c>
      <c r="F1615" s="9" t="s">
        <v>5974</v>
      </c>
      <c r="G1615" s="9" t="s">
        <v>6201</v>
      </c>
      <c r="H1615" s="9" t="s">
        <v>8076</v>
      </c>
      <c r="I1615" s="9" t="s">
        <v>3365</v>
      </c>
      <c r="J1615" s="9" t="s">
        <v>11664</v>
      </c>
      <c r="K1615" s="9" t="s">
        <v>9771</v>
      </c>
      <c r="L1615" s="9" t="s">
        <v>12476</v>
      </c>
      <c r="M1615" s="9" t="s">
        <v>10350</v>
      </c>
      <c r="N1615" s="4" t="s">
        <v>12477</v>
      </c>
    </row>
    <row r="1616" spans="1:14" ht="14.4">
      <c r="A1616" s="3" t="s">
        <v>4607</v>
      </c>
      <c r="B1616" s="9" t="s">
        <v>4608</v>
      </c>
      <c r="C1616" s="10">
        <v>2.3499999999999999E-4</v>
      </c>
      <c r="D1616" s="9" t="s">
        <v>2093</v>
      </c>
      <c r="E1616" s="9" t="s">
        <v>3294</v>
      </c>
      <c r="F1616" s="9" t="s">
        <v>2134</v>
      </c>
      <c r="G1616" s="9" t="s">
        <v>12732</v>
      </c>
      <c r="H1616" s="9" t="s">
        <v>3807</v>
      </c>
      <c r="I1616" s="9" t="s">
        <v>4155</v>
      </c>
      <c r="J1616" s="9" t="s">
        <v>13027</v>
      </c>
      <c r="K1616" s="9" t="s">
        <v>13065</v>
      </c>
      <c r="L1616" s="9" t="s">
        <v>4610</v>
      </c>
      <c r="M1616" s="9" t="s">
        <v>12526</v>
      </c>
      <c r="N1616" s="4" t="s">
        <v>13066</v>
      </c>
    </row>
    <row r="1617" spans="1:14" ht="14.4">
      <c r="A1617" s="3" t="s">
        <v>9822</v>
      </c>
      <c r="B1617" s="9" t="s">
        <v>9823</v>
      </c>
      <c r="C1617" s="10">
        <v>2.3499999999999999E-4</v>
      </c>
      <c r="D1617" s="9" t="s">
        <v>2093</v>
      </c>
      <c r="E1617" s="9" t="s">
        <v>2455</v>
      </c>
      <c r="F1617" s="9" t="s">
        <v>6052</v>
      </c>
      <c r="G1617" s="9" t="s">
        <v>5825</v>
      </c>
      <c r="H1617" s="9" t="s">
        <v>2322</v>
      </c>
      <c r="I1617" s="9" t="s">
        <v>12182</v>
      </c>
      <c r="J1617" s="9" t="s">
        <v>7246</v>
      </c>
      <c r="K1617" s="9" t="s">
        <v>6296</v>
      </c>
      <c r="L1617" s="9" t="s">
        <v>7768</v>
      </c>
      <c r="M1617" s="9" t="s">
        <v>5083</v>
      </c>
      <c r="N1617" s="4" t="s">
        <v>11907</v>
      </c>
    </row>
    <row r="1618" spans="1:14" ht="14.4">
      <c r="A1618" s="3" t="s">
        <v>9475</v>
      </c>
      <c r="B1618" s="9" t="s">
        <v>9476</v>
      </c>
      <c r="C1618" s="10">
        <v>2.3599999999999999E-4</v>
      </c>
      <c r="D1618" s="9" t="s">
        <v>2093</v>
      </c>
      <c r="E1618" s="9" t="s">
        <v>9135</v>
      </c>
      <c r="F1618" s="9" t="s">
        <v>9477</v>
      </c>
      <c r="G1618" s="9" t="s">
        <v>9478</v>
      </c>
      <c r="H1618" s="9" t="s">
        <v>5765</v>
      </c>
      <c r="I1618" s="9" t="s">
        <v>9479</v>
      </c>
      <c r="J1618" s="9" t="s">
        <v>3688</v>
      </c>
      <c r="K1618" s="9" t="s">
        <v>6300</v>
      </c>
      <c r="L1618" s="9" t="s">
        <v>12035</v>
      </c>
      <c r="M1618" s="9" t="s">
        <v>6439</v>
      </c>
      <c r="N1618" s="4" t="s">
        <v>12013</v>
      </c>
    </row>
    <row r="1619" spans="1:14" ht="14.4">
      <c r="A1619" s="3" t="s">
        <v>10665</v>
      </c>
      <c r="B1619" s="9" t="s">
        <v>10666</v>
      </c>
      <c r="C1619" s="10">
        <v>2.3599999999999999E-4</v>
      </c>
      <c r="D1619" s="9" t="s">
        <v>2093</v>
      </c>
      <c r="E1619" s="9" t="s">
        <v>10667</v>
      </c>
      <c r="F1619" s="9" t="s">
        <v>12285</v>
      </c>
      <c r="G1619" s="9" t="s">
        <v>3714</v>
      </c>
      <c r="H1619" s="9" t="s">
        <v>9631</v>
      </c>
      <c r="I1619" s="9" t="s">
        <v>3816</v>
      </c>
      <c r="J1619" s="9" t="s">
        <v>12286</v>
      </c>
      <c r="K1619" s="9" t="s">
        <v>12287</v>
      </c>
      <c r="L1619" s="9" t="s">
        <v>3256</v>
      </c>
      <c r="M1619" s="9" t="s">
        <v>11998</v>
      </c>
      <c r="N1619" s="4" t="s">
        <v>12288</v>
      </c>
    </row>
    <row r="1620" spans="1:14" ht="14.4">
      <c r="A1620" s="3" t="s">
        <v>5972</v>
      </c>
      <c r="B1620" s="9" t="s">
        <v>5973</v>
      </c>
      <c r="C1620" s="10">
        <v>2.3800000000000001E-4</v>
      </c>
      <c r="D1620" s="9" t="s">
        <v>2093</v>
      </c>
      <c r="E1620" s="9" t="s">
        <v>5974</v>
      </c>
      <c r="F1620" s="9" t="s">
        <v>3371</v>
      </c>
      <c r="G1620" s="9" t="s">
        <v>5976</v>
      </c>
      <c r="H1620" s="9" t="s">
        <v>5977</v>
      </c>
      <c r="I1620" s="9" t="s">
        <v>5978</v>
      </c>
      <c r="J1620" s="9" t="s">
        <v>5979</v>
      </c>
      <c r="K1620" s="9" t="s">
        <v>5980</v>
      </c>
      <c r="L1620" s="9" t="s">
        <v>5981</v>
      </c>
      <c r="M1620" s="9" t="s">
        <v>12768</v>
      </c>
      <c r="N1620" s="4" t="s">
        <v>3425</v>
      </c>
    </row>
    <row r="1621" spans="1:14" ht="14.4">
      <c r="A1621" s="3" t="s">
        <v>10748</v>
      </c>
      <c r="B1621" s="9" t="s">
        <v>10749</v>
      </c>
      <c r="C1621" s="10">
        <v>2.43E-4</v>
      </c>
      <c r="D1621" s="9" t="s">
        <v>2093</v>
      </c>
      <c r="E1621" s="9" t="s">
        <v>9963</v>
      </c>
      <c r="F1621" s="9" t="s">
        <v>9432</v>
      </c>
      <c r="G1621" s="9" t="s">
        <v>10750</v>
      </c>
      <c r="H1621" s="9" t="s">
        <v>3952</v>
      </c>
      <c r="I1621" s="9" t="s">
        <v>4339</v>
      </c>
      <c r="J1621" s="9" t="s">
        <v>9397</v>
      </c>
      <c r="K1621" s="9" t="s">
        <v>6663</v>
      </c>
      <c r="L1621" s="9" t="s">
        <v>12339</v>
      </c>
      <c r="M1621" s="9" t="s">
        <v>8210</v>
      </c>
      <c r="N1621" s="4" t="s">
        <v>10045</v>
      </c>
    </row>
    <row r="1622" spans="1:14" ht="14.4">
      <c r="A1622" s="3" t="s">
        <v>10271</v>
      </c>
      <c r="B1622" s="9" t="s">
        <v>10272</v>
      </c>
      <c r="C1622" s="10">
        <v>2.4499999999999999E-4</v>
      </c>
      <c r="D1622" s="9" t="s">
        <v>2093</v>
      </c>
      <c r="E1622" s="9" t="s">
        <v>5944</v>
      </c>
      <c r="F1622" s="9" t="s">
        <v>10273</v>
      </c>
      <c r="G1622" s="9" t="s">
        <v>9796</v>
      </c>
      <c r="H1622" s="9" t="s">
        <v>10274</v>
      </c>
      <c r="I1622" s="9" t="s">
        <v>10275</v>
      </c>
      <c r="J1622" s="9" t="s">
        <v>7872</v>
      </c>
      <c r="K1622" s="9" t="s">
        <v>5019</v>
      </c>
      <c r="L1622" s="9" t="s">
        <v>9465</v>
      </c>
      <c r="M1622" s="9" t="s">
        <v>10276</v>
      </c>
      <c r="N1622" s="4" t="s">
        <v>13050</v>
      </c>
    </row>
    <row r="1623" spans="1:14" ht="14.4">
      <c r="A1623" s="3" t="s">
        <v>10594</v>
      </c>
      <c r="B1623" s="9" t="s">
        <v>10595</v>
      </c>
      <c r="C1623" s="10">
        <v>2.4600000000000002E-4</v>
      </c>
      <c r="D1623" s="9" t="s">
        <v>2093</v>
      </c>
      <c r="E1623" s="9" t="s">
        <v>10596</v>
      </c>
      <c r="F1623" s="9" t="s">
        <v>4492</v>
      </c>
      <c r="G1623" s="9" t="s">
        <v>2140</v>
      </c>
      <c r="H1623" s="9" t="s">
        <v>7227</v>
      </c>
      <c r="I1623" s="9" t="s">
        <v>10597</v>
      </c>
      <c r="J1623" s="9" t="s">
        <v>12927</v>
      </c>
      <c r="K1623" s="9" t="s">
        <v>10598</v>
      </c>
      <c r="L1623" s="9" t="s">
        <v>4855</v>
      </c>
      <c r="M1623" s="9" t="s">
        <v>12819</v>
      </c>
      <c r="N1623" s="4" t="s">
        <v>4169</v>
      </c>
    </row>
    <row r="1624" spans="1:14" ht="14.4">
      <c r="A1624" s="3" t="s">
        <v>11353</v>
      </c>
      <c r="B1624" s="9" t="s">
        <v>11354</v>
      </c>
      <c r="C1624" s="10">
        <v>2.5000000000000001E-4</v>
      </c>
      <c r="D1624" s="9" t="s">
        <v>2093</v>
      </c>
      <c r="E1624" s="9" t="s">
        <v>8945</v>
      </c>
      <c r="F1624" s="9" t="s">
        <v>11355</v>
      </c>
      <c r="G1624" s="9" t="s">
        <v>11898</v>
      </c>
      <c r="H1624" s="9" t="s">
        <v>10448</v>
      </c>
      <c r="I1624" s="9" t="s">
        <v>3351</v>
      </c>
      <c r="J1624" s="9" t="s">
        <v>3235</v>
      </c>
      <c r="K1624" s="9" t="s">
        <v>6860</v>
      </c>
      <c r="L1624" s="9" t="s">
        <v>10684</v>
      </c>
      <c r="M1624" s="9" t="s">
        <v>10422</v>
      </c>
      <c r="N1624" s="4" t="s">
        <v>10991</v>
      </c>
    </row>
    <row r="1625" spans="1:14" ht="14.4">
      <c r="A1625" s="3" t="s">
        <v>8662</v>
      </c>
      <c r="B1625" s="9" t="s">
        <v>8663</v>
      </c>
      <c r="C1625" s="10">
        <v>2.5000000000000001E-4</v>
      </c>
      <c r="D1625" s="9" t="s">
        <v>2093</v>
      </c>
      <c r="E1625" s="9" t="s">
        <v>2269</v>
      </c>
      <c r="F1625" s="9" t="s">
        <v>12056</v>
      </c>
      <c r="G1625" s="9" t="s">
        <v>8664</v>
      </c>
      <c r="H1625" s="9" t="s">
        <v>8665</v>
      </c>
      <c r="I1625" s="9" t="s">
        <v>8666</v>
      </c>
      <c r="J1625" s="9" t="s">
        <v>8667</v>
      </c>
      <c r="K1625" s="9" t="s">
        <v>8668</v>
      </c>
      <c r="L1625" s="9" t="s">
        <v>4293</v>
      </c>
      <c r="M1625" s="9" t="s">
        <v>8225</v>
      </c>
      <c r="N1625" s="4" t="s">
        <v>11907</v>
      </c>
    </row>
    <row r="1626" spans="1:14" ht="14.4">
      <c r="A1626" s="3" t="s">
        <v>4767</v>
      </c>
      <c r="B1626" s="9" t="s">
        <v>4768</v>
      </c>
      <c r="C1626" s="10">
        <v>2.5000000000000001E-4</v>
      </c>
      <c r="D1626" s="9" t="s">
        <v>2093</v>
      </c>
      <c r="E1626" s="9" t="s">
        <v>4769</v>
      </c>
      <c r="F1626" s="9" t="s">
        <v>4770</v>
      </c>
      <c r="G1626" s="9" t="s">
        <v>4771</v>
      </c>
      <c r="H1626" s="9" t="s">
        <v>4772</v>
      </c>
      <c r="I1626" s="9" t="s">
        <v>4773</v>
      </c>
      <c r="J1626" s="9" t="s">
        <v>12884</v>
      </c>
      <c r="K1626" s="9" t="s">
        <v>4774</v>
      </c>
      <c r="L1626" s="9" t="s">
        <v>11892</v>
      </c>
      <c r="M1626" s="9" t="s">
        <v>12390</v>
      </c>
      <c r="N1626" s="4" t="s">
        <v>4777</v>
      </c>
    </row>
    <row r="1627" spans="1:14" ht="14.4">
      <c r="A1627" s="3" t="s">
        <v>10060</v>
      </c>
      <c r="B1627" s="9" t="s">
        <v>10061</v>
      </c>
      <c r="C1627" s="10">
        <v>2.5099999999999998E-4</v>
      </c>
      <c r="D1627" s="9" t="s">
        <v>2093</v>
      </c>
      <c r="E1627" s="9" t="s">
        <v>12923</v>
      </c>
      <c r="F1627" s="9" t="s">
        <v>12316</v>
      </c>
      <c r="G1627" s="9" t="s">
        <v>12306</v>
      </c>
      <c r="H1627" s="9" t="s">
        <v>7905</v>
      </c>
      <c r="I1627" s="9" t="s">
        <v>2674</v>
      </c>
      <c r="J1627" s="9" t="s">
        <v>12558</v>
      </c>
      <c r="K1627" s="9" t="s">
        <v>11685</v>
      </c>
      <c r="L1627" s="9" t="s">
        <v>7062</v>
      </c>
      <c r="M1627" s="9" t="s">
        <v>11850</v>
      </c>
      <c r="N1627" s="4" t="s">
        <v>2524</v>
      </c>
    </row>
    <row r="1628" spans="1:14" ht="14.4">
      <c r="A1628" s="3" t="s">
        <v>11107</v>
      </c>
      <c r="B1628" s="9" t="s">
        <v>11108</v>
      </c>
      <c r="C1628" s="10">
        <v>2.52E-4</v>
      </c>
      <c r="D1628" s="9" t="s">
        <v>2093</v>
      </c>
      <c r="E1628" s="9" t="s">
        <v>11109</v>
      </c>
      <c r="F1628" s="9" t="s">
        <v>8975</v>
      </c>
      <c r="G1628" s="9" t="s">
        <v>5549</v>
      </c>
      <c r="H1628" s="9" t="s">
        <v>5756</v>
      </c>
      <c r="I1628" s="9" t="s">
        <v>11110</v>
      </c>
      <c r="J1628" s="9" t="s">
        <v>8502</v>
      </c>
      <c r="K1628" s="9" t="s">
        <v>12890</v>
      </c>
      <c r="L1628" s="9" t="s">
        <v>4086</v>
      </c>
      <c r="M1628" s="9" t="s">
        <v>6558</v>
      </c>
      <c r="N1628" s="4" t="s">
        <v>2895</v>
      </c>
    </row>
    <row r="1629" spans="1:14" ht="14.4">
      <c r="A1629" s="3" t="s">
        <v>10762</v>
      </c>
      <c r="B1629" s="9" t="s">
        <v>10763</v>
      </c>
      <c r="C1629" s="10">
        <v>2.5399999999999999E-4</v>
      </c>
      <c r="D1629" s="9" t="s">
        <v>2093</v>
      </c>
      <c r="E1629" s="9" t="s">
        <v>12230</v>
      </c>
      <c r="F1629" s="9" t="s">
        <v>10764</v>
      </c>
      <c r="G1629" s="9" t="s">
        <v>12090</v>
      </c>
      <c r="H1629" s="9" t="s">
        <v>2406</v>
      </c>
      <c r="I1629" s="9" t="s">
        <v>9702</v>
      </c>
      <c r="J1629" s="9" t="s">
        <v>3761</v>
      </c>
      <c r="K1629" s="9" t="s">
        <v>10765</v>
      </c>
      <c r="L1629" s="9" t="s">
        <v>11999</v>
      </c>
      <c r="M1629" s="9" t="s">
        <v>11766</v>
      </c>
      <c r="N1629" s="4" t="s">
        <v>4740</v>
      </c>
    </row>
    <row r="1630" spans="1:14" ht="14.4">
      <c r="A1630" s="3" t="s">
        <v>11259</v>
      </c>
      <c r="B1630" s="9" t="s">
        <v>11260</v>
      </c>
      <c r="C1630" s="10">
        <v>2.5399999999999999E-4</v>
      </c>
      <c r="D1630" s="9" t="s">
        <v>2093</v>
      </c>
      <c r="E1630" s="9" t="s">
        <v>11261</v>
      </c>
      <c r="F1630" s="9" t="s">
        <v>2665</v>
      </c>
      <c r="G1630" s="9" t="s">
        <v>2882</v>
      </c>
      <c r="H1630" s="9" t="s">
        <v>7488</v>
      </c>
      <c r="I1630" s="9" t="s">
        <v>10791</v>
      </c>
      <c r="J1630" s="9" t="s">
        <v>12381</v>
      </c>
      <c r="K1630" s="9" t="s">
        <v>10260</v>
      </c>
      <c r="L1630" s="9" t="s">
        <v>10422</v>
      </c>
      <c r="M1630" s="9" t="s">
        <v>12269</v>
      </c>
      <c r="N1630" s="4" t="s">
        <v>12730</v>
      </c>
    </row>
    <row r="1631" spans="1:14" ht="14.4">
      <c r="A1631" s="3" t="s">
        <v>5098</v>
      </c>
      <c r="B1631" s="9" t="s">
        <v>5099</v>
      </c>
      <c r="C1631" s="10">
        <v>2.5599999999999999E-4</v>
      </c>
      <c r="D1631" s="9" t="s">
        <v>2093</v>
      </c>
      <c r="E1631" s="9" t="s">
        <v>5100</v>
      </c>
      <c r="F1631" s="9" t="s">
        <v>5101</v>
      </c>
      <c r="G1631" s="9" t="s">
        <v>2972</v>
      </c>
      <c r="H1631" s="9" t="s">
        <v>5105</v>
      </c>
      <c r="I1631" s="9" t="s">
        <v>5106</v>
      </c>
      <c r="J1631" s="9" t="s">
        <v>2955</v>
      </c>
      <c r="K1631" s="9" t="s">
        <v>5107</v>
      </c>
      <c r="L1631" s="9" t="s">
        <v>7821</v>
      </c>
      <c r="M1631" s="9" t="s">
        <v>8611</v>
      </c>
      <c r="N1631" s="4" t="s">
        <v>3091</v>
      </c>
    </row>
    <row r="1632" spans="1:14" ht="14.4">
      <c r="A1632" s="3" t="s">
        <v>10232</v>
      </c>
      <c r="B1632" s="9" t="s">
        <v>10233</v>
      </c>
      <c r="C1632" s="10">
        <v>2.5999999999999998E-4</v>
      </c>
      <c r="D1632" s="9" t="s">
        <v>2093</v>
      </c>
      <c r="E1632" s="9" t="s">
        <v>10234</v>
      </c>
      <c r="F1632" s="9" t="s">
        <v>10235</v>
      </c>
      <c r="G1632" s="9" t="s">
        <v>10236</v>
      </c>
      <c r="H1632" s="9" t="s">
        <v>8450</v>
      </c>
      <c r="I1632" s="9" t="s">
        <v>11743</v>
      </c>
      <c r="J1632" s="9" t="s">
        <v>10237</v>
      </c>
      <c r="K1632" s="9" t="s">
        <v>11761</v>
      </c>
      <c r="L1632" s="9" t="s">
        <v>7125</v>
      </c>
      <c r="M1632" s="9" t="s">
        <v>8376</v>
      </c>
      <c r="N1632" s="4" t="s">
        <v>10238</v>
      </c>
    </row>
    <row r="1633" spans="1:14" ht="14.4">
      <c r="A1633" s="3" t="s">
        <v>10031</v>
      </c>
      <c r="B1633" s="9" t="s">
        <v>10032</v>
      </c>
      <c r="C1633" s="10">
        <v>2.61E-4</v>
      </c>
      <c r="D1633" s="9" t="s">
        <v>2093</v>
      </c>
      <c r="E1633" s="9" t="s">
        <v>9974</v>
      </c>
      <c r="F1633" s="9" t="s">
        <v>10033</v>
      </c>
      <c r="G1633" s="9" t="s">
        <v>10034</v>
      </c>
      <c r="H1633" s="9" t="s">
        <v>12455</v>
      </c>
      <c r="I1633" s="9" t="s">
        <v>12456</v>
      </c>
      <c r="J1633" s="9" t="s">
        <v>10035</v>
      </c>
      <c r="K1633" s="9" t="s">
        <v>4084</v>
      </c>
      <c r="L1633" s="9" t="s">
        <v>10036</v>
      </c>
      <c r="M1633" s="9" t="s">
        <v>12457</v>
      </c>
      <c r="N1633" s="4" t="s">
        <v>12119</v>
      </c>
    </row>
    <row r="1634" spans="1:14" ht="14.4">
      <c r="A1634" s="3" t="s">
        <v>6333</v>
      </c>
      <c r="B1634" s="9" t="s">
        <v>6334</v>
      </c>
      <c r="C1634" s="10">
        <v>2.63E-4</v>
      </c>
      <c r="D1634" s="9" t="s">
        <v>2093</v>
      </c>
      <c r="E1634" s="9" t="s">
        <v>6335</v>
      </c>
      <c r="F1634" s="9" t="s">
        <v>6336</v>
      </c>
      <c r="G1634" s="9" t="s">
        <v>12409</v>
      </c>
      <c r="H1634" s="9" t="s">
        <v>6337</v>
      </c>
      <c r="I1634" s="9" t="s">
        <v>6338</v>
      </c>
      <c r="J1634" s="9" t="s">
        <v>12826</v>
      </c>
      <c r="K1634" s="9" t="s">
        <v>12219</v>
      </c>
      <c r="L1634" s="9" t="s">
        <v>12610</v>
      </c>
      <c r="M1634" s="9" t="s">
        <v>6339</v>
      </c>
      <c r="N1634" s="4" t="s">
        <v>6152</v>
      </c>
    </row>
    <row r="1635" spans="1:14" ht="14.4">
      <c r="A1635" s="3" t="s">
        <v>9498</v>
      </c>
      <c r="B1635" s="9" t="s">
        <v>9499</v>
      </c>
      <c r="C1635" s="10">
        <v>2.63E-4</v>
      </c>
      <c r="D1635" s="9" t="s">
        <v>2093</v>
      </c>
      <c r="E1635" s="9" t="s">
        <v>8199</v>
      </c>
      <c r="F1635" s="9" t="s">
        <v>2278</v>
      </c>
      <c r="G1635" s="9" t="s">
        <v>9500</v>
      </c>
      <c r="H1635" s="9" t="s">
        <v>12731</v>
      </c>
      <c r="I1635" s="9" t="s">
        <v>5233</v>
      </c>
      <c r="J1635" s="9" t="s">
        <v>4445</v>
      </c>
      <c r="K1635" s="9" t="s">
        <v>12366</v>
      </c>
      <c r="L1635" s="9" t="s">
        <v>9501</v>
      </c>
      <c r="M1635" s="9" t="s">
        <v>8768</v>
      </c>
      <c r="N1635" s="4" t="s">
        <v>11959</v>
      </c>
    </row>
    <row r="1636" spans="1:14" ht="14.4">
      <c r="A1636" s="3" t="s">
        <v>4920</v>
      </c>
      <c r="B1636" s="9" t="s">
        <v>4921</v>
      </c>
      <c r="C1636" s="10">
        <v>2.6400000000000002E-4</v>
      </c>
      <c r="D1636" s="9" t="s">
        <v>2093</v>
      </c>
      <c r="E1636" s="9" t="s">
        <v>4159</v>
      </c>
      <c r="F1636" s="9" t="s">
        <v>4922</v>
      </c>
      <c r="G1636" s="9" t="s">
        <v>4923</v>
      </c>
      <c r="H1636" s="9" t="s">
        <v>4924</v>
      </c>
      <c r="I1636" s="9" t="s">
        <v>4925</v>
      </c>
      <c r="J1636" s="9" t="s">
        <v>4926</v>
      </c>
      <c r="K1636" s="9" t="s">
        <v>12210</v>
      </c>
      <c r="L1636" s="9" t="s">
        <v>4927</v>
      </c>
      <c r="M1636" s="9" t="s">
        <v>4928</v>
      </c>
      <c r="N1636" s="4" t="s">
        <v>4930</v>
      </c>
    </row>
    <row r="1637" spans="1:14" ht="14.4">
      <c r="A1637" s="3" t="s">
        <v>4056</v>
      </c>
      <c r="B1637" s="9" t="s">
        <v>4057</v>
      </c>
      <c r="C1637" s="10">
        <v>2.6400000000000002E-4</v>
      </c>
      <c r="D1637" s="9" t="s">
        <v>2093</v>
      </c>
      <c r="E1637" s="9" t="s">
        <v>4059</v>
      </c>
      <c r="F1637" s="9" t="s">
        <v>3243</v>
      </c>
      <c r="G1637" s="9" t="s">
        <v>4061</v>
      </c>
      <c r="H1637" s="9" t="s">
        <v>12732</v>
      </c>
      <c r="I1637" s="9" t="s">
        <v>4062</v>
      </c>
      <c r="J1637" s="9" t="s">
        <v>4063</v>
      </c>
      <c r="K1637" s="9" t="s">
        <v>11720</v>
      </c>
      <c r="L1637" s="9" t="s">
        <v>3219</v>
      </c>
      <c r="M1637" s="9" t="s">
        <v>3044</v>
      </c>
      <c r="N1637" s="4" t="s">
        <v>9578</v>
      </c>
    </row>
    <row r="1638" spans="1:14" ht="14.4">
      <c r="A1638" s="3" t="s">
        <v>10892</v>
      </c>
      <c r="B1638" s="9" t="s">
        <v>10893</v>
      </c>
      <c r="C1638" s="10">
        <v>2.6499999999999999E-4</v>
      </c>
      <c r="D1638" s="9" t="s">
        <v>2093</v>
      </c>
      <c r="E1638" s="9" t="s">
        <v>10894</v>
      </c>
      <c r="F1638" s="9" t="s">
        <v>9763</v>
      </c>
      <c r="G1638" s="9" t="s">
        <v>10895</v>
      </c>
      <c r="H1638" s="9" t="s">
        <v>11880</v>
      </c>
      <c r="I1638" s="9" t="s">
        <v>3754</v>
      </c>
      <c r="J1638" s="9" t="s">
        <v>10828</v>
      </c>
      <c r="K1638" s="9" t="s">
        <v>9632</v>
      </c>
      <c r="L1638" s="9" t="s">
        <v>9909</v>
      </c>
      <c r="M1638" s="9" t="s">
        <v>10896</v>
      </c>
      <c r="N1638" s="4" t="s">
        <v>10897</v>
      </c>
    </row>
    <row r="1639" spans="1:14" ht="14.4">
      <c r="A1639" s="3" t="s">
        <v>7798</v>
      </c>
      <c r="B1639" s="9" t="s">
        <v>7799</v>
      </c>
      <c r="C1639" s="10">
        <v>2.6899999999999998E-4</v>
      </c>
      <c r="D1639" s="9" t="s">
        <v>2093</v>
      </c>
      <c r="E1639" s="9" t="s">
        <v>7800</v>
      </c>
      <c r="F1639" s="9" t="s">
        <v>7801</v>
      </c>
      <c r="G1639" s="9" t="s">
        <v>5173</v>
      </c>
      <c r="H1639" s="9" t="s">
        <v>11818</v>
      </c>
      <c r="I1639" s="9" t="s">
        <v>3456</v>
      </c>
      <c r="J1639" s="9" t="s">
        <v>4550</v>
      </c>
      <c r="K1639" s="9" t="s">
        <v>3429</v>
      </c>
      <c r="L1639" s="9" t="s">
        <v>6635</v>
      </c>
      <c r="M1639" s="9" t="s">
        <v>4346</v>
      </c>
      <c r="N1639" s="4" t="s">
        <v>3440</v>
      </c>
    </row>
    <row r="1640" spans="1:14" ht="14.4">
      <c r="A1640" s="3" t="s">
        <v>10882</v>
      </c>
      <c r="B1640" s="9" t="s">
        <v>10883</v>
      </c>
      <c r="C1640" s="10">
        <v>2.6899999999999998E-4</v>
      </c>
      <c r="D1640" s="9" t="s">
        <v>2093</v>
      </c>
      <c r="E1640" s="9" t="s">
        <v>4006</v>
      </c>
      <c r="F1640" s="9" t="s">
        <v>12785</v>
      </c>
      <c r="G1640" s="9" t="s">
        <v>10884</v>
      </c>
      <c r="H1640" s="9" t="s">
        <v>5025</v>
      </c>
      <c r="I1640" s="9" t="s">
        <v>9431</v>
      </c>
      <c r="J1640" s="9" t="s">
        <v>2926</v>
      </c>
      <c r="K1640" s="9" t="s">
        <v>12689</v>
      </c>
      <c r="L1640" s="9" t="s">
        <v>11952</v>
      </c>
      <c r="M1640" s="9" t="s">
        <v>11812</v>
      </c>
      <c r="N1640" s="4" t="s">
        <v>11998</v>
      </c>
    </row>
    <row r="1641" spans="1:14" ht="14.4">
      <c r="A1641" s="3" t="s">
        <v>5629</v>
      </c>
      <c r="B1641" s="9" t="s">
        <v>5629</v>
      </c>
      <c r="C1641" s="10">
        <v>2.7E-4</v>
      </c>
      <c r="D1641" s="9" t="s">
        <v>2093</v>
      </c>
      <c r="E1641" s="9" t="s">
        <v>5630</v>
      </c>
      <c r="F1641" s="9" t="s">
        <v>5631</v>
      </c>
      <c r="G1641" s="9" t="s">
        <v>5632</v>
      </c>
      <c r="H1641" s="9" t="s">
        <v>5633</v>
      </c>
      <c r="I1641" s="9" t="s">
        <v>5635</v>
      </c>
      <c r="J1641" s="9" t="s">
        <v>5636</v>
      </c>
      <c r="K1641" s="9" t="s">
        <v>5639</v>
      </c>
      <c r="L1641" s="9" t="s">
        <v>4292</v>
      </c>
      <c r="M1641" s="9" t="s">
        <v>12862</v>
      </c>
      <c r="N1641" s="4" t="s">
        <v>11444</v>
      </c>
    </row>
    <row r="1642" spans="1:14" ht="14.4">
      <c r="A1642" s="3" t="s">
        <v>7663</v>
      </c>
      <c r="B1642" s="9" t="s">
        <v>7664</v>
      </c>
      <c r="C1642" s="10">
        <v>2.72E-4</v>
      </c>
      <c r="D1642" s="9" t="s">
        <v>2093</v>
      </c>
      <c r="E1642" s="9" t="s">
        <v>11769</v>
      </c>
      <c r="F1642" s="9" t="s">
        <v>6637</v>
      </c>
      <c r="G1642" s="9" t="s">
        <v>2990</v>
      </c>
      <c r="H1642" s="9" t="s">
        <v>11807</v>
      </c>
      <c r="I1642" s="9" t="s">
        <v>7665</v>
      </c>
      <c r="J1642" s="9" t="s">
        <v>3872</v>
      </c>
      <c r="K1642" s="9" t="s">
        <v>7667</v>
      </c>
      <c r="L1642" s="9" t="s">
        <v>2608</v>
      </c>
      <c r="M1642" s="9" t="s">
        <v>7668</v>
      </c>
      <c r="N1642" s="4" t="s">
        <v>3086</v>
      </c>
    </row>
    <row r="1643" spans="1:14" ht="14.4">
      <c r="A1643" s="3" t="s">
        <v>9938</v>
      </c>
      <c r="B1643" s="9" t="s">
        <v>9939</v>
      </c>
      <c r="C1643" s="10">
        <v>2.7799999999999998E-4</v>
      </c>
      <c r="D1643" s="9" t="s">
        <v>2093</v>
      </c>
      <c r="E1643" s="9" t="s">
        <v>12109</v>
      </c>
      <c r="F1643" s="9" t="s">
        <v>12062</v>
      </c>
      <c r="G1643" s="9" t="s">
        <v>8817</v>
      </c>
      <c r="H1643" s="9" t="s">
        <v>2608</v>
      </c>
      <c r="I1643" s="9" t="s">
        <v>4794</v>
      </c>
      <c r="J1643" s="9" t="s">
        <v>9820</v>
      </c>
      <c r="K1643" s="9" t="s">
        <v>9564</v>
      </c>
      <c r="L1643" s="9" t="s">
        <v>9940</v>
      </c>
      <c r="M1643" s="9" t="s">
        <v>6529</v>
      </c>
      <c r="N1643" s="4" t="s">
        <v>6876</v>
      </c>
    </row>
    <row r="1644" spans="1:14" ht="14.4">
      <c r="A1644" s="3" t="s">
        <v>10918</v>
      </c>
      <c r="B1644" s="9" t="s">
        <v>10919</v>
      </c>
      <c r="C1644" s="10">
        <v>2.7799999999999998E-4</v>
      </c>
      <c r="D1644" s="9" t="s">
        <v>2093</v>
      </c>
      <c r="E1644" s="9" t="s">
        <v>12485</v>
      </c>
      <c r="F1644" s="9" t="s">
        <v>5090</v>
      </c>
      <c r="G1644" s="9" t="s">
        <v>12119</v>
      </c>
      <c r="H1644" s="9" t="s">
        <v>10920</v>
      </c>
      <c r="I1644" s="9" t="s">
        <v>11891</v>
      </c>
      <c r="J1644" s="9" t="s">
        <v>8732</v>
      </c>
      <c r="K1644" s="9" t="s">
        <v>6000</v>
      </c>
      <c r="L1644" s="9" t="s">
        <v>12834</v>
      </c>
      <c r="M1644" s="9" t="s">
        <v>11710</v>
      </c>
      <c r="N1644" s="4" t="s">
        <v>8668</v>
      </c>
    </row>
    <row r="1645" spans="1:14" ht="14.4">
      <c r="A1645" s="3" t="s">
        <v>5272</v>
      </c>
      <c r="B1645" s="9" t="s">
        <v>5273</v>
      </c>
      <c r="C1645" s="10">
        <v>2.7799999999999998E-4</v>
      </c>
      <c r="D1645" s="9" t="s">
        <v>2093</v>
      </c>
      <c r="E1645" s="9" t="s">
        <v>5274</v>
      </c>
      <c r="F1645" s="9" t="s">
        <v>3970</v>
      </c>
      <c r="G1645" s="9" t="s">
        <v>3044</v>
      </c>
      <c r="H1645" s="9" t="s">
        <v>5277</v>
      </c>
      <c r="I1645" s="9" t="s">
        <v>4416</v>
      </c>
      <c r="J1645" s="9" t="s">
        <v>11934</v>
      </c>
      <c r="K1645" s="9" t="s">
        <v>5279</v>
      </c>
      <c r="L1645" s="9" t="s">
        <v>11935</v>
      </c>
      <c r="M1645" s="9" t="s">
        <v>3634</v>
      </c>
      <c r="N1645" s="4" t="s">
        <v>10163</v>
      </c>
    </row>
    <row r="1646" spans="1:14" ht="14.4">
      <c r="A1646" s="3" t="s">
        <v>10707</v>
      </c>
      <c r="B1646" s="9" t="s">
        <v>10708</v>
      </c>
      <c r="C1646" s="10">
        <v>2.8200000000000002E-4</v>
      </c>
      <c r="D1646" s="9" t="s">
        <v>2093</v>
      </c>
      <c r="E1646" s="9" t="s">
        <v>3853</v>
      </c>
      <c r="F1646" s="9" t="s">
        <v>12033</v>
      </c>
      <c r="G1646" s="9" t="s">
        <v>11787</v>
      </c>
      <c r="H1646" s="9" t="s">
        <v>4252</v>
      </c>
      <c r="I1646" s="9" t="s">
        <v>9746</v>
      </c>
      <c r="J1646" s="9" t="s">
        <v>9838</v>
      </c>
      <c r="K1646" s="9" t="s">
        <v>6945</v>
      </c>
      <c r="L1646" s="9" t="s">
        <v>8041</v>
      </c>
      <c r="M1646" s="9" t="s">
        <v>7990</v>
      </c>
      <c r="N1646" s="4" t="s">
        <v>9501</v>
      </c>
    </row>
    <row r="1647" spans="1:14" ht="14.4">
      <c r="A1647" s="3" t="s">
        <v>6910</v>
      </c>
      <c r="B1647" s="9" t="s">
        <v>6911</v>
      </c>
      <c r="C1647" s="10">
        <v>2.8800000000000001E-4</v>
      </c>
      <c r="D1647" s="9" t="s">
        <v>2093</v>
      </c>
      <c r="E1647" s="9" t="s">
        <v>6912</v>
      </c>
      <c r="F1647" s="9" t="s">
        <v>6913</v>
      </c>
      <c r="G1647" s="9" t="s">
        <v>2933</v>
      </c>
      <c r="H1647" s="9" t="s">
        <v>4379</v>
      </c>
      <c r="I1647" s="9" t="s">
        <v>6915</v>
      </c>
      <c r="J1647" s="9" t="s">
        <v>6916</v>
      </c>
      <c r="K1647" s="9" t="s">
        <v>2290</v>
      </c>
      <c r="L1647" s="9" t="s">
        <v>2980</v>
      </c>
      <c r="M1647" s="9" t="s">
        <v>13103</v>
      </c>
      <c r="N1647" s="4" t="s">
        <v>5790</v>
      </c>
    </row>
    <row r="1648" spans="1:14" ht="14.4">
      <c r="A1648" s="3" t="s">
        <v>10560</v>
      </c>
      <c r="B1648" s="9" t="s">
        <v>10561</v>
      </c>
      <c r="C1648" s="10">
        <v>2.8899999999999998E-4</v>
      </c>
      <c r="D1648" s="9" t="s">
        <v>2093</v>
      </c>
      <c r="E1648" s="9" t="s">
        <v>10562</v>
      </c>
      <c r="F1648" s="9" t="s">
        <v>10563</v>
      </c>
      <c r="G1648" s="9" t="s">
        <v>10564</v>
      </c>
      <c r="H1648" s="9" t="s">
        <v>5090</v>
      </c>
      <c r="I1648" s="9" t="s">
        <v>3016</v>
      </c>
      <c r="J1648" s="9" t="s">
        <v>3724</v>
      </c>
      <c r="K1648" s="9" t="s">
        <v>12486</v>
      </c>
      <c r="L1648" s="9" t="s">
        <v>12318</v>
      </c>
      <c r="M1648" s="9" t="s">
        <v>5554</v>
      </c>
      <c r="N1648" s="4" t="s">
        <v>10899</v>
      </c>
    </row>
    <row r="1649" spans="1:14" ht="14.4">
      <c r="A1649" s="3" t="s">
        <v>11478</v>
      </c>
      <c r="B1649" s="9" t="s">
        <v>11479</v>
      </c>
      <c r="C1649" s="10">
        <v>2.9599999999999998E-4</v>
      </c>
      <c r="D1649" s="9" t="s">
        <v>2093</v>
      </c>
      <c r="E1649" s="9" t="s">
        <v>9932</v>
      </c>
      <c r="F1649" s="9" t="s">
        <v>11168</v>
      </c>
      <c r="G1649" s="9" t="s">
        <v>12107</v>
      </c>
      <c r="H1649" s="9" t="s">
        <v>11823</v>
      </c>
      <c r="I1649" s="9" t="s">
        <v>8203</v>
      </c>
      <c r="J1649" s="9" t="s">
        <v>10684</v>
      </c>
      <c r="K1649" s="9" t="s">
        <v>9060</v>
      </c>
      <c r="L1649" s="9" t="s">
        <v>9739</v>
      </c>
      <c r="M1649" s="9" t="s">
        <v>9246</v>
      </c>
      <c r="N1649" s="4" t="s">
        <v>9522</v>
      </c>
    </row>
    <row r="1650" spans="1:14" ht="14.4">
      <c r="A1650" s="3" t="s">
        <v>10776</v>
      </c>
      <c r="B1650" s="9" t="s">
        <v>10777</v>
      </c>
      <c r="C1650" s="10">
        <v>2.99E-4</v>
      </c>
      <c r="D1650" s="9" t="s">
        <v>2093</v>
      </c>
      <c r="E1650" s="9" t="s">
        <v>12102</v>
      </c>
      <c r="F1650" s="9" t="s">
        <v>11895</v>
      </c>
      <c r="G1650" s="9" t="s">
        <v>10778</v>
      </c>
      <c r="H1650" s="9" t="s">
        <v>12103</v>
      </c>
      <c r="I1650" s="9" t="s">
        <v>11734</v>
      </c>
      <c r="J1650" s="9" t="s">
        <v>11970</v>
      </c>
      <c r="K1650" s="9" t="s">
        <v>12104</v>
      </c>
      <c r="L1650" s="9" t="s">
        <v>10779</v>
      </c>
      <c r="M1650" s="9" t="s">
        <v>10780</v>
      </c>
      <c r="N1650" s="4" t="s">
        <v>12105</v>
      </c>
    </row>
    <row r="1651" spans="1:14" ht="14.4">
      <c r="A1651" s="3" t="s">
        <v>6070</v>
      </c>
      <c r="B1651" s="9" t="s">
        <v>6071</v>
      </c>
      <c r="C1651" s="10">
        <v>2.9999999999999997E-4</v>
      </c>
      <c r="D1651" s="9" t="s">
        <v>2093</v>
      </c>
      <c r="E1651" s="9" t="s">
        <v>6072</v>
      </c>
      <c r="F1651" s="9" t="s">
        <v>12810</v>
      </c>
      <c r="G1651" s="9" t="s">
        <v>12811</v>
      </c>
      <c r="H1651" s="9" t="s">
        <v>6073</v>
      </c>
      <c r="I1651" s="9" t="s">
        <v>11775</v>
      </c>
      <c r="J1651" s="9" t="s">
        <v>3357</v>
      </c>
      <c r="K1651" s="9" t="s">
        <v>2514</v>
      </c>
      <c r="L1651" s="9" t="s">
        <v>12117</v>
      </c>
      <c r="M1651" s="9" t="s">
        <v>6074</v>
      </c>
      <c r="N1651" s="4" t="s">
        <v>2376</v>
      </c>
    </row>
    <row r="1652" spans="1:14" ht="14.4">
      <c r="A1652" s="3" t="s">
        <v>10914</v>
      </c>
      <c r="B1652" s="9" t="s">
        <v>10915</v>
      </c>
      <c r="C1652" s="10">
        <v>3.0299999999999999E-4</v>
      </c>
      <c r="D1652" s="9" t="s">
        <v>2093</v>
      </c>
      <c r="E1652" s="9" t="s">
        <v>2666</v>
      </c>
      <c r="F1652" s="9" t="s">
        <v>11910</v>
      </c>
      <c r="G1652" s="9" t="s">
        <v>11738</v>
      </c>
      <c r="H1652" s="9" t="s">
        <v>7286</v>
      </c>
      <c r="I1652" s="9" t="s">
        <v>11977</v>
      </c>
      <c r="J1652" s="9" t="s">
        <v>10247</v>
      </c>
      <c r="K1652" s="9" t="s">
        <v>7324</v>
      </c>
      <c r="L1652" s="9" t="s">
        <v>3856</v>
      </c>
      <c r="M1652" s="9" t="s">
        <v>10916</v>
      </c>
      <c r="N1652" s="4" t="s">
        <v>10833</v>
      </c>
    </row>
    <row r="1653" spans="1:14" ht="14.4">
      <c r="A1653" s="3" t="s">
        <v>4893</v>
      </c>
      <c r="B1653" s="9" t="s">
        <v>4894</v>
      </c>
      <c r="C1653" s="10">
        <v>3.0299999999999999E-4</v>
      </c>
      <c r="D1653" s="9" t="s">
        <v>2093</v>
      </c>
      <c r="E1653" s="9" t="s">
        <v>4895</v>
      </c>
      <c r="F1653" s="9" t="s">
        <v>12897</v>
      </c>
      <c r="G1653" s="9" t="s">
        <v>4896</v>
      </c>
      <c r="H1653" s="9" t="s">
        <v>4897</v>
      </c>
      <c r="I1653" s="9" t="s">
        <v>3380</v>
      </c>
      <c r="J1653" s="9" t="s">
        <v>4672</v>
      </c>
      <c r="K1653" s="9" t="s">
        <v>4898</v>
      </c>
      <c r="L1653" s="9" t="s">
        <v>4396</v>
      </c>
      <c r="M1653" s="9" t="s">
        <v>11346</v>
      </c>
      <c r="N1653" s="4" t="s">
        <v>11410</v>
      </c>
    </row>
    <row r="1654" spans="1:14" ht="14.4">
      <c r="A1654" s="3" t="s">
        <v>6917</v>
      </c>
      <c r="B1654" s="9" t="s">
        <v>6918</v>
      </c>
      <c r="C1654" s="10">
        <v>3.0299999999999999E-4</v>
      </c>
      <c r="D1654" s="9" t="s">
        <v>2093</v>
      </c>
      <c r="E1654" s="9" t="s">
        <v>6919</v>
      </c>
      <c r="F1654" s="9" t="s">
        <v>6920</v>
      </c>
      <c r="G1654" s="9" t="s">
        <v>12488</v>
      </c>
      <c r="H1654" s="9" t="s">
        <v>6921</v>
      </c>
      <c r="I1654" s="9" t="s">
        <v>6922</v>
      </c>
      <c r="J1654" s="9" t="s">
        <v>11875</v>
      </c>
      <c r="K1654" s="9" t="s">
        <v>6925</v>
      </c>
      <c r="L1654" s="9" t="s">
        <v>6926</v>
      </c>
      <c r="M1654" s="9" t="s">
        <v>11615</v>
      </c>
      <c r="N1654" s="4" t="s">
        <v>13007</v>
      </c>
    </row>
    <row r="1655" spans="1:14" ht="14.4">
      <c r="A1655" s="3" t="s">
        <v>7721</v>
      </c>
      <c r="B1655" s="9" t="s">
        <v>7722</v>
      </c>
      <c r="C1655" s="10">
        <v>3.0499999999999999E-4</v>
      </c>
      <c r="D1655" s="9" t="s">
        <v>2093</v>
      </c>
      <c r="E1655" s="9" t="s">
        <v>5399</v>
      </c>
      <c r="F1655" s="9" t="s">
        <v>3799</v>
      </c>
      <c r="G1655" s="9" t="s">
        <v>3018</v>
      </c>
      <c r="H1655" s="9" t="s">
        <v>12269</v>
      </c>
      <c r="I1655" s="9" t="s">
        <v>12162</v>
      </c>
      <c r="J1655" s="9" t="s">
        <v>3520</v>
      </c>
      <c r="K1655" s="9" t="s">
        <v>5131</v>
      </c>
      <c r="L1655" s="9" t="s">
        <v>12760</v>
      </c>
      <c r="M1655" s="9" t="s">
        <v>12366</v>
      </c>
      <c r="N1655" s="4" t="s">
        <v>9840</v>
      </c>
    </row>
    <row r="1656" spans="1:14" ht="14.4">
      <c r="A1656" s="3" t="s">
        <v>9140</v>
      </c>
      <c r="B1656" s="9" t="s">
        <v>9141</v>
      </c>
      <c r="C1656" s="10">
        <v>3.1500000000000001E-4</v>
      </c>
      <c r="D1656" s="9" t="s">
        <v>2093</v>
      </c>
      <c r="E1656" s="9" t="s">
        <v>3414</v>
      </c>
      <c r="F1656" s="9" t="s">
        <v>9143</v>
      </c>
      <c r="G1656" s="9" t="s">
        <v>6246</v>
      </c>
      <c r="H1656" s="9" t="s">
        <v>9144</v>
      </c>
      <c r="I1656" s="9" t="s">
        <v>4998</v>
      </c>
      <c r="J1656" s="9" t="s">
        <v>3535</v>
      </c>
      <c r="K1656" s="9" t="s">
        <v>4567</v>
      </c>
      <c r="L1656" s="9" t="s">
        <v>12989</v>
      </c>
      <c r="M1656" s="9" t="s">
        <v>13011</v>
      </c>
      <c r="N1656" s="4" t="s">
        <v>11179</v>
      </c>
    </row>
    <row r="1657" spans="1:14" ht="14.4">
      <c r="A1657" s="3" t="s">
        <v>8137</v>
      </c>
      <c r="B1657" s="9" t="s">
        <v>8138</v>
      </c>
      <c r="C1657" s="10">
        <v>3.1500000000000001E-4</v>
      </c>
      <c r="D1657" s="9" t="s">
        <v>2093</v>
      </c>
      <c r="E1657" s="9" t="s">
        <v>8139</v>
      </c>
      <c r="F1657" s="9" t="s">
        <v>3016</v>
      </c>
      <c r="G1657" s="9" t="s">
        <v>3390</v>
      </c>
      <c r="H1657" s="9" t="s">
        <v>5378</v>
      </c>
      <c r="I1657" s="9" t="s">
        <v>6763</v>
      </c>
      <c r="J1657" s="9" t="s">
        <v>8141</v>
      </c>
      <c r="K1657" s="9" t="s">
        <v>8142</v>
      </c>
      <c r="L1657" s="9" t="s">
        <v>8143</v>
      </c>
      <c r="M1657" s="9" t="s">
        <v>5131</v>
      </c>
      <c r="N1657" s="4" t="s">
        <v>6150</v>
      </c>
    </row>
    <row r="1658" spans="1:14" ht="14.4">
      <c r="A1658" s="3" t="s">
        <v>4139</v>
      </c>
      <c r="B1658" s="9" t="s">
        <v>4140</v>
      </c>
      <c r="C1658" s="10">
        <v>3.1700000000000001E-4</v>
      </c>
      <c r="D1658" s="9" t="s">
        <v>2093</v>
      </c>
      <c r="E1658" s="9" t="s">
        <v>4141</v>
      </c>
      <c r="F1658" s="9" t="s">
        <v>4142</v>
      </c>
      <c r="G1658" s="9" t="s">
        <v>4144</v>
      </c>
      <c r="H1658" s="9" t="s">
        <v>4145</v>
      </c>
      <c r="I1658" s="9" t="s">
        <v>4146</v>
      </c>
      <c r="J1658" s="9" t="s">
        <v>2270</v>
      </c>
      <c r="K1658" s="9" t="s">
        <v>3405</v>
      </c>
      <c r="L1658" s="9" t="s">
        <v>12447</v>
      </c>
      <c r="M1658" s="9" t="s">
        <v>6296</v>
      </c>
      <c r="N1658" s="4" t="s">
        <v>5071</v>
      </c>
    </row>
    <row r="1659" spans="1:14" ht="14.4">
      <c r="A1659" s="3" t="s">
        <v>9843</v>
      </c>
      <c r="B1659" s="9" t="s">
        <v>9844</v>
      </c>
      <c r="C1659" s="10">
        <v>3.21E-4</v>
      </c>
      <c r="D1659" s="9" t="s">
        <v>2093</v>
      </c>
      <c r="E1659" s="9" t="s">
        <v>12975</v>
      </c>
      <c r="F1659" s="9" t="s">
        <v>12976</v>
      </c>
      <c r="G1659" s="9" t="s">
        <v>6841</v>
      </c>
      <c r="H1659" s="9" t="s">
        <v>12900</v>
      </c>
      <c r="I1659" s="9" t="s">
        <v>12050</v>
      </c>
      <c r="J1659" s="9" t="s">
        <v>9847</v>
      </c>
      <c r="K1659" s="9" t="s">
        <v>4448</v>
      </c>
      <c r="L1659" s="9" t="s">
        <v>11400</v>
      </c>
      <c r="M1659" s="9" t="s">
        <v>5524</v>
      </c>
      <c r="N1659" s="4" t="s">
        <v>12832</v>
      </c>
    </row>
    <row r="1660" spans="1:14" ht="14.4">
      <c r="A1660" s="3" t="s">
        <v>4294</v>
      </c>
      <c r="B1660" s="9" t="s">
        <v>4295</v>
      </c>
      <c r="C1660" s="10">
        <v>3.21E-4</v>
      </c>
      <c r="D1660" s="9" t="s">
        <v>2093</v>
      </c>
      <c r="E1660" s="9" t="s">
        <v>12678</v>
      </c>
      <c r="F1660" s="9" t="s">
        <v>4296</v>
      </c>
      <c r="G1660" s="9" t="s">
        <v>4298</v>
      </c>
      <c r="H1660" s="9" t="s">
        <v>4299</v>
      </c>
      <c r="I1660" s="9" t="s">
        <v>4301</v>
      </c>
      <c r="J1660" s="9" t="s">
        <v>4302</v>
      </c>
      <c r="K1660" s="9" t="s">
        <v>11944</v>
      </c>
      <c r="L1660" s="9" t="s">
        <v>11112</v>
      </c>
      <c r="M1660" s="9" t="s">
        <v>7959</v>
      </c>
      <c r="N1660" s="4" t="s">
        <v>11504</v>
      </c>
    </row>
    <row r="1661" spans="1:14" ht="14.4">
      <c r="A1661" s="3" t="s">
        <v>7832</v>
      </c>
      <c r="B1661" s="9" t="s">
        <v>7833</v>
      </c>
      <c r="C1661" s="10">
        <v>3.2299999999999999E-4</v>
      </c>
      <c r="D1661" s="9" t="s">
        <v>2093</v>
      </c>
      <c r="E1661" s="9" t="s">
        <v>7835</v>
      </c>
      <c r="F1661" s="9" t="s">
        <v>5525</v>
      </c>
      <c r="G1661" s="9" t="s">
        <v>7836</v>
      </c>
      <c r="H1661" s="9" t="s">
        <v>7837</v>
      </c>
      <c r="I1661" s="9" t="s">
        <v>7838</v>
      </c>
      <c r="J1661" s="9" t="s">
        <v>4336</v>
      </c>
      <c r="K1661" s="9" t="s">
        <v>12556</v>
      </c>
      <c r="L1661" s="9" t="s">
        <v>4340</v>
      </c>
      <c r="M1661" s="9" t="s">
        <v>7839</v>
      </c>
      <c r="N1661" s="4" t="s">
        <v>9762</v>
      </c>
    </row>
    <row r="1662" spans="1:14" ht="14.4">
      <c r="A1662" s="3" t="s">
        <v>10509</v>
      </c>
      <c r="B1662" s="9" t="s">
        <v>10510</v>
      </c>
      <c r="C1662" s="10">
        <v>3.2400000000000001E-4</v>
      </c>
      <c r="D1662" s="9" t="s">
        <v>2093</v>
      </c>
      <c r="E1662" s="9" t="s">
        <v>10511</v>
      </c>
      <c r="F1662" s="9" t="s">
        <v>5738</v>
      </c>
      <c r="G1662" s="9" t="s">
        <v>2896</v>
      </c>
      <c r="H1662" s="9" t="s">
        <v>4361</v>
      </c>
      <c r="I1662" s="9" t="s">
        <v>3323</v>
      </c>
      <c r="J1662" s="9" t="s">
        <v>5727</v>
      </c>
      <c r="K1662" s="9" t="s">
        <v>5471</v>
      </c>
      <c r="L1662" s="9" t="s">
        <v>6207</v>
      </c>
      <c r="M1662" s="9" t="s">
        <v>10512</v>
      </c>
      <c r="N1662" s="4" t="s">
        <v>5598</v>
      </c>
    </row>
    <row r="1663" spans="1:14" ht="14.4">
      <c r="A1663" s="3" t="s">
        <v>6954</v>
      </c>
      <c r="B1663" s="9" t="s">
        <v>6955</v>
      </c>
      <c r="C1663" s="10">
        <v>3.2400000000000001E-4</v>
      </c>
      <c r="D1663" s="9" t="s">
        <v>2093</v>
      </c>
      <c r="E1663" s="9" t="s">
        <v>12394</v>
      </c>
      <c r="F1663" s="9" t="s">
        <v>12262</v>
      </c>
      <c r="G1663" s="9" t="s">
        <v>6956</v>
      </c>
      <c r="H1663" s="9" t="s">
        <v>3006</v>
      </c>
      <c r="I1663" s="9" t="s">
        <v>12395</v>
      </c>
      <c r="J1663" s="9" t="s">
        <v>6958</v>
      </c>
      <c r="K1663" s="9" t="s">
        <v>11835</v>
      </c>
      <c r="L1663" s="9" t="s">
        <v>5072</v>
      </c>
      <c r="M1663" s="9" t="s">
        <v>6960</v>
      </c>
      <c r="N1663" s="4" t="s">
        <v>11717</v>
      </c>
    </row>
    <row r="1664" spans="1:14" ht="14.4">
      <c r="A1664" s="3" t="s">
        <v>9399</v>
      </c>
      <c r="B1664" s="9" t="s">
        <v>9400</v>
      </c>
      <c r="C1664" s="10">
        <v>3.2400000000000001E-4</v>
      </c>
      <c r="D1664" s="9" t="s">
        <v>2093</v>
      </c>
      <c r="E1664" s="9" t="s">
        <v>3722</v>
      </c>
      <c r="F1664" s="9" t="s">
        <v>3696</v>
      </c>
      <c r="G1664" s="9" t="s">
        <v>3365</v>
      </c>
      <c r="H1664" s="9" t="s">
        <v>2441</v>
      </c>
      <c r="I1664" s="9" t="s">
        <v>3752</v>
      </c>
      <c r="J1664" s="9" t="s">
        <v>12163</v>
      </c>
      <c r="K1664" s="9" t="s">
        <v>5874</v>
      </c>
      <c r="L1664" s="9" t="s">
        <v>11766</v>
      </c>
      <c r="M1664" s="9" t="s">
        <v>3890</v>
      </c>
      <c r="N1664" s="4" t="s">
        <v>9163</v>
      </c>
    </row>
    <row r="1665" spans="1:14" ht="14.4">
      <c r="A1665" s="3" t="s">
        <v>5280</v>
      </c>
      <c r="B1665" s="9" t="s">
        <v>5281</v>
      </c>
      <c r="C1665" s="10">
        <v>3.2499999999999999E-4</v>
      </c>
      <c r="D1665" s="9" t="s">
        <v>2093</v>
      </c>
      <c r="E1665" s="9" t="s">
        <v>5282</v>
      </c>
      <c r="F1665" s="9" t="s">
        <v>3731</v>
      </c>
      <c r="G1665" s="9" t="s">
        <v>13058</v>
      </c>
      <c r="H1665" s="9" t="s">
        <v>13059</v>
      </c>
      <c r="I1665" s="9" t="s">
        <v>5284</v>
      </c>
      <c r="J1665" s="9" t="s">
        <v>5285</v>
      </c>
      <c r="K1665" s="9" t="s">
        <v>5286</v>
      </c>
      <c r="L1665" s="9" t="s">
        <v>3737</v>
      </c>
      <c r="M1665" s="9" t="s">
        <v>5287</v>
      </c>
      <c r="N1665" s="4" t="s">
        <v>5288</v>
      </c>
    </row>
    <row r="1666" spans="1:14" ht="14.4">
      <c r="A1666" s="3" t="s">
        <v>11028</v>
      </c>
      <c r="B1666" s="9" t="s">
        <v>11029</v>
      </c>
      <c r="C1666" s="10">
        <v>3.2600000000000001E-4</v>
      </c>
      <c r="D1666" s="9" t="s">
        <v>2093</v>
      </c>
      <c r="E1666" s="9" t="s">
        <v>11030</v>
      </c>
      <c r="F1666" s="9" t="s">
        <v>12699</v>
      </c>
      <c r="G1666" s="9" t="s">
        <v>11031</v>
      </c>
      <c r="H1666" s="9" t="s">
        <v>12470</v>
      </c>
      <c r="I1666" s="9" t="s">
        <v>11916</v>
      </c>
      <c r="J1666" s="9" t="s">
        <v>10062</v>
      </c>
      <c r="K1666" s="9" t="s">
        <v>5770</v>
      </c>
      <c r="L1666" s="9" t="s">
        <v>3638</v>
      </c>
      <c r="M1666" s="9" t="s">
        <v>5385</v>
      </c>
      <c r="N1666" s="4" t="s">
        <v>4555</v>
      </c>
    </row>
    <row r="1667" spans="1:14" ht="14.4">
      <c r="A1667" s="3" t="s">
        <v>4648</v>
      </c>
      <c r="B1667" s="9" t="s">
        <v>4649</v>
      </c>
      <c r="C1667" s="10">
        <v>3.2600000000000001E-4</v>
      </c>
      <c r="D1667" s="9" t="s">
        <v>2093</v>
      </c>
      <c r="E1667" s="9" t="s">
        <v>4650</v>
      </c>
      <c r="F1667" s="9" t="s">
        <v>4652</v>
      </c>
      <c r="G1667" s="9" t="s">
        <v>4654</v>
      </c>
      <c r="H1667" s="9" t="s">
        <v>4655</v>
      </c>
      <c r="I1667" s="9" t="s">
        <v>4656</v>
      </c>
      <c r="J1667" s="9" t="s">
        <v>4657</v>
      </c>
      <c r="K1667" s="9" t="s">
        <v>4658</v>
      </c>
      <c r="L1667" s="9" t="s">
        <v>4659</v>
      </c>
      <c r="M1667" s="9" t="s">
        <v>11271</v>
      </c>
      <c r="N1667" s="4" t="s">
        <v>4503</v>
      </c>
    </row>
    <row r="1668" spans="1:14" ht="14.4">
      <c r="A1668" s="3" t="s">
        <v>7540</v>
      </c>
      <c r="B1668" s="9" t="s">
        <v>7541</v>
      </c>
      <c r="C1668" s="10">
        <v>3.3E-4</v>
      </c>
      <c r="D1668" s="9" t="s">
        <v>2093</v>
      </c>
      <c r="E1668" s="9" t="s">
        <v>7542</v>
      </c>
      <c r="F1668" s="9" t="s">
        <v>12888</v>
      </c>
      <c r="G1668" s="9" t="s">
        <v>7543</v>
      </c>
      <c r="H1668" s="9" t="s">
        <v>12646</v>
      </c>
      <c r="I1668" s="9" t="s">
        <v>3587</v>
      </c>
      <c r="J1668" s="9" t="s">
        <v>12453</v>
      </c>
      <c r="K1668" s="9" t="s">
        <v>12183</v>
      </c>
      <c r="L1668" s="9" t="s">
        <v>12635</v>
      </c>
      <c r="M1668" s="9" t="s">
        <v>12675</v>
      </c>
      <c r="N1668" s="4" t="s">
        <v>11741</v>
      </c>
    </row>
    <row r="1669" spans="1:14" ht="14.4">
      <c r="A1669" s="3" t="s">
        <v>8559</v>
      </c>
      <c r="B1669" s="9" t="s">
        <v>8559</v>
      </c>
      <c r="C1669" s="10">
        <v>3.3100000000000002E-4</v>
      </c>
      <c r="D1669" s="9" t="s">
        <v>2093</v>
      </c>
      <c r="E1669" s="9" t="s">
        <v>8560</v>
      </c>
      <c r="F1669" s="9" t="s">
        <v>11927</v>
      </c>
      <c r="G1669" s="9" t="s">
        <v>12549</v>
      </c>
      <c r="H1669" s="9" t="s">
        <v>12364</v>
      </c>
      <c r="I1669" s="9" t="s">
        <v>8077</v>
      </c>
      <c r="J1669" s="9" t="s">
        <v>3382</v>
      </c>
      <c r="K1669" s="9" t="s">
        <v>8561</v>
      </c>
      <c r="L1669" s="9" t="s">
        <v>5728</v>
      </c>
      <c r="M1669" s="9" t="s">
        <v>2926</v>
      </c>
      <c r="N1669" s="4" t="s">
        <v>11702</v>
      </c>
    </row>
    <row r="1670" spans="1:14" ht="14.4">
      <c r="A1670" s="3" t="s">
        <v>6668</v>
      </c>
      <c r="B1670" s="9" t="s">
        <v>6669</v>
      </c>
      <c r="C1670" s="10">
        <v>3.3100000000000002E-4</v>
      </c>
      <c r="D1670" s="9" t="s">
        <v>2093</v>
      </c>
      <c r="E1670" s="9" t="s">
        <v>6671</v>
      </c>
      <c r="F1670" s="9" t="s">
        <v>6672</v>
      </c>
      <c r="G1670" s="9" t="s">
        <v>6674</v>
      </c>
      <c r="H1670" s="9" t="s">
        <v>2557</v>
      </c>
      <c r="I1670" s="9" t="s">
        <v>4529</v>
      </c>
      <c r="J1670" s="9" t="s">
        <v>6675</v>
      </c>
      <c r="K1670" s="9" t="s">
        <v>4960</v>
      </c>
      <c r="L1670" s="9" t="s">
        <v>10500</v>
      </c>
      <c r="M1670" s="9" t="s">
        <v>10651</v>
      </c>
      <c r="N1670" s="4" t="s">
        <v>11384</v>
      </c>
    </row>
    <row r="1671" spans="1:14" ht="14.4">
      <c r="A1671" s="3" t="s">
        <v>7064</v>
      </c>
      <c r="B1671" s="9" t="s">
        <v>7065</v>
      </c>
      <c r="C1671" s="10">
        <v>3.3100000000000002E-4</v>
      </c>
      <c r="D1671" s="9" t="s">
        <v>2093</v>
      </c>
      <c r="E1671" s="9" t="s">
        <v>7066</v>
      </c>
      <c r="F1671" s="9" t="s">
        <v>3151</v>
      </c>
      <c r="G1671" s="9" t="s">
        <v>13009</v>
      </c>
      <c r="H1671" s="9" t="s">
        <v>6635</v>
      </c>
      <c r="I1671" s="9" t="s">
        <v>5456</v>
      </c>
      <c r="J1671" s="9" t="s">
        <v>2454</v>
      </c>
      <c r="K1671" s="9" t="s">
        <v>2553</v>
      </c>
      <c r="L1671" s="9" t="s">
        <v>7067</v>
      </c>
      <c r="M1671" s="9" t="s">
        <v>6505</v>
      </c>
      <c r="N1671" s="4" t="s">
        <v>7068</v>
      </c>
    </row>
    <row r="1672" spans="1:14" ht="14.4">
      <c r="A1672" s="3" t="s">
        <v>6323</v>
      </c>
      <c r="B1672" s="9" t="s">
        <v>6324</v>
      </c>
      <c r="C1672" s="10">
        <v>3.3500000000000001E-4</v>
      </c>
      <c r="D1672" s="9" t="s">
        <v>2093</v>
      </c>
      <c r="E1672" s="9" t="s">
        <v>6326</v>
      </c>
      <c r="F1672" s="9" t="s">
        <v>6328</v>
      </c>
      <c r="G1672" s="9" t="s">
        <v>11785</v>
      </c>
      <c r="H1672" s="9" t="s">
        <v>6330</v>
      </c>
      <c r="I1672" s="9" t="s">
        <v>6331</v>
      </c>
      <c r="J1672" s="9" t="s">
        <v>6332</v>
      </c>
      <c r="K1672" s="9" t="s">
        <v>10498</v>
      </c>
      <c r="L1672" s="9" t="s">
        <v>6321</v>
      </c>
      <c r="M1672" s="9" t="s">
        <v>12186</v>
      </c>
      <c r="N1672" s="4" t="s">
        <v>7061</v>
      </c>
    </row>
    <row r="1673" spans="1:14" ht="14.4">
      <c r="A1673" s="3" t="s">
        <v>8887</v>
      </c>
      <c r="B1673" s="9" t="s">
        <v>8888</v>
      </c>
      <c r="C1673" s="10">
        <v>3.3500000000000001E-4</v>
      </c>
      <c r="D1673" s="9" t="s">
        <v>2093</v>
      </c>
      <c r="E1673" s="9" t="s">
        <v>4320</v>
      </c>
      <c r="F1673" s="9" t="s">
        <v>3533</v>
      </c>
      <c r="G1673" s="9" t="s">
        <v>8889</v>
      </c>
      <c r="H1673" s="9" t="s">
        <v>3859</v>
      </c>
      <c r="I1673" s="9" t="s">
        <v>5991</v>
      </c>
      <c r="J1673" s="9" t="s">
        <v>8234</v>
      </c>
      <c r="K1673" s="9" t="s">
        <v>8890</v>
      </c>
      <c r="L1673" s="9" t="s">
        <v>2150</v>
      </c>
      <c r="M1673" s="9" t="s">
        <v>12984</v>
      </c>
      <c r="N1673" s="4" t="s">
        <v>3980</v>
      </c>
    </row>
    <row r="1674" spans="1:14" ht="14.4">
      <c r="A1674" s="3" t="s">
        <v>10502</v>
      </c>
      <c r="B1674" s="9" t="s">
        <v>10503</v>
      </c>
      <c r="C1674" s="10">
        <v>3.3700000000000001E-4</v>
      </c>
      <c r="D1674" s="9" t="s">
        <v>2093</v>
      </c>
      <c r="E1674" s="9" t="s">
        <v>12975</v>
      </c>
      <c r="F1674" s="9" t="s">
        <v>12976</v>
      </c>
      <c r="G1674" s="9" t="s">
        <v>6841</v>
      </c>
      <c r="H1674" s="9" t="s">
        <v>12900</v>
      </c>
      <c r="I1674" s="9" t="s">
        <v>9847</v>
      </c>
      <c r="J1674" s="9" t="s">
        <v>10505</v>
      </c>
      <c r="K1674" s="9" t="s">
        <v>7114</v>
      </c>
      <c r="L1674" s="9" t="s">
        <v>10506</v>
      </c>
      <c r="M1674" s="9" t="s">
        <v>6484</v>
      </c>
      <c r="N1674" s="4" t="s">
        <v>3050</v>
      </c>
    </row>
    <row r="1675" spans="1:14" ht="14.4">
      <c r="A1675" s="3" t="s">
        <v>9193</v>
      </c>
      <c r="B1675" s="9" t="s">
        <v>9194</v>
      </c>
      <c r="C1675" s="10">
        <v>3.39E-4</v>
      </c>
      <c r="D1675" s="9" t="s">
        <v>2093</v>
      </c>
      <c r="E1675" s="9" t="s">
        <v>12969</v>
      </c>
      <c r="F1675" s="9" t="s">
        <v>9195</v>
      </c>
      <c r="G1675" s="9" t="s">
        <v>11934</v>
      </c>
      <c r="H1675" s="9" t="s">
        <v>12090</v>
      </c>
      <c r="I1675" s="9" t="s">
        <v>2813</v>
      </c>
      <c r="J1675" s="9" t="s">
        <v>2692</v>
      </c>
      <c r="K1675" s="9" t="s">
        <v>11925</v>
      </c>
      <c r="L1675" s="9" t="s">
        <v>8427</v>
      </c>
      <c r="M1675" s="9" t="s">
        <v>12856</v>
      </c>
      <c r="N1675" s="4" t="s">
        <v>9197</v>
      </c>
    </row>
    <row r="1676" spans="1:14" ht="14.4">
      <c r="A1676" s="3" t="s">
        <v>7524</v>
      </c>
      <c r="B1676" s="9" t="s">
        <v>7525</v>
      </c>
      <c r="C1676" s="10">
        <v>3.4000000000000002E-4</v>
      </c>
      <c r="D1676" s="9" t="s">
        <v>2093</v>
      </c>
      <c r="E1676" s="9" t="s">
        <v>7526</v>
      </c>
      <c r="F1676" s="9" t="s">
        <v>12482</v>
      </c>
      <c r="G1676" s="9" t="s">
        <v>12483</v>
      </c>
      <c r="H1676" s="9" t="s">
        <v>5173</v>
      </c>
      <c r="I1676" s="9" t="s">
        <v>3064</v>
      </c>
      <c r="J1676" s="9" t="s">
        <v>12484</v>
      </c>
      <c r="K1676" s="9" t="s">
        <v>3151</v>
      </c>
      <c r="L1676" s="9" t="s">
        <v>7501</v>
      </c>
      <c r="M1676" s="9" t="s">
        <v>7527</v>
      </c>
      <c r="N1676" s="4" t="s">
        <v>12196</v>
      </c>
    </row>
    <row r="1677" spans="1:14" ht="14.4">
      <c r="A1677" s="3" t="s">
        <v>6499</v>
      </c>
      <c r="B1677" s="9" t="s">
        <v>6500</v>
      </c>
      <c r="C1677" s="10">
        <v>3.4200000000000002E-4</v>
      </c>
      <c r="D1677" s="9" t="s">
        <v>2093</v>
      </c>
      <c r="E1677" s="9" t="s">
        <v>6501</v>
      </c>
      <c r="F1677" s="9" t="s">
        <v>3151</v>
      </c>
      <c r="G1677" s="9" t="s">
        <v>6502</v>
      </c>
      <c r="H1677" s="9" t="s">
        <v>2666</v>
      </c>
      <c r="I1677" s="9" t="s">
        <v>4409</v>
      </c>
      <c r="J1677" s="9" t="s">
        <v>13008</v>
      </c>
      <c r="K1677" s="9" t="s">
        <v>6503</v>
      </c>
      <c r="L1677" s="9" t="s">
        <v>2553</v>
      </c>
      <c r="M1677" s="9" t="s">
        <v>6505</v>
      </c>
      <c r="N1677" s="4" t="s">
        <v>3565</v>
      </c>
    </row>
    <row r="1678" spans="1:14" ht="14.4">
      <c r="A1678" s="3" t="s">
        <v>10205</v>
      </c>
      <c r="B1678" s="9" t="s">
        <v>10206</v>
      </c>
      <c r="C1678" s="10">
        <v>3.4400000000000001E-4</v>
      </c>
      <c r="D1678" s="9" t="s">
        <v>2093</v>
      </c>
      <c r="E1678" s="9" t="s">
        <v>12566</v>
      </c>
      <c r="F1678" s="9" t="s">
        <v>10207</v>
      </c>
      <c r="G1678" s="9" t="s">
        <v>12357</v>
      </c>
      <c r="H1678" s="9" t="s">
        <v>4728</v>
      </c>
      <c r="I1678" s="9" t="s">
        <v>10208</v>
      </c>
      <c r="J1678" s="9" t="s">
        <v>12854</v>
      </c>
      <c r="K1678" s="9" t="s">
        <v>11726</v>
      </c>
      <c r="L1678" s="9" t="s">
        <v>11699</v>
      </c>
      <c r="M1678" s="9" t="s">
        <v>12407</v>
      </c>
      <c r="N1678" s="4" t="s">
        <v>4683</v>
      </c>
    </row>
    <row r="1679" spans="1:14" ht="14.4">
      <c r="A1679" s="3" t="s">
        <v>11380</v>
      </c>
      <c r="B1679" s="9" t="s">
        <v>11381</v>
      </c>
      <c r="C1679" s="10">
        <v>3.4900000000000003E-4</v>
      </c>
      <c r="D1679" s="9" t="s">
        <v>2093</v>
      </c>
      <c r="E1679" s="9" t="s">
        <v>11276</v>
      </c>
      <c r="F1679" s="9" t="s">
        <v>4960</v>
      </c>
      <c r="G1679" s="9" t="s">
        <v>11723</v>
      </c>
      <c r="H1679" s="9" t="s">
        <v>10844</v>
      </c>
      <c r="I1679" s="9" t="s">
        <v>11246</v>
      </c>
      <c r="J1679" s="9" t="s">
        <v>7775</v>
      </c>
      <c r="K1679" s="9" t="s">
        <v>11849</v>
      </c>
      <c r="L1679" s="9" t="s">
        <v>12663</v>
      </c>
      <c r="M1679" s="9" t="s">
        <v>11382</v>
      </c>
      <c r="N1679" s="4" t="s">
        <v>11383</v>
      </c>
    </row>
    <row r="1680" spans="1:14" ht="14.4">
      <c r="A1680" s="3" t="s">
        <v>7194</v>
      </c>
      <c r="B1680" s="9" t="s">
        <v>7195</v>
      </c>
      <c r="C1680" s="10">
        <v>3.5E-4</v>
      </c>
      <c r="D1680" s="9" t="s">
        <v>2093</v>
      </c>
      <c r="E1680" s="9" t="s">
        <v>7196</v>
      </c>
      <c r="F1680" s="9" t="s">
        <v>5341</v>
      </c>
      <c r="G1680" s="9" t="s">
        <v>12330</v>
      </c>
      <c r="H1680" s="9" t="s">
        <v>12088</v>
      </c>
      <c r="I1680" s="9" t="s">
        <v>2452</v>
      </c>
      <c r="J1680" s="9" t="s">
        <v>6067</v>
      </c>
      <c r="K1680" s="9" t="s">
        <v>7197</v>
      </c>
      <c r="L1680" s="9" t="s">
        <v>4559</v>
      </c>
      <c r="M1680" s="9" t="s">
        <v>7198</v>
      </c>
      <c r="N1680" s="4" t="s">
        <v>4868</v>
      </c>
    </row>
    <row r="1681" spans="1:14" ht="14.4">
      <c r="A1681" s="3" t="s">
        <v>10313</v>
      </c>
      <c r="B1681" s="9" t="s">
        <v>10314</v>
      </c>
      <c r="C1681" s="10">
        <v>3.5100000000000002E-4</v>
      </c>
      <c r="D1681" s="9" t="s">
        <v>2093</v>
      </c>
      <c r="E1681" s="9" t="s">
        <v>12664</v>
      </c>
      <c r="F1681" s="9" t="s">
        <v>9626</v>
      </c>
      <c r="G1681" s="9" t="s">
        <v>7334</v>
      </c>
      <c r="H1681" s="9" t="s">
        <v>12367</v>
      </c>
      <c r="I1681" s="9" t="s">
        <v>12581</v>
      </c>
      <c r="J1681" s="9" t="s">
        <v>4459</v>
      </c>
      <c r="K1681" s="9" t="s">
        <v>10315</v>
      </c>
      <c r="L1681" s="9" t="s">
        <v>12236</v>
      </c>
      <c r="M1681" s="9" t="s">
        <v>11816</v>
      </c>
      <c r="N1681" s="4" t="s">
        <v>12500</v>
      </c>
    </row>
    <row r="1682" spans="1:14" ht="14.4">
      <c r="A1682" s="3" t="s">
        <v>4971</v>
      </c>
      <c r="B1682" s="9" t="s">
        <v>4972</v>
      </c>
      <c r="C1682" s="10">
        <v>3.5399999999999999E-4</v>
      </c>
      <c r="D1682" s="9" t="s">
        <v>2093</v>
      </c>
      <c r="E1682" s="9" t="s">
        <v>4973</v>
      </c>
      <c r="F1682" s="9" t="s">
        <v>4976</v>
      </c>
      <c r="G1682" s="9" t="s">
        <v>11915</v>
      </c>
      <c r="H1682" s="9" t="s">
        <v>2850</v>
      </c>
      <c r="I1682" s="9" t="s">
        <v>12271</v>
      </c>
      <c r="J1682" s="9" t="s">
        <v>12090</v>
      </c>
      <c r="K1682" s="9" t="s">
        <v>11794</v>
      </c>
      <c r="L1682" s="9" t="s">
        <v>4977</v>
      </c>
      <c r="M1682" s="9" t="s">
        <v>4978</v>
      </c>
      <c r="N1682" s="4" t="s">
        <v>4979</v>
      </c>
    </row>
    <row r="1683" spans="1:14" ht="14.4">
      <c r="A1683" s="3" t="s">
        <v>4383</v>
      </c>
      <c r="B1683" s="9" t="s">
        <v>4384</v>
      </c>
      <c r="C1683" s="10">
        <v>3.5500000000000001E-4</v>
      </c>
      <c r="D1683" s="9" t="s">
        <v>2093</v>
      </c>
      <c r="E1683" s="9" t="s">
        <v>4385</v>
      </c>
      <c r="F1683" s="9" t="s">
        <v>4386</v>
      </c>
      <c r="G1683" s="9" t="s">
        <v>4387</v>
      </c>
      <c r="H1683" s="9" t="s">
        <v>2966</v>
      </c>
      <c r="I1683" s="9" t="s">
        <v>4388</v>
      </c>
      <c r="J1683" s="9" t="s">
        <v>4389</v>
      </c>
      <c r="K1683" s="9" t="s">
        <v>3351</v>
      </c>
      <c r="L1683" s="9" t="s">
        <v>12759</v>
      </c>
      <c r="M1683" s="9" t="s">
        <v>4391</v>
      </c>
      <c r="N1683" s="4" t="s">
        <v>7767</v>
      </c>
    </row>
    <row r="1684" spans="1:14" ht="14.4">
      <c r="A1684" s="3" t="s">
        <v>9480</v>
      </c>
      <c r="B1684" s="9" t="s">
        <v>9481</v>
      </c>
      <c r="C1684" s="10">
        <v>3.5500000000000001E-4</v>
      </c>
      <c r="D1684" s="9" t="s">
        <v>2093</v>
      </c>
      <c r="E1684" s="9" t="s">
        <v>9482</v>
      </c>
      <c r="F1684" s="9" t="s">
        <v>9483</v>
      </c>
      <c r="G1684" s="9" t="s">
        <v>9484</v>
      </c>
      <c r="H1684" s="9" t="s">
        <v>6250</v>
      </c>
      <c r="I1684" s="9" t="s">
        <v>12921</v>
      </c>
      <c r="J1684" s="9" t="s">
        <v>9486</v>
      </c>
      <c r="K1684" s="9" t="s">
        <v>9487</v>
      </c>
      <c r="L1684" s="9" t="s">
        <v>5318</v>
      </c>
      <c r="M1684" s="9" t="s">
        <v>8900</v>
      </c>
      <c r="N1684" s="4" t="s">
        <v>9488</v>
      </c>
    </row>
    <row r="1685" spans="1:14" ht="14.4">
      <c r="A1685" s="3" t="s">
        <v>9809</v>
      </c>
      <c r="B1685" s="9" t="s">
        <v>9810</v>
      </c>
      <c r="C1685" s="10">
        <v>3.5599999999999998E-4</v>
      </c>
      <c r="D1685" s="9" t="s">
        <v>2093</v>
      </c>
      <c r="E1685" s="9" t="s">
        <v>4866</v>
      </c>
      <c r="F1685" s="9" t="s">
        <v>9811</v>
      </c>
      <c r="G1685" s="9" t="s">
        <v>12014</v>
      </c>
      <c r="H1685" s="9" t="s">
        <v>9812</v>
      </c>
      <c r="I1685" s="9" t="s">
        <v>9813</v>
      </c>
      <c r="J1685" s="9" t="s">
        <v>12562</v>
      </c>
      <c r="K1685" s="9" t="s">
        <v>9816</v>
      </c>
      <c r="L1685" s="9" t="s">
        <v>9817</v>
      </c>
      <c r="M1685" s="9" t="s">
        <v>9818</v>
      </c>
      <c r="N1685" s="4" t="s">
        <v>12326</v>
      </c>
    </row>
    <row r="1686" spans="1:14" ht="14.4">
      <c r="A1686" s="3" t="s">
        <v>10256</v>
      </c>
      <c r="B1686" s="9" t="s">
        <v>10257</v>
      </c>
      <c r="C1686" s="10">
        <v>3.57E-4</v>
      </c>
      <c r="D1686" s="9" t="s">
        <v>2093</v>
      </c>
      <c r="E1686" s="9" t="s">
        <v>12148</v>
      </c>
      <c r="F1686" s="9" t="s">
        <v>12149</v>
      </c>
      <c r="G1686" s="9" t="s">
        <v>12150</v>
      </c>
      <c r="H1686" s="9" t="s">
        <v>10258</v>
      </c>
      <c r="I1686" s="9" t="s">
        <v>9428</v>
      </c>
      <c r="J1686" s="9" t="s">
        <v>12151</v>
      </c>
      <c r="K1686" s="9" t="s">
        <v>12152</v>
      </c>
      <c r="L1686" s="9" t="s">
        <v>5323</v>
      </c>
      <c r="M1686" s="9" t="s">
        <v>10259</v>
      </c>
      <c r="N1686" s="4" t="s">
        <v>11925</v>
      </c>
    </row>
    <row r="1687" spans="1:14" ht="14.4">
      <c r="A1687" s="3" t="s">
        <v>8752</v>
      </c>
      <c r="B1687" s="9" t="s">
        <v>8753</v>
      </c>
      <c r="C1687" s="10">
        <v>3.5799999999999997E-4</v>
      </c>
      <c r="D1687" s="9" t="s">
        <v>2093</v>
      </c>
      <c r="E1687" s="9" t="s">
        <v>12301</v>
      </c>
      <c r="F1687" s="9" t="s">
        <v>8754</v>
      </c>
      <c r="G1687" s="9" t="s">
        <v>8755</v>
      </c>
      <c r="H1687" s="9" t="s">
        <v>3648</v>
      </c>
      <c r="I1687" s="9" t="s">
        <v>11873</v>
      </c>
      <c r="J1687" s="9" t="s">
        <v>4664</v>
      </c>
      <c r="K1687" s="9" t="s">
        <v>5385</v>
      </c>
      <c r="L1687" s="9" t="s">
        <v>11980</v>
      </c>
      <c r="M1687" s="9" t="s">
        <v>8756</v>
      </c>
      <c r="N1687" s="4" t="s">
        <v>8759</v>
      </c>
    </row>
    <row r="1688" spans="1:14" ht="14.4">
      <c r="A1688" s="3" t="s">
        <v>8439</v>
      </c>
      <c r="B1688" s="9" t="s">
        <v>8440</v>
      </c>
      <c r="C1688" s="10">
        <v>3.6200000000000002E-4</v>
      </c>
      <c r="D1688" s="9" t="s">
        <v>2093</v>
      </c>
      <c r="E1688" s="9" t="s">
        <v>8442</v>
      </c>
      <c r="F1688" s="9" t="s">
        <v>3869</v>
      </c>
      <c r="G1688" s="9" t="s">
        <v>4925</v>
      </c>
      <c r="H1688" s="9" t="s">
        <v>8443</v>
      </c>
      <c r="I1688" s="9" t="s">
        <v>2648</v>
      </c>
      <c r="J1688" s="9" t="s">
        <v>8445</v>
      </c>
      <c r="K1688" s="9" t="s">
        <v>2800</v>
      </c>
      <c r="L1688" s="9" t="s">
        <v>4048</v>
      </c>
      <c r="M1688" s="9" t="s">
        <v>11607</v>
      </c>
      <c r="N1688" s="4" t="s">
        <v>11755</v>
      </c>
    </row>
    <row r="1689" spans="1:14" ht="14.4">
      <c r="A1689" s="3" t="s">
        <v>7311</v>
      </c>
      <c r="B1689" s="9" t="s">
        <v>7312</v>
      </c>
      <c r="C1689" s="10">
        <v>3.6400000000000001E-4</v>
      </c>
      <c r="D1689" s="9" t="s">
        <v>2093</v>
      </c>
      <c r="E1689" s="9" t="s">
        <v>7314</v>
      </c>
      <c r="F1689" s="9" t="s">
        <v>13053</v>
      </c>
      <c r="G1689" s="9" t="s">
        <v>7316</v>
      </c>
      <c r="H1689" s="9" t="s">
        <v>12680</v>
      </c>
      <c r="I1689" s="9" t="s">
        <v>6275</v>
      </c>
      <c r="J1689" s="9" t="s">
        <v>7317</v>
      </c>
      <c r="K1689" s="9" t="s">
        <v>7318</v>
      </c>
      <c r="L1689" s="9" t="s">
        <v>6567</v>
      </c>
      <c r="M1689" s="9" t="s">
        <v>7290</v>
      </c>
      <c r="N1689" s="4" t="s">
        <v>7769</v>
      </c>
    </row>
    <row r="1690" spans="1:14" ht="14.4">
      <c r="A1690" s="3" t="s">
        <v>7564</v>
      </c>
      <c r="B1690" s="9" t="s">
        <v>7565</v>
      </c>
      <c r="C1690" s="10">
        <v>3.6499999999999998E-4</v>
      </c>
      <c r="D1690" s="9" t="s">
        <v>2093</v>
      </c>
      <c r="E1690" s="9" t="s">
        <v>7566</v>
      </c>
      <c r="F1690" s="9" t="s">
        <v>7567</v>
      </c>
      <c r="G1690" s="9" t="s">
        <v>7568</v>
      </c>
      <c r="H1690" s="9" t="s">
        <v>7569</v>
      </c>
      <c r="I1690" s="9" t="s">
        <v>7571</v>
      </c>
      <c r="J1690" s="9" t="s">
        <v>7573</v>
      </c>
      <c r="K1690" s="9" t="s">
        <v>7574</v>
      </c>
      <c r="L1690" s="9" t="s">
        <v>13044</v>
      </c>
      <c r="M1690" s="9" t="s">
        <v>13045</v>
      </c>
      <c r="N1690" s="4" t="s">
        <v>3740</v>
      </c>
    </row>
    <row r="1691" spans="1:14" ht="14.4">
      <c r="A1691" s="3" t="s">
        <v>10966</v>
      </c>
      <c r="B1691" s="9" t="s">
        <v>10967</v>
      </c>
      <c r="C1691" s="10">
        <v>3.6499999999999998E-4</v>
      </c>
      <c r="D1691" s="9" t="s">
        <v>2093</v>
      </c>
      <c r="E1691" s="9" t="s">
        <v>12961</v>
      </c>
      <c r="F1691" s="9" t="s">
        <v>5162</v>
      </c>
      <c r="G1691" s="9" t="s">
        <v>6278</v>
      </c>
      <c r="H1691" s="9" t="s">
        <v>3715</v>
      </c>
      <c r="I1691" s="9" t="s">
        <v>10266</v>
      </c>
      <c r="J1691" s="9" t="s">
        <v>2801</v>
      </c>
      <c r="K1691" s="9" t="s">
        <v>7286</v>
      </c>
      <c r="L1691" s="9" t="s">
        <v>2878</v>
      </c>
      <c r="M1691" s="9" t="s">
        <v>4136</v>
      </c>
      <c r="N1691" s="4" t="s">
        <v>9008</v>
      </c>
    </row>
    <row r="1692" spans="1:14" ht="14.4">
      <c r="A1692" s="3" t="s">
        <v>9361</v>
      </c>
      <c r="B1692" s="9" t="s">
        <v>9362</v>
      </c>
      <c r="C1692" s="10">
        <v>3.7599999999999998E-4</v>
      </c>
      <c r="D1692" s="9" t="s">
        <v>2093</v>
      </c>
      <c r="E1692" s="9" t="s">
        <v>9363</v>
      </c>
      <c r="F1692" s="9" t="s">
        <v>9364</v>
      </c>
      <c r="G1692" s="9" t="s">
        <v>9365</v>
      </c>
      <c r="H1692" s="9" t="s">
        <v>4646</v>
      </c>
      <c r="I1692" s="9" t="s">
        <v>9366</v>
      </c>
      <c r="J1692" s="9" t="s">
        <v>7306</v>
      </c>
      <c r="K1692" s="9" t="s">
        <v>4403</v>
      </c>
      <c r="L1692" s="9" t="s">
        <v>8962</v>
      </c>
      <c r="M1692" s="9" t="s">
        <v>12507</v>
      </c>
      <c r="N1692" s="4" t="s">
        <v>9367</v>
      </c>
    </row>
    <row r="1693" spans="1:14" ht="14.4">
      <c r="A1693" s="3" t="s">
        <v>9531</v>
      </c>
      <c r="B1693" s="9" t="s">
        <v>9532</v>
      </c>
      <c r="C1693" s="10">
        <v>3.7599999999999998E-4</v>
      </c>
      <c r="D1693" s="9" t="s">
        <v>2093</v>
      </c>
      <c r="E1693" s="9" t="s">
        <v>9533</v>
      </c>
      <c r="F1693" s="9" t="s">
        <v>12332</v>
      </c>
      <c r="G1693" s="9" t="s">
        <v>3725</v>
      </c>
      <c r="H1693" s="9" t="s">
        <v>5424</v>
      </c>
      <c r="I1693" s="9" t="s">
        <v>12023</v>
      </c>
      <c r="J1693" s="9" t="s">
        <v>12001</v>
      </c>
      <c r="K1693" s="9" t="s">
        <v>12128</v>
      </c>
      <c r="L1693" s="9" t="s">
        <v>9534</v>
      </c>
      <c r="M1693" s="9" t="s">
        <v>9535</v>
      </c>
      <c r="N1693" s="4" t="s">
        <v>9065</v>
      </c>
    </row>
    <row r="1694" spans="1:14" ht="14.4">
      <c r="A1694" s="3" t="s">
        <v>9368</v>
      </c>
      <c r="B1694" s="9" t="s">
        <v>9369</v>
      </c>
      <c r="C1694" s="10">
        <v>3.79E-4</v>
      </c>
      <c r="D1694" s="9" t="s">
        <v>2093</v>
      </c>
      <c r="E1694" s="9" t="s">
        <v>9240</v>
      </c>
      <c r="F1694" s="9" t="s">
        <v>2369</v>
      </c>
      <c r="G1694" s="9" t="s">
        <v>2800</v>
      </c>
      <c r="H1694" s="9" t="s">
        <v>3342</v>
      </c>
      <c r="I1694" s="9" t="s">
        <v>4646</v>
      </c>
      <c r="J1694" s="9" t="s">
        <v>3914</v>
      </c>
      <c r="K1694" s="9" t="s">
        <v>9370</v>
      </c>
      <c r="L1694" s="9" t="s">
        <v>10642</v>
      </c>
      <c r="M1694" s="9" t="s">
        <v>11135</v>
      </c>
      <c r="N1694" s="4" t="s">
        <v>6122</v>
      </c>
    </row>
    <row r="1695" spans="1:14" ht="14.4">
      <c r="A1695" s="3" t="s">
        <v>10224</v>
      </c>
      <c r="B1695" s="9" t="s">
        <v>10225</v>
      </c>
      <c r="C1695" s="10">
        <v>3.8200000000000002E-4</v>
      </c>
      <c r="D1695" s="9" t="s">
        <v>2093</v>
      </c>
      <c r="E1695" s="9" t="s">
        <v>10226</v>
      </c>
      <c r="F1695" s="9" t="s">
        <v>10227</v>
      </c>
      <c r="G1695" s="9" t="s">
        <v>12036</v>
      </c>
      <c r="H1695" s="9" t="s">
        <v>4072</v>
      </c>
      <c r="I1695" s="9" t="s">
        <v>9264</v>
      </c>
      <c r="J1695" s="9" t="s">
        <v>3131</v>
      </c>
      <c r="K1695" s="9" t="s">
        <v>6469</v>
      </c>
      <c r="L1695" s="9" t="s">
        <v>7997</v>
      </c>
      <c r="M1695" s="9" t="s">
        <v>5471</v>
      </c>
      <c r="N1695" s="4" t="s">
        <v>12023</v>
      </c>
    </row>
    <row r="1696" spans="1:14" ht="14.4">
      <c r="A1696" s="3" t="s">
        <v>11004</v>
      </c>
      <c r="B1696" s="9" t="s">
        <v>11005</v>
      </c>
      <c r="C1696" s="10">
        <v>3.8299999999999999E-4</v>
      </c>
      <c r="D1696" s="9" t="s">
        <v>2093</v>
      </c>
      <c r="E1696" s="9" t="s">
        <v>12535</v>
      </c>
      <c r="F1696" s="9" t="s">
        <v>12536</v>
      </c>
      <c r="G1696" s="9" t="s">
        <v>12537</v>
      </c>
      <c r="H1696" s="9" t="s">
        <v>12187</v>
      </c>
      <c r="I1696" s="9" t="s">
        <v>11006</v>
      </c>
      <c r="J1696" s="9" t="s">
        <v>3622</v>
      </c>
      <c r="K1696" s="9" t="s">
        <v>9743</v>
      </c>
      <c r="L1696" s="9" t="s">
        <v>3162</v>
      </c>
      <c r="M1696" s="9" t="s">
        <v>12419</v>
      </c>
      <c r="N1696" s="4" t="s">
        <v>11971</v>
      </c>
    </row>
    <row r="1697" spans="1:14" ht="14.4">
      <c r="A1697" s="3" t="s">
        <v>9983</v>
      </c>
      <c r="B1697" s="9" t="s">
        <v>9984</v>
      </c>
      <c r="C1697" s="10">
        <v>3.8699999999999997E-4</v>
      </c>
      <c r="D1697" s="9" t="s">
        <v>2093</v>
      </c>
      <c r="E1697" s="9" t="s">
        <v>12819</v>
      </c>
      <c r="F1697" s="9" t="s">
        <v>9985</v>
      </c>
      <c r="G1697" s="9" t="s">
        <v>2966</v>
      </c>
      <c r="H1697" s="9" t="s">
        <v>9986</v>
      </c>
      <c r="I1697" s="9" t="s">
        <v>8077</v>
      </c>
      <c r="J1697" s="9" t="s">
        <v>11926</v>
      </c>
      <c r="K1697" s="9" t="s">
        <v>3884</v>
      </c>
      <c r="L1697" s="9" t="s">
        <v>9929</v>
      </c>
      <c r="M1697" s="9" t="s">
        <v>7623</v>
      </c>
      <c r="N1697" s="4" t="s">
        <v>4187</v>
      </c>
    </row>
    <row r="1698" spans="1:14" ht="14.4">
      <c r="A1698" s="3" t="s">
        <v>8236</v>
      </c>
      <c r="B1698" s="9" t="s">
        <v>8237</v>
      </c>
      <c r="C1698" s="10">
        <v>3.88E-4</v>
      </c>
      <c r="D1698" s="9" t="s">
        <v>2093</v>
      </c>
      <c r="E1698" s="9" t="s">
        <v>12056</v>
      </c>
      <c r="F1698" s="9" t="s">
        <v>11873</v>
      </c>
      <c r="G1698" s="9" t="s">
        <v>3195</v>
      </c>
      <c r="H1698" s="9" t="s">
        <v>8238</v>
      </c>
      <c r="I1698" s="9" t="s">
        <v>4555</v>
      </c>
      <c r="J1698" s="9" t="s">
        <v>2567</v>
      </c>
      <c r="K1698" s="9" t="s">
        <v>8239</v>
      </c>
      <c r="L1698" s="9" t="s">
        <v>8240</v>
      </c>
      <c r="M1698" s="9" t="s">
        <v>8242</v>
      </c>
      <c r="N1698" s="4" t="s">
        <v>11630</v>
      </c>
    </row>
    <row r="1699" spans="1:14" ht="14.4">
      <c r="A1699" s="3" t="s">
        <v>9223</v>
      </c>
      <c r="B1699" s="9" t="s">
        <v>9224</v>
      </c>
      <c r="C1699" s="10">
        <v>3.8900000000000002E-4</v>
      </c>
      <c r="D1699" s="9" t="s">
        <v>2093</v>
      </c>
      <c r="E1699" s="9" t="s">
        <v>6747</v>
      </c>
      <c r="F1699" s="9" t="s">
        <v>9226</v>
      </c>
      <c r="G1699" s="9" t="s">
        <v>12094</v>
      </c>
      <c r="H1699" s="9" t="s">
        <v>9227</v>
      </c>
      <c r="I1699" s="9" t="s">
        <v>9228</v>
      </c>
      <c r="J1699" s="9" t="s">
        <v>9230</v>
      </c>
      <c r="K1699" s="9" t="s">
        <v>9231</v>
      </c>
      <c r="L1699" s="9" t="s">
        <v>12021</v>
      </c>
      <c r="M1699" s="9" t="s">
        <v>9232</v>
      </c>
      <c r="N1699" s="4" t="s">
        <v>10584</v>
      </c>
    </row>
    <row r="1700" spans="1:14" ht="14.4">
      <c r="A1700" s="3" t="s">
        <v>10132</v>
      </c>
      <c r="B1700" s="9" t="s">
        <v>10133</v>
      </c>
      <c r="C1700" s="10">
        <v>3.8999999999999999E-4</v>
      </c>
      <c r="D1700" s="9" t="s">
        <v>2093</v>
      </c>
      <c r="E1700" s="9" t="s">
        <v>10134</v>
      </c>
      <c r="F1700" s="9" t="s">
        <v>10135</v>
      </c>
      <c r="G1700" s="9" t="s">
        <v>2766</v>
      </c>
      <c r="H1700" s="9" t="s">
        <v>10136</v>
      </c>
      <c r="I1700" s="9" t="s">
        <v>10137</v>
      </c>
      <c r="J1700" s="9" t="s">
        <v>12784</v>
      </c>
      <c r="K1700" s="9" t="s">
        <v>10138</v>
      </c>
      <c r="L1700" s="9" t="s">
        <v>10139</v>
      </c>
      <c r="M1700" s="9" t="s">
        <v>10140</v>
      </c>
      <c r="N1700" s="4" t="s">
        <v>11523</v>
      </c>
    </row>
    <row r="1701" spans="1:14" ht="14.4">
      <c r="A1701" s="3" t="s">
        <v>5739</v>
      </c>
      <c r="B1701" s="9" t="s">
        <v>5740</v>
      </c>
      <c r="C1701" s="10">
        <v>3.9100000000000002E-4</v>
      </c>
      <c r="D1701" s="9" t="s">
        <v>2093</v>
      </c>
      <c r="E1701" s="9" t="s">
        <v>12317</v>
      </c>
      <c r="F1701" s="9" t="s">
        <v>3017</v>
      </c>
      <c r="G1701" s="9" t="s">
        <v>2302</v>
      </c>
      <c r="H1701" s="9" t="s">
        <v>5681</v>
      </c>
      <c r="I1701" s="9" t="s">
        <v>12603</v>
      </c>
      <c r="J1701" s="9" t="s">
        <v>5742</v>
      </c>
      <c r="K1701" s="9" t="s">
        <v>11702</v>
      </c>
      <c r="L1701" s="9" t="s">
        <v>5743</v>
      </c>
      <c r="M1701" s="9" t="s">
        <v>2764</v>
      </c>
      <c r="N1701" s="4" t="s">
        <v>5746</v>
      </c>
    </row>
    <row r="1702" spans="1:14" ht="14.4">
      <c r="A1702" s="3" t="s">
        <v>10819</v>
      </c>
      <c r="B1702" s="9" t="s">
        <v>10820</v>
      </c>
      <c r="C1702" s="10">
        <v>3.9399999999999998E-4</v>
      </c>
      <c r="D1702" s="9" t="s">
        <v>2093</v>
      </c>
      <c r="E1702" s="9" t="s">
        <v>3078</v>
      </c>
      <c r="F1702" s="9" t="s">
        <v>12369</v>
      </c>
      <c r="G1702" s="9" t="s">
        <v>13043</v>
      </c>
      <c r="H1702" s="9" t="s">
        <v>8806</v>
      </c>
      <c r="I1702" s="9" t="s">
        <v>11754</v>
      </c>
      <c r="J1702" s="9" t="s">
        <v>2690</v>
      </c>
      <c r="K1702" s="9" t="s">
        <v>12271</v>
      </c>
      <c r="L1702" s="9" t="s">
        <v>2598</v>
      </c>
      <c r="M1702" s="9" t="s">
        <v>9903</v>
      </c>
      <c r="N1702" s="4" t="s">
        <v>11296</v>
      </c>
    </row>
    <row r="1703" spans="1:14" ht="14.4">
      <c r="A1703" s="3" t="s">
        <v>7012</v>
      </c>
      <c r="B1703" s="9" t="s">
        <v>7013</v>
      </c>
      <c r="C1703" s="10">
        <v>3.9500000000000001E-4</v>
      </c>
      <c r="D1703" s="9" t="s">
        <v>2093</v>
      </c>
      <c r="E1703" s="9" t="s">
        <v>3151</v>
      </c>
      <c r="F1703" s="9" t="s">
        <v>6501</v>
      </c>
      <c r="G1703" s="9" t="s">
        <v>13009</v>
      </c>
      <c r="H1703" s="9" t="s">
        <v>6635</v>
      </c>
      <c r="I1703" s="9" t="s">
        <v>3715</v>
      </c>
      <c r="J1703" s="9" t="s">
        <v>2454</v>
      </c>
      <c r="K1703" s="9" t="s">
        <v>2553</v>
      </c>
      <c r="L1703" s="9" t="s">
        <v>7014</v>
      </c>
      <c r="M1703" s="9" t="s">
        <v>7015</v>
      </c>
      <c r="N1703" s="4" t="s">
        <v>6639</v>
      </c>
    </row>
    <row r="1704" spans="1:14" ht="14.4">
      <c r="A1704" s="3" t="s">
        <v>8702</v>
      </c>
      <c r="B1704" s="9" t="s">
        <v>8703</v>
      </c>
      <c r="C1704" s="10">
        <v>3.9800000000000002E-4</v>
      </c>
      <c r="D1704" s="9" t="s">
        <v>2093</v>
      </c>
      <c r="E1704" s="9" t="s">
        <v>5595</v>
      </c>
      <c r="F1704" s="9" t="s">
        <v>8705</v>
      </c>
      <c r="G1704" s="9" t="s">
        <v>12154</v>
      </c>
      <c r="H1704" s="9" t="s">
        <v>11956</v>
      </c>
      <c r="I1704" s="9" t="s">
        <v>7115</v>
      </c>
      <c r="J1704" s="9" t="s">
        <v>2279</v>
      </c>
      <c r="K1704" s="9" t="s">
        <v>4054</v>
      </c>
      <c r="L1704" s="9" t="s">
        <v>6714</v>
      </c>
      <c r="M1704" s="9" t="s">
        <v>12561</v>
      </c>
      <c r="N1704" s="4" t="s">
        <v>8706</v>
      </c>
    </row>
    <row r="1705" spans="1:14" ht="14.4">
      <c r="A1705" s="3" t="s">
        <v>10692</v>
      </c>
      <c r="B1705" s="9" t="s">
        <v>10693</v>
      </c>
      <c r="C1705" s="10">
        <v>3.9800000000000002E-4</v>
      </c>
      <c r="D1705" s="9" t="s">
        <v>2093</v>
      </c>
      <c r="E1705" s="9" t="s">
        <v>10694</v>
      </c>
      <c r="F1705" s="9" t="s">
        <v>10695</v>
      </c>
      <c r="G1705" s="9" t="s">
        <v>9494</v>
      </c>
      <c r="H1705" s="9" t="s">
        <v>12257</v>
      </c>
      <c r="I1705" s="9" t="s">
        <v>10696</v>
      </c>
      <c r="J1705" s="9" t="s">
        <v>2371</v>
      </c>
      <c r="K1705" s="9" t="s">
        <v>11756</v>
      </c>
      <c r="L1705" s="9" t="s">
        <v>10697</v>
      </c>
      <c r="M1705" s="9" t="s">
        <v>2341</v>
      </c>
      <c r="N1705" s="4" t="s">
        <v>12145</v>
      </c>
    </row>
    <row r="1706" spans="1:14" ht="14.4">
      <c r="A1706" s="3" t="s">
        <v>10698</v>
      </c>
      <c r="B1706" s="9" t="s">
        <v>10699</v>
      </c>
      <c r="C1706" s="10">
        <v>3.9800000000000002E-4</v>
      </c>
      <c r="D1706" s="9" t="s">
        <v>2093</v>
      </c>
      <c r="E1706" s="9" t="s">
        <v>10694</v>
      </c>
      <c r="F1706" s="9" t="s">
        <v>10695</v>
      </c>
      <c r="G1706" s="9" t="s">
        <v>9494</v>
      </c>
      <c r="H1706" s="9" t="s">
        <v>12257</v>
      </c>
      <c r="I1706" s="9" t="s">
        <v>10696</v>
      </c>
      <c r="J1706" s="9" t="s">
        <v>2371</v>
      </c>
      <c r="K1706" s="9" t="s">
        <v>11756</v>
      </c>
      <c r="L1706" s="9" t="s">
        <v>10697</v>
      </c>
      <c r="M1706" s="9" t="s">
        <v>2341</v>
      </c>
      <c r="N1706" s="4" t="s">
        <v>12145</v>
      </c>
    </row>
    <row r="1707" spans="1:14" ht="14.4">
      <c r="A1707" s="3" t="s">
        <v>10359</v>
      </c>
      <c r="B1707" s="9" t="s">
        <v>10359</v>
      </c>
      <c r="C1707" s="10">
        <v>4.0099999999999999E-4</v>
      </c>
      <c r="D1707" s="9" t="s">
        <v>2093</v>
      </c>
      <c r="E1707" s="9" t="s">
        <v>3959</v>
      </c>
      <c r="F1707" s="9" t="s">
        <v>11677</v>
      </c>
      <c r="G1707" s="9" t="s">
        <v>11923</v>
      </c>
      <c r="H1707" s="9" t="s">
        <v>12418</v>
      </c>
      <c r="I1707" s="9" t="s">
        <v>4009</v>
      </c>
      <c r="J1707" s="9" t="s">
        <v>8012</v>
      </c>
      <c r="K1707" s="9" t="s">
        <v>4203</v>
      </c>
      <c r="L1707" s="9" t="s">
        <v>2480</v>
      </c>
      <c r="M1707" s="9" t="s">
        <v>12615</v>
      </c>
      <c r="N1707" s="4" t="s">
        <v>10360</v>
      </c>
    </row>
    <row r="1708" spans="1:14" ht="14.4">
      <c r="A1708" s="3" t="s">
        <v>8160</v>
      </c>
      <c r="B1708" s="9" t="s">
        <v>8161</v>
      </c>
      <c r="C1708" s="10">
        <v>4.0700000000000003E-4</v>
      </c>
      <c r="D1708" s="9" t="s">
        <v>2093</v>
      </c>
      <c r="E1708" s="9" t="s">
        <v>12657</v>
      </c>
      <c r="F1708" s="9" t="s">
        <v>3142</v>
      </c>
      <c r="G1708" s="9" t="s">
        <v>8164</v>
      </c>
      <c r="H1708" s="9" t="s">
        <v>4646</v>
      </c>
      <c r="I1708" s="9" t="s">
        <v>12658</v>
      </c>
      <c r="J1708" s="9" t="s">
        <v>4459</v>
      </c>
      <c r="K1708" s="9" t="s">
        <v>10797</v>
      </c>
      <c r="L1708" s="9" t="s">
        <v>3147</v>
      </c>
      <c r="M1708" s="9" t="s">
        <v>12464</v>
      </c>
      <c r="N1708" s="4" t="s">
        <v>12378</v>
      </c>
    </row>
    <row r="1709" spans="1:14" ht="14.4">
      <c r="A1709" s="3" t="s">
        <v>9722</v>
      </c>
      <c r="B1709" s="9" t="s">
        <v>9723</v>
      </c>
      <c r="C1709" s="10">
        <v>4.0900000000000002E-4</v>
      </c>
      <c r="D1709" s="9" t="s">
        <v>2093</v>
      </c>
      <c r="E1709" s="9" t="s">
        <v>9581</v>
      </c>
      <c r="F1709" s="9" t="s">
        <v>12869</v>
      </c>
      <c r="G1709" s="9" t="s">
        <v>9724</v>
      </c>
      <c r="H1709" s="9" t="s">
        <v>11778</v>
      </c>
      <c r="I1709" s="9" t="s">
        <v>9725</v>
      </c>
      <c r="J1709" s="9" t="s">
        <v>9726</v>
      </c>
      <c r="K1709" s="9" t="s">
        <v>9727</v>
      </c>
      <c r="L1709" s="9" t="s">
        <v>9728</v>
      </c>
      <c r="M1709" s="9" t="s">
        <v>3016</v>
      </c>
      <c r="N1709" s="4" t="s">
        <v>9729</v>
      </c>
    </row>
    <row r="1710" spans="1:14" ht="14.4">
      <c r="A1710" s="3" t="s">
        <v>10637</v>
      </c>
      <c r="B1710" s="9" t="s">
        <v>10638</v>
      </c>
      <c r="C1710" s="10">
        <v>4.0900000000000002E-4</v>
      </c>
      <c r="D1710" s="9" t="s">
        <v>2093</v>
      </c>
      <c r="E1710" s="9" t="s">
        <v>10639</v>
      </c>
      <c r="F1710" s="9" t="s">
        <v>2983</v>
      </c>
      <c r="G1710" s="9" t="s">
        <v>10640</v>
      </c>
      <c r="H1710" s="9" t="s">
        <v>10641</v>
      </c>
      <c r="I1710" s="9" t="s">
        <v>12758</v>
      </c>
      <c r="J1710" s="9" t="s">
        <v>3339</v>
      </c>
      <c r="K1710" s="9" t="s">
        <v>8775</v>
      </c>
      <c r="L1710" s="9" t="s">
        <v>12533</v>
      </c>
      <c r="M1710" s="9" t="s">
        <v>7193</v>
      </c>
      <c r="N1710" s="4" t="s">
        <v>11766</v>
      </c>
    </row>
    <row r="1711" spans="1:14" ht="14.4">
      <c r="A1711" s="3" t="s">
        <v>10339</v>
      </c>
      <c r="B1711" s="9" t="s">
        <v>10340</v>
      </c>
      <c r="C1711" s="10">
        <v>4.2900000000000002E-4</v>
      </c>
      <c r="D1711" s="9" t="s">
        <v>2093</v>
      </c>
      <c r="E1711" s="9" t="s">
        <v>12670</v>
      </c>
      <c r="F1711" s="9" t="s">
        <v>11937</v>
      </c>
      <c r="G1711" s="9" t="s">
        <v>9195</v>
      </c>
      <c r="H1711" s="9" t="s">
        <v>10341</v>
      </c>
      <c r="I1711" s="9" t="s">
        <v>6515</v>
      </c>
      <c r="J1711" s="9" t="s">
        <v>5676</v>
      </c>
      <c r="K1711" s="9" t="s">
        <v>3487</v>
      </c>
      <c r="L1711" s="9" t="s">
        <v>9573</v>
      </c>
      <c r="M1711" s="9" t="s">
        <v>10342</v>
      </c>
      <c r="N1711" s="4" t="s">
        <v>8196</v>
      </c>
    </row>
    <row r="1712" spans="1:14" ht="14.4">
      <c r="A1712" s="3" t="s">
        <v>8869</v>
      </c>
      <c r="B1712" s="9" t="s">
        <v>8870</v>
      </c>
      <c r="C1712" s="10">
        <v>4.3100000000000001E-4</v>
      </c>
      <c r="D1712" s="9" t="s">
        <v>2093</v>
      </c>
      <c r="E1712" s="9" t="s">
        <v>8442</v>
      </c>
      <c r="F1712" s="9" t="s">
        <v>3869</v>
      </c>
      <c r="G1712" s="9" t="s">
        <v>4781</v>
      </c>
      <c r="H1712" s="9" t="s">
        <v>8872</v>
      </c>
      <c r="I1712" s="9" t="s">
        <v>8873</v>
      </c>
      <c r="J1712" s="9" t="s">
        <v>8553</v>
      </c>
      <c r="K1712" s="9" t="s">
        <v>2742</v>
      </c>
      <c r="L1712" s="9" t="s">
        <v>8874</v>
      </c>
      <c r="M1712" s="9" t="s">
        <v>6733</v>
      </c>
      <c r="N1712" s="4" t="s">
        <v>6496</v>
      </c>
    </row>
    <row r="1713" spans="1:14" ht="14.4">
      <c r="A1713" s="3" t="s">
        <v>7846</v>
      </c>
      <c r="B1713" s="9" t="s">
        <v>7846</v>
      </c>
      <c r="C1713" s="10">
        <v>4.3100000000000001E-4</v>
      </c>
      <c r="D1713" s="9" t="s">
        <v>2093</v>
      </c>
      <c r="E1713" s="9" t="s">
        <v>7847</v>
      </c>
      <c r="F1713" s="9" t="s">
        <v>7848</v>
      </c>
      <c r="G1713" s="9" t="s">
        <v>7849</v>
      </c>
      <c r="H1713" s="9" t="s">
        <v>7851</v>
      </c>
      <c r="I1713" s="9" t="s">
        <v>7852</v>
      </c>
      <c r="J1713" s="9" t="s">
        <v>7853</v>
      </c>
      <c r="K1713" s="9" t="s">
        <v>7855</v>
      </c>
      <c r="L1713" s="9" t="s">
        <v>7856</v>
      </c>
      <c r="M1713" s="9" t="s">
        <v>11644</v>
      </c>
      <c r="N1713" s="4" t="s">
        <v>10282</v>
      </c>
    </row>
    <row r="1714" spans="1:14" ht="14.4">
      <c r="A1714" s="3" t="s">
        <v>6186</v>
      </c>
      <c r="B1714" s="9" t="s">
        <v>6186</v>
      </c>
      <c r="C1714" s="10">
        <v>4.3399999999999998E-4</v>
      </c>
      <c r="D1714" s="9" t="s">
        <v>2093</v>
      </c>
      <c r="E1714" s="9" t="s">
        <v>13125</v>
      </c>
      <c r="F1714" s="9" t="s">
        <v>5457</v>
      </c>
      <c r="G1714" s="9" t="s">
        <v>4679</v>
      </c>
      <c r="H1714" s="9" t="s">
        <v>3369</v>
      </c>
      <c r="I1714" s="9" t="s">
        <v>6189</v>
      </c>
      <c r="J1714" s="9" t="s">
        <v>6190</v>
      </c>
      <c r="K1714" s="9" t="s">
        <v>12336</v>
      </c>
      <c r="L1714" s="9" t="s">
        <v>6193</v>
      </c>
      <c r="M1714" s="9" t="s">
        <v>11809</v>
      </c>
      <c r="N1714" s="4" t="s">
        <v>12895</v>
      </c>
    </row>
    <row r="1715" spans="1:14" ht="14.4">
      <c r="A1715" s="3" t="s">
        <v>10391</v>
      </c>
      <c r="B1715" s="9" t="s">
        <v>10392</v>
      </c>
      <c r="C1715" s="10">
        <v>4.35E-4</v>
      </c>
      <c r="D1715" s="9" t="s">
        <v>2093</v>
      </c>
      <c r="E1715" s="9" t="s">
        <v>10393</v>
      </c>
      <c r="F1715" s="9" t="s">
        <v>10394</v>
      </c>
      <c r="G1715" s="9" t="s">
        <v>9315</v>
      </c>
      <c r="H1715" s="9" t="s">
        <v>12313</v>
      </c>
      <c r="I1715" s="9" t="s">
        <v>10395</v>
      </c>
      <c r="J1715" s="9" t="s">
        <v>10396</v>
      </c>
      <c r="K1715" s="9" t="s">
        <v>10397</v>
      </c>
      <c r="L1715" s="9" t="s">
        <v>5960</v>
      </c>
      <c r="M1715" s="9" t="s">
        <v>10265</v>
      </c>
      <c r="N1715" s="4" t="s">
        <v>12115</v>
      </c>
    </row>
    <row r="1716" spans="1:14" ht="14.4">
      <c r="A1716" s="3" t="s">
        <v>7350</v>
      </c>
      <c r="B1716" s="9" t="s">
        <v>7351</v>
      </c>
      <c r="C1716" s="10">
        <v>4.4299999999999998E-4</v>
      </c>
      <c r="D1716" s="9" t="s">
        <v>2093</v>
      </c>
      <c r="E1716" s="9" t="s">
        <v>11928</v>
      </c>
      <c r="F1716" s="9" t="s">
        <v>5154</v>
      </c>
      <c r="G1716" s="9" t="s">
        <v>3077</v>
      </c>
      <c r="H1716" s="9" t="s">
        <v>2713</v>
      </c>
      <c r="I1716" s="9" t="s">
        <v>11720</v>
      </c>
      <c r="J1716" s="9" t="s">
        <v>7352</v>
      </c>
      <c r="K1716" s="9" t="s">
        <v>7353</v>
      </c>
      <c r="L1716" s="9" t="s">
        <v>7539</v>
      </c>
      <c r="M1716" s="9" t="s">
        <v>9266</v>
      </c>
      <c r="N1716" s="4" t="s">
        <v>10331</v>
      </c>
    </row>
    <row r="1717" spans="1:14" ht="14.4">
      <c r="A1717" s="3" t="s">
        <v>11326</v>
      </c>
      <c r="B1717" s="9" t="s">
        <v>11327</v>
      </c>
      <c r="C1717" s="10">
        <v>4.4299999999999998E-4</v>
      </c>
      <c r="D1717" s="9" t="s">
        <v>2093</v>
      </c>
      <c r="E1717" s="9" t="s">
        <v>11022</v>
      </c>
      <c r="F1717" s="9" t="s">
        <v>11134</v>
      </c>
      <c r="G1717" s="9" t="s">
        <v>6091</v>
      </c>
      <c r="H1717" s="9" t="s">
        <v>12388</v>
      </c>
      <c r="I1717" s="9" t="s">
        <v>11328</v>
      </c>
      <c r="J1717" s="9" t="s">
        <v>3566</v>
      </c>
      <c r="K1717" s="9" t="s">
        <v>11834</v>
      </c>
      <c r="L1717" s="9" t="s">
        <v>10081</v>
      </c>
      <c r="M1717" s="9" t="s">
        <v>12727</v>
      </c>
      <c r="N1717" s="4" t="s">
        <v>10739</v>
      </c>
    </row>
    <row r="1718" spans="1:14" ht="14.4">
      <c r="A1718" s="3" t="s">
        <v>1771</v>
      </c>
      <c r="B1718" s="9" t="s">
        <v>7907</v>
      </c>
      <c r="C1718" s="10">
        <v>4.44E-4</v>
      </c>
      <c r="D1718" s="9" t="s">
        <v>2093</v>
      </c>
      <c r="E1718" s="9" t="s">
        <v>7910</v>
      </c>
      <c r="F1718" s="9" t="s">
        <v>7911</v>
      </c>
      <c r="G1718" s="9" t="s">
        <v>11881</v>
      </c>
      <c r="H1718" s="9" t="s">
        <v>11738</v>
      </c>
      <c r="I1718" s="9" t="s">
        <v>7912</v>
      </c>
      <c r="J1718" s="9" t="s">
        <v>4404</v>
      </c>
      <c r="K1718" s="9" t="s">
        <v>7913</v>
      </c>
      <c r="L1718" s="9" t="s">
        <v>7914</v>
      </c>
      <c r="M1718" s="9" t="s">
        <v>7915</v>
      </c>
      <c r="N1718" s="4" t="s">
        <v>5746</v>
      </c>
    </row>
    <row r="1719" spans="1:14" ht="14.4">
      <c r="A1719" s="3" t="s">
        <v>7840</v>
      </c>
      <c r="B1719" s="9" t="s">
        <v>7841</v>
      </c>
      <c r="C1719" s="10">
        <v>4.5100000000000001E-4</v>
      </c>
      <c r="D1719" s="9" t="s">
        <v>2093</v>
      </c>
      <c r="E1719" s="9" t="s">
        <v>7842</v>
      </c>
      <c r="F1719" s="9" t="s">
        <v>7843</v>
      </c>
      <c r="G1719" s="9" t="s">
        <v>7411</v>
      </c>
      <c r="H1719" s="9" t="s">
        <v>7844</v>
      </c>
      <c r="I1719" s="9" t="s">
        <v>7845</v>
      </c>
      <c r="J1719" s="9" t="s">
        <v>5662</v>
      </c>
      <c r="K1719" s="9" t="s">
        <v>6981</v>
      </c>
      <c r="L1719" s="9" t="s">
        <v>13028</v>
      </c>
      <c r="M1719" s="9" t="s">
        <v>13029</v>
      </c>
      <c r="N1719" s="4" t="s">
        <v>3395</v>
      </c>
    </row>
    <row r="1720" spans="1:14" ht="14.4">
      <c r="A1720" s="3" t="s">
        <v>10110</v>
      </c>
      <c r="B1720" s="9" t="s">
        <v>10111</v>
      </c>
      <c r="C1720" s="10">
        <v>4.6500000000000003E-4</v>
      </c>
      <c r="D1720" s="9" t="s">
        <v>2093</v>
      </c>
      <c r="E1720" s="9" t="s">
        <v>10112</v>
      </c>
      <c r="F1720" s="9" t="s">
        <v>10113</v>
      </c>
      <c r="G1720" s="9" t="s">
        <v>9607</v>
      </c>
      <c r="H1720" s="9" t="s">
        <v>10114</v>
      </c>
      <c r="I1720" s="9" t="s">
        <v>2548</v>
      </c>
      <c r="J1720" s="9" t="s">
        <v>12125</v>
      </c>
      <c r="K1720" s="9" t="s">
        <v>10115</v>
      </c>
      <c r="L1720" s="9" t="s">
        <v>12625</v>
      </c>
      <c r="M1720" s="9" t="s">
        <v>10116</v>
      </c>
      <c r="N1720" s="4" t="s">
        <v>5853</v>
      </c>
    </row>
    <row r="1721" spans="1:14" ht="14.4">
      <c r="A1721" s="3" t="s">
        <v>10432</v>
      </c>
      <c r="B1721" s="9" t="s">
        <v>10433</v>
      </c>
      <c r="C1721" s="10">
        <v>4.66E-4</v>
      </c>
      <c r="D1721" s="9" t="s">
        <v>2093</v>
      </c>
      <c r="E1721" s="9" t="s">
        <v>10434</v>
      </c>
      <c r="F1721" s="9" t="s">
        <v>10435</v>
      </c>
      <c r="G1721" s="9" t="s">
        <v>10436</v>
      </c>
      <c r="H1721" s="9" t="s">
        <v>9768</v>
      </c>
      <c r="I1721" s="9" t="s">
        <v>4663</v>
      </c>
      <c r="J1721" s="9" t="s">
        <v>10120</v>
      </c>
      <c r="K1721" s="9" t="s">
        <v>8672</v>
      </c>
      <c r="L1721" s="9" t="s">
        <v>11940</v>
      </c>
      <c r="M1721" s="9" t="s">
        <v>2725</v>
      </c>
      <c r="N1721" s="4" t="s">
        <v>10437</v>
      </c>
    </row>
    <row r="1722" spans="1:14" ht="14.4">
      <c r="A1722" s="3" t="s">
        <v>10792</v>
      </c>
      <c r="B1722" s="9" t="s">
        <v>10793</v>
      </c>
      <c r="C1722" s="10">
        <v>4.7100000000000001E-4</v>
      </c>
      <c r="D1722" s="9" t="s">
        <v>2093</v>
      </c>
      <c r="E1722" s="9" t="s">
        <v>11918</v>
      </c>
      <c r="F1722" s="9" t="s">
        <v>10794</v>
      </c>
      <c r="G1722" s="9" t="s">
        <v>12209</v>
      </c>
      <c r="H1722" s="9" t="s">
        <v>10795</v>
      </c>
      <c r="I1722" s="9" t="s">
        <v>10796</v>
      </c>
      <c r="J1722" s="9" t="s">
        <v>11764</v>
      </c>
      <c r="K1722" s="9" t="s">
        <v>10325</v>
      </c>
      <c r="L1722" s="9" t="s">
        <v>10797</v>
      </c>
      <c r="M1722" s="9" t="s">
        <v>10046</v>
      </c>
      <c r="N1722" s="4" t="s">
        <v>5084</v>
      </c>
    </row>
    <row r="1723" spans="1:14" ht="14.4">
      <c r="A1723" s="3" t="s">
        <v>3227</v>
      </c>
      <c r="B1723" s="9" t="s">
        <v>3228</v>
      </c>
      <c r="C1723" s="10">
        <v>4.7399999999999997E-4</v>
      </c>
      <c r="D1723" s="9" t="s">
        <v>2093</v>
      </c>
      <c r="E1723" s="9" t="s">
        <v>12088</v>
      </c>
      <c r="F1723" s="9" t="s">
        <v>3229</v>
      </c>
      <c r="G1723" s="9" t="s">
        <v>3234</v>
      </c>
      <c r="H1723" s="9" t="s">
        <v>3235</v>
      </c>
      <c r="I1723" s="9" t="s">
        <v>3236</v>
      </c>
      <c r="J1723" s="9" t="s">
        <v>3237</v>
      </c>
      <c r="K1723" s="9" t="s">
        <v>3238</v>
      </c>
      <c r="L1723" s="9" t="s">
        <v>11443</v>
      </c>
      <c r="M1723" s="9" t="s">
        <v>11086</v>
      </c>
      <c r="N1723" s="4" t="s">
        <v>11573</v>
      </c>
    </row>
    <row r="1724" spans="1:14" ht="14.4">
      <c r="A1724" s="3" t="s">
        <v>8833</v>
      </c>
      <c r="B1724" s="9" t="s">
        <v>8834</v>
      </c>
      <c r="C1724" s="10">
        <v>4.7399999999999997E-4</v>
      </c>
      <c r="D1724" s="9" t="s">
        <v>2093</v>
      </c>
      <c r="E1724" s="9" t="s">
        <v>13036</v>
      </c>
      <c r="F1724" s="9" t="s">
        <v>13017</v>
      </c>
      <c r="G1724" s="9" t="s">
        <v>8835</v>
      </c>
      <c r="H1724" s="9" t="s">
        <v>8836</v>
      </c>
      <c r="I1724" s="9" t="s">
        <v>8837</v>
      </c>
      <c r="J1724" s="9" t="s">
        <v>5804</v>
      </c>
      <c r="K1724" s="9" t="s">
        <v>8840</v>
      </c>
      <c r="L1724" s="9" t="s">
        <v>12191</v>
      </c>
      <c r="M1724" s="9" t="s">
        <v>12962</v>
      </c>
      <c r="N1724" s="4" t="s">
        <v>11323</v>
      </c>
    </row>
    <row r="1725" spans="1:14" ht="14.4">
      <c r="A1725" s="3" t="s">
        <v>7281</v>
      </c>
      <c r="B1725" s="9" t="s">
        <v>7282</v>
      </c>
      <c r="C1725" s="10">
        <v>4.7399999999999997E-4</v>
      </c>
      <c r="D1725" s="9" t="s">
        <v>2093</v>
      </c>
      <c r="E1725" s="9" t="s">
        <v>7283</v>
      </c>
      <c r="F1725" s="9" t="s">
        <v>7284</v>
      </c>
      <c r="G1725" s="9" t="s">
        <v>3009</v>
      </c>
      <c r="H1725" s="9" t="s">
        <v>7286</v>
      </c>
      <c r="I1725" s="9" t="s">
        <v>7287</v>
      </c>
      <c r="J1725" s="9" t="s">
        <v>12845</v>
      </c>
      <c r="K1725" s="9" t="s">
        <v>7290</v>
      </c>
      <c r="L1725" s="9" t="s">
        <v>9205</v>
      </c>
      <c r="M1725" s="9" t="s">
        <v>6922</v>
      </c>
      <c r="N1725" s="4" t="s">
        <v>10702</v>
      </c>
    </row>
    <row r="1726" spans="1:14" ht="14.4">
      <c r="A1726" s="3" t="s">
        <v>7291</v>
      </c>
      <c r="B1726" s="9" t="s">
        <v>7292</v>
      </c>
      <c r="C1726" s="10">
        <v>4.7399999999999997E-4</v>
      </c>
      <c r="D1726" s="9" t="s">
        <v>2093</v>
      </c>
      <c r="E1726" s="9" t="s">
        <v>7283</v>
      </c>
      <c r="F1726" s="9" t="s">
        <v>7284</v>
      </c>
      <c r="G1726" s="9" t="s">
        <v>3009</v>
      </c>
      <c r="H1726" s="9" t="s">
        <v>7286</v>
      </c>
      <c r="I1726" s="9" t="s">
        <v>7287</v>
      </c>
      <c r="J1726" s="9" t="s">
        <v>12845</v>
      </c>
      <c r="K1726" s="9" t="s">
        <v>7290</v>
      </c>
      <c r="L1726" s="9" t="s">
        <v>9205</v>
      </c>
      <c r="M1726" s="9" t="s">
        <v>6922</v>
      </c>
      <c r="N1726" s="4" t="s">
        <v>10702</v>
      </c>
    </row>
    <row r="1727" spans="1:14" ht="14.4">
      <c r="A1727" s="3" t="s">
        <v>6582</v>
      </c>
      <c r="B1727" s="9" t="s">
        <v>6583</v>
      </c>
      <c r="C1727" s="10">
        <v>4.7600000000000002E-4</v>
      </c>
      <c r="D1727" s="9" t="s">
        <v>2093</v>
      </c>
      <c r="E1727" s="9" t="s">
        <v>3036</v>
      </c>
      <c r="F1727" s="9" t="s">
        <v>12545</v>
      </c>
      <c r="G1727" s="9" t="s">
        <v>6584</v>
      </c>
      <c r="H1727" s="9" t="s">
        <v>6585</v>
      </c>
      <c r="I1727" s="9" t="s">
        <v>6587</v>
      </c>
      <c r="J1727" s="9" t="s">
        <v>6588</v>
      </c>
      <c r="K1727" s="9" t="s">
        <v>6589</v>
      </c>
      <c r="L1727" s="9" t="s">
        <v>6590</v>
      </c>
      <c r="M1727" s="9" t="s">
        <v>6591</v>
      </c>
      <c r="N1727" s="4" t="s">
        <v>9792</v>
      </c>
    </row>
    <row r="1728" spans="1:14" ht="14.4">
      <c r="A1728" s="3" t="s">
        <v>10016</v>
      </c>
      <c r="B1728" s="9" t="s">
        <v>10017</v>
      </c>
      <c r="C1728" s="10">
        <v>4.86E-4</v>
      </c>
      <c r="D1728" s="9" t="s">
        <v>2093</v>
      </c>
      <c r="E1728" s="9" t="s">
        <v>11673</v>
      </c>
      <c r="F1728" s="9" t="s">
        <v>2455</v>
      </c>
      <c r="G1728" s="9" t="s">
        <v>3065</v>
      </c>
      <c r="H1728" s="9" t="s">
        <v>2705</v>
      </c>
      <c r="I1728" s="9" t="s">
        <v>4474</v>
      </c>
      <c r="J1728" s="9" t="s">
        <v>10018</v>
      </c>
      <c r="K1728" s="9" t="s">
        <v>3423</v>
      </c>
      <c r="L1728" s="9" t="s">
        <v>9509</v>
      </c>
      <c r="M1728" s="9" t="s">
        <v>11674</v>
      </c>
      <c r="N1728" s="4" t="s">
        <v>10019</v>
      </c>
    </row>
    <row r="1729" spans="1:14" ht="14.4">
      <c r="A1729" s="3" t="s">
        <v>8344</v>
      </c>
      <c r="B1729" s="9" t="s">
        <v>8345</v>
      </c>
      <c r="C1729" s="10">
        <v>4.9200000000000003E-4</v>
      </c>
      <c r="D1729" s="9" t="s">
        <v>2093</v>
      </c>
      <c r="E1729" s="9" t="s">
        <v>8347</v>
      </c>
      <c r="F1729" s="9" t="s">
        <v>6733</v>
      </c>
      <c r="G1729" s="9" t="s">
        <v>8349</v>
      </c>
      <c r="H1729" s="9" t="s">
        <v>3339</v>
      </c>
      <c r="I1729" s="9" t="s">
        <v>4244</v>
      </c>
      <c r="J1729" s="9" t="s">
        <v>7305</v>
      </c>
      <c r="K1729" s="9" t="s">
        <v>12333</v>
      </c>
      <c r="L1729" s="9" t="s">
        <v>10158</v>
      </c>
      <c r="M1729" s="9" t="s">
        <v>11135</v>
      </c>
      <c r="N1729" s="4" t="s">
        <v>12763</v>
      </c>
    </row>
    <row r="1730" spans="1:14" ht="14.4">
      <c r="A1730" s="3" t="s">
        <v>4749</v>
      </c>
      <c r="B1730" s="9" t="s">
        <v>4750</v>
      </c>
      <c r="C1730" s="10">
        <v>4.9200000000000003E-4</v>
      </c>
      <c r="D1730" s="9" t="s">
        <v>2093</v>
      </c>
      <c r="E1730" s="9" t="s">
        <v>4751</v>
      </c>
      <c r="F1730" s="9" t="s">
        <v>4752</v>
      </c>
      <c r="G1730" s="9" t="s">
        <v>2136</v>
      </c>
      <c r="H1730" s="9" t="s">
        <v>4754</v>
      </c>
      <c r="I1730" s="9" t="s">
        <v>4755</v>
      </c>
      <c r="J1730" s="9" t="s">
        <v>4756</v>
      </c>
      <c r="K1730" s="9" t="s">
        <v>4757</v>
      </c>
      <c r="L1730" s="9" t="s">
        <v>3981</v>
      </c>
      <c r="M1730" s="9" t="s">
        <v>3705</v>
      </c>
      <c r="N1730" s="4" t="s">
        <v>5356</v>
      </c>
    </row>
    <row r="1731" spans="1:14" ht="14.4">
      <c r="A1731" s="3" t="s">
        <v>7993</v>
      </c>
      <c r="B1731" s="9" t="s">
        <v>7994</v>
      </c>
      <c r="C1731" s="10">
        <v>4.9200000000000003E-4</v>
      </c>
      <c r="D1731" s="9" t="s">
        <v>2093</v>
      </c>
      <c r="E1731" s="9" t="s">
        <v>7995</v>
      </c>
      <c r="F1731" s="9" t="s">
        <v>6264</v>
      </c>
      <c r="G1731" s="9" t="s">
        <v>12188</v>
      </c>
      <c r="H1731" s="9" t="s">
        <v>3514</v>
      </c>
      <c r="I1731" s="9" t="s">
        <v>7996</v>
      </c>
      <c r="J1731" s="9" t="s">
        <v>7997</v>
      </c>
      <c r="K1731" s="9" t="s">
        <v>2815</v>
      </c>
      <c r="L1731" s="9" t="s">
        <v>7999</v>
      </c>
      <c r="M1731" s="9" t="s">
        <v>9870</v>
      </c>
      <c r="N1731" s="4" t="s">
        <v>7247</v>
      </c>
    </row>
    <row r="1732" spans="1:14" ht="14.4">
      <c r="A1732" s="3" t="s">
        <v>6775</v>
      </c>
      <c r="B1732" s="9" t="s">
        <v>6776</v>
      </c>
      <c r="C1732" s="10">
        <v>4.95E-4</v>
      </c>
      <c r="D1732" s="9" t="s">
        <v>2093</v>
      </c>
      <c r="E1732" s="9" t="s">
        <v>6777</v>
      </c>
      <c r="F1732" s="9" t="s">
        <v>6778</v>
      </c>
      <c r="G1732" s="9" t="s">
        <v>5456</v>
      </c>
      <c r="H1732" s="9" t="s">
        <v>12656</v>
      </c>
      <c r="I1732" s="9" t="s">
        <v>2454</v>
      </c>
      <c r="J1732" s="9" t="s">
        <v>11966</v>
      </c>
      <c r="K1732" s="9" t="s">
        <v>4127</v>
      </c>
      <c r="L1732" s="9" t="s">
        <v>6779</v>
      </c>
      <c r="M1732" s="9" t="s">
        <v>6780</v>
      </c>
      <c r="N1732" s="4" t="s">
        <v>4473</v>
      </c>
    </row>
    <row r="1733" spans="1:14" ht="14.4">
      <c r="A1733" s="3" t="s">
        <v>7893</v>
      </c>
      <c r="B1733" s="9" t="s">
        <v>7894</v>
      </c>
      <c r="C1733" s="10">
        <v>4.9600000000000002E-4</v>
      </c>
      <c r="D1733" s="9" t="s">
        <v>2093</v>
      </c>
      <c r="E1733" s="9" t="s">
        <v>12991</v>
      </c>
      <c r="F1733" s="9" t="s">
        <v>3151</v>
      </c>
      <c r="G1733" s="9" t="s">
        <v>6637</v>
      </c>
      <c r="H1733" s="9" t="s">
        <v>7895</v>
      </c>
      <c r="I1733" s="9" t="s">
        <v>4409</v>
      </c>
      <c r="J1733" s="9" t="s">
        <v>2553</v>
      </c>
      <c r="K1733" s="9" t="s">
        <v>2454</v>
      </c>
      <c r="L1733" s="9" t="s">
        <v>7068</v>
      </c>
      <c r="M1733" s="9" t="s">
        <v>7896</v>
      </c>
      <c r="N1733" s="4" t="s">
        <v>2675</v>
      </c>
    </row>
    <row r="1734" spans="1:14" ht="14.4">
      <c r="A1734" s="3" t="s">
        <v>7319</v>
      </c>
      <c r="B1734" s="9" t="s">
        <v>7320</v>
      </c>
      <c r="C1734" s="10">
        <v>5.0799999999999999E-4</v>
      </c>
      <c r="D1734" s="9" t="s">
        <v>2093</v>
      </c>
      <c r="E1734" s="9" t="s">
        <v>7321</v>
      </c>
      <c r="F1734" s="9" t="s">
        <v>7322</v>
      </c>
      <c r="G1734" s="9" t="s">
        <v>7323</v>
      </c>
      <c r="H1734" s="9" t="s">
        <v>7324</v>
      </c>
      <c r="I1734" s="9" t="s">
        <v>7325</v>
      </c>
      <c r="J1734" s="9" t="s">
        <v>7327</v>
      </c>
      <c r="K1734" s="9" t="s">
        <v>7328</v>
      </c>
      <c r="L1734" s="9" t="s">
        <v>7329</v>
      </c>
      <c r="M1734" s="9" t="s">
        <v>11907</v>
      </c>
      <c r="N1734" s="4" t="s">
        <v>7330</v>
      </c>
    </row>
    <row r="1735" spans="1:14" ht="14.4">
      <c r="A1735" s="3" t="s">
        <v>9401</v>
      </c>
      <c r="B1735" s="9" t="s">
        <v>9402</v>
      </c>
      <c r="C1735" s="10">
        <v>5.0900000000000001E-4</v>
      </c>
      <c r="D1735" s="9" t="s">
        <v>2093</v>
      </c>
      <c r="E1735" s="9" t="s">
        <v>12482</v>
      </c>
      <c r="F1735" s="9" t="s">
        <v>9403</v>
      </c>
      <c r="G1735" s="9" t="s">
        <v>9404</v>
      </c>
      <c r="H1735" s="9" t="s">
        <v>8438</v>
      </c>
      <c r="I1735" s="9" t="s">
        <v>2612</v>
      </c>
      <c r="J1735" s="9" t="s">
        <v>8414</v>
      </c>
      <c r="K1735" s="9" t="s">
        <v>9405</v>
      </c>
      <c r="L1735" s="9" t="s">
        <v>9406</v>
      </c>
      <c r="M1735" s="9" t="s">
        <v>2264</v>
      </c>
      <c r="N1735" s="4" t="s">
        <v>2616</v>
      </c>
    </row>
    <row r="1736" spans="1:14" ht="14.4">
      <c r="A1736" s="3" t="s">
        <v>11197</v>
      </c>
      <c r="B1736" s="9" t="s">
        <v>11198</v>
      </c>
      <c r="C1736" s="10">
        <v>5.1099999999999995E-4</v>
      </c>
      <c r="D1736" s="9" t="s">
        <v>2093</v>
      </c>
      <c r="E1736" s="9" t="s">
        <v>3275</v>
      </c>
      <c r="F1736" s="9" t="s">
        <v>6549</v>
      </c>
      <c r="G1736" s="9" t="s">
        <v>9363</v>
      </c>
      <c r="H1736" s="9" t="s">
        <v>12307</v>
      </c>
      <c r="I1736" s="9" t="s">
        <v>10950</v>
      </c>
      <c r="J1736" s="9" t="s">
        <v>12186</v>
      </c>
      <c r="K1736" s="9" t="s">
        <v>12079</v>
      </c>
      <c r="L1736" s="9" t="s">
        <v>10404</v>
      </c>
      <c r="M1736" s="9" t="s">
        <v>10414</v>
      </c>
      <c r="N1736" s="4" t="s">
        <v>10930</v>
      </c>
    </row>
    <row r="1737" spans="1:14" ht="14.4">
      <c r="A1737" s="3" t="s">
        <v>9461</v>
      </c>
      <c r="B1737" s="9" t="s">
        <v>9462</v>
      </c>
      <c r="C1737" s="10">
        <v>5.1500000000000005E-4</v>
      </c>
      <c r="D1737" s="9" t="s">
        <v>2093</v>
      </c>
      <c r="E1737" s="9" t="s">
        <v>9463</v>
      </c>
      <c r="F1737" s="9" t="s">
        <v>9464</v>
      </c>
      <c r="G1737" s="9" t="s">
        <v>9465</v>
      </c>
      <c r="H1737" s="9" t="s">
        <v>9466</v>
      </c>
      <c r="I1737" s="9" t="s">
        <v>9467</v>
      </c>
      <c r="J1737" s="9" t="s">
        <v>13075</v>
      </c>
      <c r="K1737" s="9" t="s">
        <v>2134</v>
      </c>
      <c r="L1737" s="9" t="s">
        <v>2149</v>
      </c>
      <c r="M1737" s="9" t="s">
        <v>9001</v>
      </c>
      <c r="N1737" s="4" t="s">
        <v>12420</v>
      </c>
    </row>
    <row r="1738" spans="1:14" ht="14.4">
      <c r="A1738" s="3" t="s">
        <v>7558</v>
      </c>
      <c r="B1738" s="9" t="s">
        <v>7558</v>
      </c>
      <c r="C1738" s="10">
        <v>5.1699999999999999E-4</v>
      </c>
      <c r="D1738" s="9" t="s">
        <v>2093</v>
      </c>
      <c r="E1738" s="9" t="s">
        <v>7550</v>
      </c>
      <c r="F1738" s="9" t="s">
        <v>7551</v>
      </c>
      <c r="G1738" s="9" t="s">
        <v>7552</v>
      </c>
      <c r="H1738" s="9" t="s">
        <v>7553</v>
      </c>
      <c r="I1738" s="9" t="s">
        <v>7554</v>
      </c>
      <c r="J1738" s="9" t="s">
        <v>6702</v>
      </c>
      <c r="K1738" s="9" t="s">
        <v>12377</v>
      </c>
      <c r="L1738" s="9" t="s">
        <v>7557</v>
      </c>
      <c r="M1738" s="9" t="s">
        <v>9982</v>
      </c>
      <c r="N1738" s="4" t="s">
        <v>4460</v>
      </c>
    </row>
    <row r="1739" spans="1:14" ht="14.4">
      <c r="A1739" s="3" t="s">
        <v>7549</v>
      </c>
      <c r="B1739" s="9" t="s">
        <v>7549</v>
      </c>
      <c r="C1739" s="10">
        <v>5.1699999999999999E-4</v>
      </c>
      <c r="D1739" s="9" t="s">
        <v>2093</v>
      </c>
      <c r="E1739" s="9" t="s">
        <v>7550</v>
      </c>
      <c r="F1739" s="9" t="s">
        <v>7551</v>
      </c>
      <c r="G1739" s="9" t="s">
        <v>7552</v>
      </c>
      <c r="H1739" s="9" t="s">
        <v>7553</v>
      </c>
      <c r="I1739" s="9" t="s">
        <v>7554</v>
      </c>
      <c r="J1739" s="9" t="s">
        <v>6702</v>
      </c>
      <c r="K1739" s="9" t="s">
        <v>12377</v>
      </c>
      <c r="L1739" s="9" t="s">
        <v>7557</v>
      </c>
      <c r="M1739" s="9" t="s">
        <v>9982</v>
      </c>
      <c r="N1739" s="4" t="s">
        <v>4460</v>
      </c>
    </row>
    <row r="1740" spans="1:14" ht="14.4">
      <c r="A1740" s="3" t="s">
        <v>10643</v>
      </c>
      <c r="B1740" s="9" t="s">
        <v>10644</v>
      </c>
      <c r="C1740" s="10">
        <v>5.22E-4</v>
      </c>
      <c r="D1740" s="9" t="s">
        <v>2093</v>
      </c>
      <c r="E1740" s="9" t="s">
        <v>10645</v>
      </c>
      <c r="F1740" s="9" t="s">
        <v>10646</v>
      </c>
      <c r="G1740" s="9" t="s">
        <v>12876</v>
      </c>
      <c r="H1740" s="9" t="s">
        <v>10647</v>
      </c>
      <c r="I1740" s="9" t="s">
        <v>10648</v>
      </c>
      <c r="J1740" s="9" t="s">
        <v>10649</v>
      </c>
      <c r="K1740" s="9" t="s">
        <v>10650</v>
      </c>
      <c r="L1740" s="9" t="s">
        <v>3688</v>
      </c>
      <c r="M1740" s="9" t="s">
        <v>4041</v>
      </c>
      <c r="N1740" s="4" t="s">
        <v>12660</v>
      </c>
    </row>
    <row r="1741" spans="1:14" ht="14.4">
      <c r="A1741" s="3" t="s">
        <v>5951</v>
      </c>
      <c r="B1741" s="9" t="s">
        <v>5952</v>
      </c>
      <c r="C1741" s="10">
        <v>5.2599999999999999E-4</v>
      </c>
      <c r="D1741" s="9" t="s">
        <v>2093</v>
      </c>
      <c r="E1741" s="9" t="s">
        <v>3462</v>
      </c>
      <c r="F1741" s="9" t="s">
        <v>4386</v>
      </c>
      <c r="G1741" s="9" t="s">
        <v>3969</v>
      </c>
      <c r="H1741" s="9" t="s">
        <v>5067</v>
      </c>
      <c r="I1741" s="9" t="s">
        <v>12376</v>
      </c>
      <c r="J1741" s="9" t="s">
        <v>3380</v>
      </c>
      <c r="K1741" s="9" t="s">
        <v>5439</v>
      </c>
      <c r="L1741" s="9" t="s">
        <v>3351</v>
      </c>
      <c r="M1741" s="9" t="s">
        <v>3484</v>
      </c>
      <c r="N1741" s="4" t="s">
        <v>5954</v>
      </c>
    </row>
    <row r="1742" spans="1:14" ht="14.4">
      <c r="A1742" s="3" t="s">
        <v>5238</v>
      </c>
      <c r="B1742" s="9" t="s">
        <v>5239</v>
      </c>
      <c r="C1742" s="10">
        <v>5.2599999999999999E-4</v>
      </c>
      <c r="D1742" s="9" t="s">
        <v>2093</v>
      </c>
      <c r="E1742" s="9" t="s">
        <v>5240</v>
      </c>
      <c r="F1742" s="9" t="s">
        <v>2441</v>
      </c>
      <c r="G1742" s="9" t="s">
        <v>4187</v>
      </c>
      <c r="H1742" s="9" t="s">
        <v>5241</v>
      </c>
      <c r="I1742" s="9" t="s">
        <v>11907</v>
      </c>
      <c r="J1742" s="9" t="s">
        <v>5244</v>
      </c>
      <c r="K1742" s="9" t="s">
        <v>5245</v>
      </c>
      <c r="L1742" s="9" t="s">
        <v>5246</v>
      </c>
      <c r="M1742" s="9" t="s">
        <v>11420</v>
      </c>
      <c r="N1742" s="4" t="s">
        <v>11034</v>
      </c>
    </row>
    <row r="1743" spans="1:14" ht="14.4">
      <c r="A1743" s="3" t="s">
        <v>10293</v>
      </c>
      <c r="B1743" s="9" t="s">
        <v>10294</v>
      </c>
      <c r="C1743" s="10">
        <v>5.2700000000000002E-4</v>
      </c>
      <c r="D1743" s="9" t="s">
        <v>2093</v>
      </c>
      <c r="E1743" s="9" t="s">
        <v>5881</v>
      </c>
      <c r="F1743" s="9" t="s">
        <v>2912</v>
      </c>
      <c r="G1743" s="9" t="s">
        <v>10092</v>
      </c>
      <c r="H1743" s="9" t="s">
        <v>12131</v>
      </c>
      <c r="I1743" s="9" t="s">
        <v>10295</v>
      </c>
      <c r="J1743" s="9" t="s">
        <v>10296</v>
      </c>
      <c r="K1743" s="9" t="s">
        <v>12797</v>
      </c>
      <c r="L1743" s="9" t="s">
        <v>12795</v>
      </c>
      <c r="M1743" s="9" t="s">
        <v>10297</v>
      </c>
      <c r="N1743" s="4" t="s">
        <v>10298</v>
      </c>
    </row>
    <row r="1744" spans="1:14" ht="14.4">
      <c r="A1744" s="3" t="s">
        <v>5344</v>
      </c>
      <c r="B1744" s="9" t="s">
        <v>5345</v>
      </c>
      <c r="C1744" s="10">
        <v>5.3300000000000005E-4</v>
      </c>
      <c r="D1744" s="9" t="s">
        <v>2093</v>
      </c>
      <c r="E1744" s="9" t="s">
        <v>12901</v>
      </c>
      <c r="F1744" s="9" t="s">
        <v>3466</v>
      </c>
      <c r="G1744" s="9" t="s">
        <v>12421</v>
      </c>
      <c r="H1744" s="9" t="s">
        <v>12902</v>
      </c>
      <c r="I1744" s="9" t="s">
        <v>4950</v>
      </c>
      <c r="J1744" s="9" t="s">
        <v>3220</v>
      </c>
      <c r="K1744" s="9" t="s">
        <v>5347</v>
      </c>
      <c r="L1744" s="9" t="s">
        <v>3102</v>
      </c>
      <c r="M1744" s="9" t="s">
        <v>4352</v>
      </c>
      <c r="N1744" s="4" t="s">
        <v>12903</v>
      </c>
    </row>
    <row r="1745" spans="1:14" ht="14.4">
      <c r="A1745" s="3" t="s">
        <v>11172</v>
      </c>
      <c r="B1745" s="9" t="s">
        <v>11173</v>
      </c>
      <c r="C1745" s="10">
        <v>5.3700000000000004E-4</v>
      </c>
      <c r="D1745" s="9" t="s">
        <v>2093</v>
      </c>
      <c r="E1745" s="9" t="s">
        <v>12167</v>
      </c>
      <c r="F1745" s="9" t="s">
        <v>12168</v>
      </c>
      <c r="G1745" s="9" t="s">
        <v>11174</v>
      </c>
      <c r="H1745" s="9" t="s">
        <v>12169</v>
      </c>
      <c r="I1745" s="9" t="s">
        <v>4023</v>
      </c>
      <c r="J1745" s="9" t="s">
        <v>7905</v>
      </c>
      <c r="K1745" s="9" t="s">
        <v>12170</v>
      </c>
      <c r="L1745" s="9" t="s">
        <v>4626</v>
      </c>
      <c r="M1745" s="9" t="s">
        <v>2579</v>
      </c>
      <c r="N1745" s="4" t="s">
        <v>7668</v>
      </c>
    </row>
    <row r="1746" spans="1:14" ht="14.4">
      <c r="A1746" s="3" t="s">
        <v>10283</v>
      </c>
      <c r="B1746" s="9" t="s">
        <v>10284</v>
      </c>
      <c r="C1746" s="10">
        <v>5.3799999999999996E-4</v>
      </c>
      <c r="D1746" s="9" t="s">
        <v>2093</v>
      </c>
      <c r="E1746" s="9" t="s">
        <v>3903</v>
      </c>
      <c r="F1746" s="9" t="s">
        <v>10285</v>
      </c>
      <c r="G1746" s="9" t="s">
        <v>10286</v>
      </c>
      <c r="H1746" s="9" t="s">
        <v>9600</v>
      </c>
      <c r="I1746" s="9" t="s">
        <v>2151</v>
      </c>
      <c r="J1746" s="9" t="s">
        <v>10287</v>
      </c>
      <c r="K1746" s="9" t="s">
        <v>13035</v>
      </c>
      <c r="L1746" s="9" t="s">
        <v>4949</v>
      </c>
      <c r="M1746" s="9" t="s">
        <v>2466</v>
      </c>
      <c r="N1746" s="4" t="s">
        <v>2418</v>
      </c>
    </row>
    <row r="1747" spans="1:14" ht="14.4">
      <c r="A1747" s="3" t="s">
        <v>9371</v>
      </c>
      <c r="B1747" s="9" t="s">
        <v>9372</v>
      </c>
      <c r="C1747" s="10">
        <v>5.3799999999999996E-4</v>
      </c>
      <c r="D1747" s="9" t="s">
        <v>2093</v>
      </c>
      <c r="E1747" s="9" t="s">
        <v>9373</v>
      </c>
      <c r="F1747" s="9" t="s">
        <v>9374</v>
      </c>
      <c r="G1747" s="9" t="s">
        <v>6733</v>
      </c>
      <c r="H1747" s="9" t="s">
        <v>9375</v>
      </c>
      <c r="I1747" s="9" t="s">
        <v>8111</v>
      </c>
      <c r="J1747" s="9" t="s">
        <v>9376</v>
      </c>
      <c r="K1747" s="9" t="s">
        <v>9377</v>
      </c>
      <c r="L1747" s="9" t="s">
        <v>11095</v>
      </c>
      <c r="M1747" s="9" t="s">
        <v>4458</v>
      </c>
      <c r="N1747" s="4" t="s">
        <v>11904</v>
      </c>
    </row>
    <row r="1748" spans="1:14" ht="14.4">
      <c r="A1748" s="3" t="s">
        <v>10886</v>
      </c>
      <c r="B1748" s="9" t="s">
        <v>10887</v>
      </c>
      <c r="C1748" s="10">
        <v>5.4600000000000004E-4</v>
      </c>
      <c r="D1748" s="9" t="s">
        <v>2093</v>
      </c>
      <c r="E1748" s="9" t="s">
        <v>12492</v>
      </c>
      <c r="F1748" s="9" t="s">
        <v>3898</v>
      </c>
      <c r="G1748" s="9" t="s">
        <v>6948</v>
      </c>
      <c r="H1748" s="9" t="s">
        <v>4820</v>
      </c>
      <c r="I1748" s="9" t="s">
        <v>12118</v>
      </c>
      <c r="J1748" s="9" t="s">
        <v>3139</v>
      </c>
      <c r="K1748" s="9" t="s">
        <v>6029</v>
      </c>
      <c r="L1748" s="9" t="s">
        <v>9878</v>
      </c>
      <c r="M1748" s="9" t="s">
        <v>5770</v>
      </c>
      <c r="N1748" s="4" t="s">
        <v>6960</v>
      </c>
    </row>
    <row r="1749" spans="1:14" ht="14.4">
      <c r="A1749" s="3" t="s">
        <v>6754</v>
      </c>
      <c r="B1749" s="9" t="s">
        <v>6755</v>
      </c>
      <c r="C1749" s="10">
        <v>5.4900000000000001E-4</v>
      </c>
      <c r="D1749" s="9" t="s">
        <v>2093</v>
      </c>
      <c r="E1749" s="9" t="s">
        <v>6756</v>
      </c>
      <c r="F1749" s="9" t="s">
        <v>12868</v>
      </c>
      <c r="G1749" s="9" t="s">
        <v>6758</v>
      </c>
      <c r="H1749" s="9" t="s">
        <v>3247</v>
      </c>
      <c r="I1749" s="9" t="s">
        <v>5995</v>
      </c>
      <c r="J1749" s="9" t="s">
        <v>3042</v>
      </c>
      <c r="K1749" s="9" t="s">
        <v>13061</v>
      </c>
      <c r="L1749" s="9" t="s">
        <v>12813</v>
      </c>
      <c r="M1749" s="9" t="s">
        <v>6759</v>
      </c>
      <c r="N1749" s="4" t="s">
        <v>3767</v>
      </c>
    </row>
    <row r="1750" spans="1:14" ht="14.4">
      <c r="A1750" s="3" t="s">
        <v>10479</v>
      </c>
      <c r="B1750" s="9" t="s">
        <v>10480</v>
      </c>
      <c r="C1750" s="10">
        <v>5.5199999999999997E-4</v>
      </c>
      <c r="D1750" s="9" t="s">
        <v>2093</v>
      </c>
      <c r="E1750" s="9" t="s">
        <v>10481</v>
      </c>
      <c r="F1750" s="9" t="s">
        <v>12388</v>
      </c>
      <c r="G1750" s="9" t="s">
        <v>12579</v>
      </c>
      <c r="H1750" s="9" t="s">
        <v>9521</v>
      </c>
      <c r="I1750" s="9" t="s">
        <v>4936</v>
      </c>
      <c r="J1750" s="9" t="s">
        <v>11952</v>
      </c>
      <c r="K1750" s="9" t="s">
        <v>10482</v>
      </c>
      <c r="L1750" s="9" t="s">
        <v>11877</v>
      </c>
      <c r="M1750" s="9" t="s">
        <v>3069</v>
      </c>
      <c r="N1750" s="4" t="s">
        <v>10231</v>
      </c>
    </row>
    <row r="1751" spans="1:14" ht="14.4">
      <c r="A1751" s="3" t="s">
        <v>9825</v>
      </c>
      <c r="B1751" s="9" t="s">
        <v>9826</v>
      </c>
      <c r="C1751" s="10">
        <v>5.53E-4</v>
      </c>
      <c r="D1751" s="9" t="s">
        <v>2093</v>
      </c>
      <c r="E1751" s="9" t="s">
        <v>9827</v>
      </c>
      <c r="F1751" s="9" t="s">
        <v>4154</v>
      </c>
      <c r="G1751" s="9" t="s">
        <v>2132</v>
      </c>
      <c r="H1751" s="9" t="s">
        <v>3297</v>
      </c>
      <c r="I1751" s="9" t="s">
        <v>9828</v>
      </c>
      <c r="J1751" s="9" t="s">
        <v>4870</v>
      </c>
      <c r="K1751" s="9" t="s">
        <v>4947</v>
      </c>
      <c r="L1751" s="9" t="s">
        <v>6916</v>
      </c>
      <c r="M1751" s="9" t="s">
        <v>8544</v>
      </c>
      <c r="N1751" s="4" t="s">
        <v>2467</v>
      </c>
    </row>
    <row r="1752" spans="1:14" ht="14.4">
      <c r="A1752" s="3" t="s">
        <v>10261</v>
      </c>
      <c r="B1752" s="9" t="s">
        <v>10262</v>
      </c>
      <c r="C1752" s="10">
        <v>5.5400000000000002E-4</v>
      </c>
      <c r="D1752" s="9" t="s">
        <v>2093</v>
      </c>
      <c r="E1752" s="9" t="s">
        <v>11767</v>
      </c>
      <c r="F1752" s="9" t="s">
        <v>11768</v>
      </c>
      <c r="G1752" s="9" t="s">
        <v>10263</v>
      </c>
      <c r="H1752" s="9" t="s">
        <v>10264</v>
      </c>
      <c r="I1752" s="9" t="s">
        <v>9279</v>
      </c>
      <c r="J1752" s="9" t="s">
        <v>8438</v>
      </c>
      <c r="K1752" s="9" t="s">
        <v>10265</v>
      </c>
      <c r="L1752" s="9" t="s">
        <v>11769</v>
      </c>
      <c r="M1752" s="9" t="s">
        <v>10266</v>
      </c>
      <c r="N1752" s="4" t="s">
        <v>10267</v>
      </c>
    </row>
    <row r="1753" spans="1:14" ht="14.4">
      <c r="A1753" s="3" t="s">
        <v>4707</v>
      </c>
      <c r="B1753" s="9" t="s">
        <v>4708</v>
      </c>
      <c r="C1753" s="10">
        <v>5.5599999999999996E-4</v>
      </c>
      <c r="D1753" s="9" t="s">
        <v>2093</v>
      </c>
      <c r="E1753" s="9" t="s">
        <v>4709</v>
      </c>
      <c r="F1753" s="9" t="s">
        <v>4710</v>
      </c>
      <c r="G1753" s="9" t="s">
        <v>4711</v>
      </c>
      <c r="H1753" s="9" t="s">
        <v>4712</v>
      </c>
      <c r="I1753" s="9" t="s">
        <v>4714</v>
      </c>
      <c r="J1753" s="9" t="s">
        <v>4715</v>
      </c>
      <c r="K1753" s="9" t="s">
        <v>4716</v>
      </c>
      <c r="L1753" s="9" t="s">
        <v>6158</v>
      </c>
      <c r="M1753" s="9" t="s">
        <v>6264</v>
      </c>
      <c r="N1753" s="4" t="s">
        <v>12188</v>
      </c>
    </row>
    <row r="1754" spans="1:14" ht="14.4">
      <c r="A1754" s="3" t="s">
        <v>10209</v>
      </c>
      <c r="B1754" s="9" t="s">
        <v>10210</v>
      </c>
      <c r="C1754" s="10">
        <v>5.5699999999999999E-4</v>
      </c>
      <c r="D1754" s="9" t="s">
        <v>2093</v>
      </c>
      <c r="E1754" s="9" t="s">
        <v>11828</v>
      </c>
      <c r="F1754" s="9" t="s">
        <v>11829</v>
      </c>
      <c r="G1754" s="9" t="s">
        <v>10211</v>
      </c>
      <c r="H1754" s="9" t="s">
        <v>2815</v>
      </c>
      <c r="I1754" s="9" t="s">
        <v>3058</v>
      </c>
      <c r="J1754" s="9" t="s">
        <v>2724</v>
      </c>
      <c r="K1754" s="9" t="s">
        <v>2524</v>
      </c>
      <c r="L1754" s="9" t="s">
        <v>10212</v>
      </c>
      <c r="M1754" s="9" t="s">
        <v>9352</v>
      </c>
      <c r="N1754" s="4" t="s">
        <v>9559</v>
      </c>
    </row>
    <row r="1755" spans="1:14" ht="14.4">
      <c r="A1755" s="3" t="s">
        <v>11315</v>
      </c>
      <c r="B1755" s="9" t="s">
        <v>11316</v>
      </c>
      <c r="C1755" s="10">
        <v>5.5800000000000001E-4</v>
      </c>
      <c r="D1755" s="9" t="s">
        <v>2093</v>
      </c>
      <c r="E1755" s="9" t="s">
        <v>9459</v>
      </c>
      <c r="F1755" s="9" t="s">
        <v>10850</v>
      </c>
      <c r="G1755" s="9" t="s">
        <v>5378</v>
      </c>
      <c r="H1755" s="9" t="s">
        <v>11851</v>
      </c>
      <c r="I1755" s="9" t="s">
        <v>11317</v>
      </c>
      <c r="J1755" s="9" t="s">
        <v>11318</v>
      </c>
      <c r="K1755" s="9" t="s">
        <v>4545</v>
      </c>
      <c r="L1755" s="9" t="s">
        <v>2765</v>
      </c>
      <c r="M1755" s="9" t="s">
        <v>11319</v>
      </c>
      <c r="N1755" s="4" t="s">
        <v>11298</v>
      </c>
    </row>
    <row r="1756" spans="1:14" ht="14.4">
      <c r="A1756" s="3" t="s">
        <v>7954</v>
      </c>
      <c r="B1756" s="9" t="s">
        <v>7955</v>
      </c>
      <c r="C1756" s="10">
        <v>5.6099999999999998E-4</v>
      </c>
      <c r="D1756" s="9" t="s">
        <v>2093</v>
      </c>
      <c r="E1756" s="9" t="s">
        <v>6919</v>
      </c>
      <c r="F1756" s="9" t="s">
        <v>7956</v>
      </c>
      <c r="G1756" s="9" t="s">
        <v>7957</v>
      </c>
      <c r="H1756" s="9" t="s">
        <v>12177</v>
      </c>
      <c r="I1756" s="9" t="s">
        <v>12488</v>
      </c>
      <c r="J1756" s="9" t="s">
        <v>7134</v>
      </c>
      <c r="K1756" s="9" t="s">
        <v>7958</v>
      </c>
      <c r="L1756" s="9" t="s">
        <v>7959</v>
      </c>
      <c r="M1756" s="9" t="s">
        <v>6925</v>
      </c>
      <c r="N1756" s="4" t="s">
        <v>7960</v>
      </c>
    </row>
    <row r="1757" spans="1:14" ht="14.4">
      <c r="A1757" s="3" t="s">
        <v>6704</v>
      </c>
      <c r="B1757" s="9" t="s">
        <v>6705</v>
      </c>
      <c r="C1757" s="10">
        <v>5.6300000000000002E-4</v>
      </c>
      <c r="D1757" s="9" t="s">
        <v>2093</v>
      </c>
      <c r="E1757" s="9" t="s">
        <v>6706</v>
      </c>
      <c r="F1757" s="9" t="s">
        <v>6707</v>
      </c>
      <c r="G1757" s="9" t="s">
        <v>6708</v>
      </c>
      <c r="H1757" s="9" t="s">
        <v>12598</v>
      </c>
      <c r="I1757" s="9" t="s">
        <v>6709</v>
      </c>
      <c r="J1757" s="9" t="s">
        <v>6711</v>
      </c>
      <c r="K1757" s="9" t="s">
        <v>6712</v>
      </c>
      <c r="L1757" s="9" t="s">
        <v>6714</v>
      </c>
      <c r="M1757" s="9" t="s">
        <v>10953</v>
      </c>
      <c r="N1757" s="4" t="s">
        <v>11638</v>
      </c>
    </row>
    <row r="1758" spans="1:14" ht="14.4">
      <c r="A1758" s="3" t="s">
        <v>10082</v>
      </c>
      <c r="B1758" s="9" t="s">
        <v>10083</v>
      </c>
      <c r="C1758" s="10">
        <v>5.7399999999999997E-4</v>
      </c>
      <c r="D1758" s="9" t="s">
        <v>2093</v>
      </c>
      <c r="E1758" s="9" t="s">
        <v>10047</v>
      </c>
      <c r="F1758" s="9" t="s">
        <v>10084</v>
      </c>
      <c r="G1758" s="9" t="s">
        <v>10085</v>
      </c>
      <c r="H1758" s="9" t="s">
        <v>10086</v>
      </c>
      <c r="I1758" s="9" t="s">
        <v>10087</v>
      </c>
      <c r="J1758" s="9" t="s">
        <v>10088</v>
      </c>
      <c r="K1758" s="9" t="s">
        <v>11473</v>
      </c>
      <c r="L1758" s="9" t="s">
        <v>11007</v>
      </c>
      <c r="M1758" s="9" t="s">
        <v>11440</v>
      </c>
      <c r="N1758" s="4" t="s">
        <v>12853</v>
      </c>
    </row>
    <row r="1759" spans="1:14" ht="14.4">
      <c r="A1759" s="3" t="s">
        <v>10633</v>
      </c>
      <c r="B1759" s="9" t="s">
        <v>10634</v>
      </c>
      <c r="C1759" s="10">
        <v>5.7499999999999999E-4</v>
      </c>
      <c r="D1759" s="9" t="s">
        <v>2093</v>
      </c>
      <c r="E1759" s="9" t="s">
        <v>10281</v>
      </c>
      <c r="F1759" s="9" t="s">
        <v>3303</v>
      </c>
      <c r="G1759" s="9" t="s">
        <v>11952</v>
      </c>
      <c r="H1759" s="9" t="s">
        <v>10422</v>
      </c>
      <c r="I1759" s="9" t="s">
        <v>12822</v>
      </c>
      <c r="J1759" s="9" t="s">
        <v>3422</v>
      </c>
      <c r="K1759" s="9" t="s">
        <v>6945</v>
      </c>
      <c r="L1759" s="9" t="s">
        <v>8846</v>
      </c>
      <c r="M1759" s="9" t="s">
        <v>9793</v>
      </c>
      <c r="N1759" s="4" t="s">
        <v>7990</v>
      </c>
    </row>
    <row r="1760" spans="1:14" ht="14.4">
      <c r="A1760" s="3" t="s">
        <v>11277</v>
      </c>
      <c r="B1760" s="9" t="s">
        <v>11278</v>
      </c>
      <c r="C1760" s="10">
        <v>5.7600000000000001E-4</v>
      </c>
      <c r="D1760" s="9" t="s">
        <v>2093</v>
      </c>
      <c r="E1760" s="9" t="s">
        <v>11279</v>
      </c>
      <c r="F1760" s="9" t="s">
        <v>7261</v>
      </c>
      <c r="G1760" s="9" t="s">
        <v>12509</v>
      </c>
      <c r="H1760" s="9" t="s">
        <v>11155</v>
      </c>
      <c r="I1760" s="9" t="s">
        <v>2805</v>
      </c>
      <c r="J1760" s="9" t="s">
        <v>7668</v>
      </c>
      <c r="K1760" s="9" t="s">
        <v>5231</v>
      </c>
      <c r="L1760" s="9" t="s">
        <v>9883</v>
      </c>
      <c r="M1760" s="9" t="s">
        <v>10772</v>
      </c>
      <c r="N1760" s="4" t="s">
        <v>4762</v>
      </c>
    </row>
    <row r="1761" spans="1:14" ht="14.4">
      <c r="A1761" s="3" t="s">
        <v>8259</v>
      </c>
      <c r="B1761" s="9" t="s">
        <v>8260</v>
      </c>
      <c r="C1761" s="10">
        <v>5.8100000000000003E-4</v>
      </c>
      <c r="D1761" s="9" t="s">
        <v>2093</v>
      </c>
      <c r="E1761" s="9" t="s">
        <v>8261</v>
      </c>
      <c r="F1761" s="9" t="s">
        <v>11815</v>
      </c>
      <c r="G1761" s="9" t="s">
        <v>12244</v>
      </c>
      <c r="H1761" s="9" t="s">
        <v>8264</v>
      </c>
      <c r="I1761" s="9" t="s">
        <v>8265</v>
      </c>
      <c r="J1761" s="9" t="s">
        <v>8266</v>
      </c>
      <c r="K1761" s="9" t="s">
        <v>8267</v>
      </c>
      <c r="L1761" s="9" t="s">
        <v>8268</v>
      </c>
      <c r="M1761" s="9" t="s">
        <v>8269</v>
      </c>
      <c r="N1761" s="4" t="s">
        <v>11464</v>
      </c>
    </row>
    <row r="1762" spans="1:14" ht="14.4">
      <c r="A1762" s="3" t="s">
        <v>9407</v>
      </c>
      <c r="B1762" s="9" t="s">
        <v>9408</v>
      </c>
      <c r="C1762" s="10">
        <v>5.8399999999999999E-4</v>
      </c>
      <c r="D1762" s="9" t="s">
        <v>2093</v>
      </c>
      <c r="E1762" s="9" t="s">
        <v>9409</v>
      </c>
      <c r="F1762" s="9" t="s">
        <v>9410</v>
      </c>
      <c r="G1762" s="9" t="s">
        <v>9411</v>
      </c>
      <c r="H1762" s="9" t="s">
        <v>12024</v>
      </c>
      <c r="I1762" s="9" t="s">
        <v>9412</v>
      </c>
      <c r="J1762" s="9" t="s">
        <v>12502</v>
      </c>
      <c r="K1762" s="9" t="s">
        <v>6994</v>
      </c>
      <c r="L1762" s="9" t="s">
        <v>9413</v>
      </c>
      <c r="M1762" s="9" t="s">
        <v>2360</v>
      </c>
      <c r="N1762" s="4" t="s">
        <v>10891</v>
      </c>
    </row>
    <row r="1763" spans="1:14" ht="14.4">
      <c r="A1763" s="3" t="s">
        <v>11203</v>
      </c>
      <c r="B1763" s="9" t="s">
        <v>11204</v>
      </c>
      <c r="C1763" s="10">
        <v>5.8600000000000004E-4</v>
      </c>
      <c r="D1763" s="9" t="s">
        <v>2093</v>
      </c>
      <c r="E1763" s="9" t="s">
        <v>11150</v>
      </c>
      <c r="F1763" s="9" t="s">
        <v>4361</v>
      </c>
      <c r="G1763" s="9" t="s">
        <v>3016</v>
      </c>
      <c r="H1763" s="9" t="s">
        <v>2353</v>
      </c>
      <c r="I1763" s="9" t="s">
        <v>9545</v>
      </c>
      <c r="J1763" s="9" t="s">
        <v>11988</v>
      </c>
      <c r="K1763" s="9" t="s">
        <v>12159</v>
      </c>
      <c r="L1763" s="9" t="s">
        <v>2867</v>
      </c>
      <c r="M1763" s="9" t="s">
        <v>9842</v>
      </c>
      <c r="N1763" s="4" t="s">
        <v>12491</v>
      </c>
    </row>
    <row r="1764" spans="1:14" ht="14.4">
      <c r="A1764" s="3" t="s">
        <v>5521</v>
      </c>
      <c r="B1764" s="9" t="s">
        <v>5522</v>
      </c>
      <c r="C1764" s="10">
        <v>5.9400000000000002E-4</v>
      </c>
      <c r="D1764" s="9" t="s">
        <v>2093</v>
      </c>
      <c r="E1764" s="9" t="s">
        <v>4154</v>
      </c>
      <c r="F1764" s="9" t="s">
        <v>3970</v>
      </c>
      <c r="G1764" s="9" t="s">
        <v>3100</v>
      </c>
      <c r="H1764" s="9" t="s">
        <v>5523</v>
      </c>
      <c r="I1764" s="9" t="s">
        <v>5524</v>
      </c>
      <c r="J1764" s="9" t="s">
        <v>12864</v>
      </c>
      <c r="K1764" s="9" t="s">
        <v>5525</v>
      </c>
      <c r="L1764" s="9" t="s">
        <v>4582</v>
      </c>
      <c r="M1764" s="9" t="s">
        <v>5526</v>
      </c>
      <c r="N1764" s="4" t="s">
        <v>3634</v>
      </c>
    </row>
    <row r="1765" spans="1:14" ht="14.4">
      <c r="A1765" s="3" t="s">
        <v>7265</v>
      </c>
      <c r="B1765" s="9" t="s">
        <v>7266</v>
      </c>
      <c r="C1765" s="10">
        <v>5.9500000000000004E-4</v>
      </c>
      <c r="D1765" s="9" t="s">
        <v>2093</v>
      </c>
      <c r="E1765" s="9" t="s">
        <v>6034</v>
      </c>
      <c r="F1765" s="9" t="s">
        <v>2328</v>
      </c>
      <c r="G1765" s="9" t="s">
        <v>7267</v>
      </c>
      <c r="H1765" s="9" t="s">
        <v>7269</v>
      </c>
      <c r="I1765" s="9" t="s">
        <v>4460</v>
      </c>
      <c r="J1765" s="9" t="s">
        <v>7270</v>
      </c>
      <c r="K1765" s="9" t="s">
        <v>12235</v>
      </c>
      <c r="L1765" s="9" t="s">
        <v>6219</v>
      </c>
      <c r="M1765" s="9" t="s">
        <v>12839</v>
      </c>
      <c r="N1765" s="4" t="s">
        <v>12840</v>
      </c>
    </row>
    <row r="1766" spans="1:14" ht="14.4">
      <c r="A1766" s="3" t="s">
        <v>10451</v>
      </c>
      <c r="B1766" s="9" t="s">
        <v>9343</v>
      </c>
      <c r="C1766" s="10">
        <v>5.9800000000000001E-4</v>
      </c>
      <c r="D1766" s="9" t="s">
        <v>2093</v>
      </c>
      <c r="E1766" s="9" t="s">
        <v>10452</v>
      </c>
      <c r="F1766" s="9" t="s">
        <v>10453</v>
      </c>
      <c r="G1766" s="9" t="s">
        <v>10454</v>
      </c>
      <c r="H1766" s="9" t="s">
        <v>12302</v>
      </c>
      <c r="I1766" s="9" t="s">
        <v>11870</v>
      </c>
      <c r="J1766" s="9" t="s">
        <v>2972</v>
      </c>
      <c r="K1766" s="9" t="s">
        <v>10455</v>
      </c>
      <c r="L1766" s="9" t="s">
        <v>10456</v>
      </c>
      <c r="M1766" s="9" t="s">
        <v>11843</v>
      </c>
      <c r="N1766" s="4" t="s">
        <v>8732</v>
      </c>
    </row>
    <row r="1767" spans="1:14" ht="14.4">
      <c r="A1767" s="3" t="s">
        <v>4628</v>
      </c>
      <c r="B1767" s="9" t="s">
        <v>4629</v>
      </c>
      <c r="C1767" s="10">
        <v>6.0099999999999997E-4</v>
      </c>
      <c r="D1767" s="9" t="s">
        <v>2093</v>
      </c>
      <c r="E1767" s="9" t="s">
        <v>4630</v>
      </c>
      <c r="F1767" s="9" t="s">
        <v>3875</v>
      </c>
      <c r="G1767" s="9" t="s">
        <v>4631</v>
      </c>
      <c r="H1767" s="9" t="s">
        <v>4632</v>
      </c>
      <c r="I1767" s="9" t="s">
        <v>4634</v>
      </c>
      <c r="J1767" s="9" t="s">
        <v>3043</v>
      </c>
      <c r="K1767" s="9" t="s">
        <v>4635</v>
      </c>
      <c r="L1767" s="9" t="s">
        <v>5347</v>
      </c>
      <c r="M1767" s="9" t="s">
        <v>3099</v>
      </c>
      <c r="N1767" s="4" t="s">
        <v>5066</v>
      </c>
    </row>
    <row r="1768" spans="1:14" ht="14.4">
      <c r="A1768" s="3" t="s">
        <v>8734</v>
      </c>
      <c r="B1768" s="9" t="s">
        <v>8735</v>
      </c>
      <c r="C1768" s="10">
        <v>6.0700000000000001E-4</v>
      </c>
      <c r="D1768" s="9" t="s">
        <v>2093</v>
      </c>
      <c r="E1768" s="9" t="s">
        <v>12525</v>
      </c>
      <c r="F1768" s="9" t="s">
        <v>8737</v>
      </c>
      <c r="G1768" s="9" t="s">
        <v>8738</v>
      </c>
      <c r="H1768" s="9" t="s">
        <v>8739</v>
      </c>
      <c r="I1768" s="9" t="s">
        <v>2269</v>
      </c>
      <c r="J1768" s="9" t="s">
        <v>2351</v>
      </c>
      <c r="K1768" s="9" t="s">
        <v>11787</v>
      </c>
      <c r="L1768" s="9" t="s">
        <v>8740</v>
      </c>
      <c r="M1768" s="9" t="s">
        <v>5369</v>
      </c>
      <c r="N1768" s="4" t="s">
        <v>12618</v>
      </c>
    </row>
    <row r="1769" spans="1:14" ht="14.4">
      <c r="A1769" s="3" t="s">
        <v>10740</v>
      </c>
      <c r="B1769" s="9" t="s">
        <v>10741</v>
      </c>
      <c r="C1769" s="10">
        <v>6.0999999999999997E-4</v>
      </c>
      <c r="D1769" s="9" t="s">
        <v>2093</v>
      </c>
      <c r="E1769" s="9" t="s">
        <v>10742</v>
      </c>
      <c r="F1769" s="9" t="s">
        <v>10743</v>
      </c>
      <c r="G1769" s="9" t="s">
        <v>11935</v>
      </c>
      <c r="H1769" s="9" t="s">
        <v>6747</v>
      </c>
      <c r="I1769" s="9" t="s">
        <v>6515</v>
      </c>
      <c r="J1769" s="9" t="s">
        <v>11825</v>
      </c>
      <c r="K1769" s="9" t="s">
        <v>7246</v>
      </c>
      <c r="L1769" s="9" t="s">
        <v>12471</v>
      </c>
      <c r="M1769" s="9" t="s">
        <v>10744</v>
      </c>
      <c r="N1769" s="4" t="s">
        <v>12829</v>
      </c>
    </row>
    <row r="1770" spans="1:14" ht="14.4">
      <c r="A1770" s="3" t="s">
        <v>11256</v>
      </c>
      <c r="B1770" s="9" t="s">
        <v>11257</v>
      </c>
      <c r="C1770" s="10">
        <v>6.1700000000000004E-4</v>
      </c>
      <c r="D1770" s="9" t="s">
        <v>2093</v>
      </c>
      <c r="E1770" s="9" t="s">
        <v>11111</v>
      </c>
      <c r="F1770" s="9" t="s">
        <v>9422</v>
      </c>
      <c r="G1770" s="9" t="s">
        <v>3390</v>
      </c>
      <c r="H1770" s="9" t="s">
        <v>10059</v>
      </c>
      <c r="I1770" s="9" t="s">
        <v>12155</v>
      </c>
      <c r="J1770" s="9" t="s">
        <v>9877</v>
      </c>
      <c r="K1770" s="9" t="s">
        <v>10798</v>
      </c>
      <c r="L1770" s="9" t="s">
        <v>12365</v>
      </c>
      <c r="M1770" s="9" t="s">
        <v>11258</v>
      </c>
      <c r="N1770" s="4" t="s">
        <v>11991</v>
      </c>
    </row>
    <row r="1771" spans="1:14" ht="14.4">
      <c r="A1771" s="3" t="s">
        <v>11017</v>
      </c>
      <c r="B1771" s="9" t="s">
        <v>11018</v>
      </c>
      <c r="C1771" s="10">
        <v>6.2299999999999996E-4</v>
      </c>
      <c r="D1771" s="9" t="s">
        <v>2093</v>
      </c>
      <c r="E1771" s="9" t="s">
        <v>12341</v>
      </c>
      <c r="F1771" s="9" t="s">
        <v>12761</v>
      </c>
      <c r="G1771" s="9" t="s">
        <v>10758</v>
      </c>
      <c r="H1771" s="9" t="s">
        <v>6560</v>
      </c>
      <c r="I1771" s="9" t="s">
        <v>2384</v>
      </c>
      <c r="J1771" s="9" t="s">
        <v>12451</v>
      </c>
      <c r="K1771" s="9" t="s">
        <v>5031</v>
      </c>
      <c r="L1771" s="9" t="s">
        <v>12994</v>
      </c>
      <c r="M1771" s="9" t="s">
        <v>12507</v>
      </c>
      <c r="N1771" s="4" t="s">
        <v>10050</v>
      </c>
    </row>
    <row r="1772" spans="1:14" ht="14.4">
      <c r="A1772" s="3" t="s">
        <v>7138</v>
      </c>
      <c r="B1772" s="9" t="s">
        <v>7139</v>
      </c>
      <c r="C1772" s="10">
        <v>6.2600000000000004E-4</v>
      </c>
      <c r="D1772" s="9" t="s">
        <v>2093</v>
      </c>
      <c r="E1772" s="9" t="s">
        <v>2137</v>
      </c>
      <c r="F1772" s="9" t="s">
        <v>7142</v>
      </c>
      <c r="G1772" s="9" t="s">
        <v>7143</v>
      </c>
      <c r="H1772" s="9" t="s">
        <v>7144</v>
      </c>
      <c r="I1772" s="9" t="s">
        <v>7145</v>
      </c>
      <c r="J1772" s="9" t="s">
        <v>7146</v>
      </c>
      <c r="K1772" s="9" t="s">
        <v>11385</v>
      </c>
      <c r="L1772" s="9" t="s">
        <v>12982</v>
      </c>
      <c r="M1772" s="9" t="s">
        <v>12468</v>
      </c>
      <c r="N1772" s="4" t="s">
        <v>12983</v>
      </c>
    </row>
    <row r="1773" spans="1:14" ht="14.4">
      <c r="A1773" s="3" t="s">
        <v>10661</v>
      </c>
      <c r="B1773" s="9" t="s">
        <v>10662</v>
      </c>
      <c r="C1773" s="10">
        <v>6.2699999999999995E-4</v>
      </c>
      <c r="D1773" s="9" t="s">
        <v>2093</v>
      </c>
      <c r="E1773" s="9" t="s">
        <v>3151</v>
      </c>
      <c r="F1773" s="9" t="s">
        <v>6518</v>
      </c>
      <c r="G1773" s="9" t="s">
        <v>10403</v>
      </c>
      <c r="H1773" s="9" t="s">
        <v>2878</v>
      </c>
      <c r="I1773" s="9" t="s">
        <v>6457</v>
      </c>
      <c r="J1773" s="9" t="s">
        <v>12373</v>
      </c>
      <c r="K1773" s="9" t="s">
        <v>4185</v>
      </c>
      <c r="L1773" s="9" t="s">
        <v>5251</v>
      </c>
      <c r="M1773" s="9" t="s">
        <v>7236</v>
      </c>
      <c r="N1773" s="4" t="s">
        <v>11289</v>
      </c>
    </row>
    <row r="1774" spans="1:14" ht="14.4">
      <c r="A1774" s="3" t="s">
        <v>1473</v>
      </c>
      <c r="B1774" s="9" t="s">
        <v>11209</v>
      </c>
      <c r="C1774" s="10">
        <v>6.38E-4</v>
      </c>
      <c r="D1774" s="9" t="s">
        <v>2093</v>
      </c>
      <c r="E1774" s="9" t="s">
        <v>6205</v>
      </c>
      <c r="F1774" s="9" t="s">
        <v>12212</v>
      </c>
      <c r="G1774" s="9" t="s">
        <v>8945</v>
      </c>
      <c r="H1774" s="9" t="s">
        <v>8201</v>
      </c>
      <c r="I1774" s="9" t="s">
        <v>6068</v>
      </c>
      <c r="J1774" s="9" t="s">
        <v>8353</v>
      </c>
      <c r="K1774" s="9" t="s">
        <v>12157</v>
      </c>
      <c r="L1774" s="9" t="s">
        <v>6209</v>
      </c>
      <c r="M1774" s="9" t="s">
        <v>11200</v>
      </c>
      <c r="N1774" s="4" t="s">
        <v>8844</v>
      </c>
    </row>
    <row r="1775" spans="1:14" ht="14.4">
      <c r="A1775" s="3" t="s">
        <v>9444</v>
      </c>
      <c r="B1775" s="9" t="s">
        <v>9445</v>
      </c>
      <c r="C1775" s="10">
        <v>6.4000000000000005E-4</v>
      </c>
      <c r="D1775" s="9" t="s">
        <v>2093</v>
      </c>
      <c r="E1775" s="9" t="s">
        <v>9446</v>
      </c>
      <c r="F1775" s="9" t="s">
        <v>9447</v>
      </c>
      <c r="G1775" s="9" t="s">
        <v>6759</v>
      </c>
      <c r="H1775" s="9" t="s">
        <v>12774</v>
      </c>
      <c r="I1775" s="9" t="s">
        <v>5067</v>
      </c>
      <c r="J1775" s="9" t="s">
        <v>9448</v>
      </c>
      <c r="K1775" s="9" t="s">
        <v>11986</v>
      </c>
      <c r="L1775" s="9" t="s">
        <v>9449</v>
      </c>
      <c r="M1775" s="9" t="s">
        <v>6193</v>
      </c>
      <c r="N1775" s="4" t="s">
        <v>6232</v>
      </c>
    </row>
    <row r="1776" spans="1:14" ht="14.4">
      <c r="A1776" s="3" t="s">
        <v>7083</v>
      </c>
      <c r="B1776" s="9" t="s">
        <v>7084</v>
      </c>
      <c r="C1776" s="10">
        <v>6.4300000000000002E-4</v>
      </c>
      <c r="D1776" s="9" t="s">
        <v>2093</v>
      </c>
      <c r="E1776" s="9" t="s">
        <v>7066</v>
      </c>
      <c r="F1776" s="9" t="s">
        <v>3151</v>
      </c>
      <c r="G1776" s="9" t="s">
        <v>13009</v>
      </c>
      <c r="H1776" s="9" t="s">
        <v>7085</v>
      </c>
      <c r="I1776" s="9" t="s">
        <v>2454</v>
      </c>
      <c r="J1776" s="9" t="s">
        <v>7014</v>
      </c>
      <c r="K1776" s="9" t="s">
        <v>2267</v>
      </c>
      <c r="L1776" s="9" t="s">
        <v>6408</v>
      </c>
      <c r="M1776" s="9" t="s">
        <v>2882</v>
      </c>
      <c r="N1776" s="4" t="s">
        <v>3203</v>
      </c>
    </row>
    <row r="1777" spans="1:14" ht="14.4">
      <c r="A1777" s="3" t="s">
        <v>9700</v>
      </c>
      <c r="B1777" s="9" t="s">
        <v>9701</v>
      </c>
      <c r="C1777" s="10">
        <v>6.4700000000000001E-4</v>
      </c>
      <c r="D1777" s="9" t="s">
        <v>2093</v>
      </c>
      <c r="E1777" s="9" t="s">
        <v>2772</v>
      </c>
      <c r="F1777" s="9" t="s">
        <v>12418</v>
      </c>
      <c r="G1777" s="9" t="s">
        <v>11827</v>
      </c>
      <c r="H1777" s="9" t="s">
        <v>2879</v>
      </c>
      <c r="I1777" s="9" t="s">
        <v>3001</v>
      </c>
      <c r="J1777" s="9" t="s">
        <v>9702</v>
      </c>
      <c r="K1777" s="9" t="s">
        <v>7324</v>
      </c>
      <c r="L1777" s="9" t="s">
        <v>3290</v>
      </c>
      <c r="M1777" s="9" t="s">
        <v>5378</v>
      </c>
      <c r="N1777" s="4" t="s">
        <v>11994</v>
      </c>
    </row>
    <row r="1778" spans="1:14" ht="14.4">
      <c r="A1778" s="3" t="s">
        <v>9510</v>
      </c>
      <c r="B1778" s="9" t="s">
        <v>9511</v>
      </c>
      <c r="C1778" s="10">
        <v>6.4700000000000001E-4</v>
      </c>
      <c r="D1778" s="9" t="s">
        <v>2093</v>
      </c>
      <c r="E1778" s="9" t="s">
        <v>12280</v>
      </c>
      <c r="F1778" s="9" t="s">
        <v>9512</v>
      </c>
      <c r="G1778" s="9" t="s">
        <v>12220</v>
      </c>
      <c r="H1778" s="9" t="s">
        <v>9513</v>
      </c>
      <c r="I1778" s="9" t="s">
        <v>9514</v>
      </c>
      <c r="J1778" s="9" t="s">
        <v>11832</v>
      </c>
      <c r="K1778" s="9" t="s">
        <v>11953</v>
      </c>
      <c r="L1778" s="9" t="s">
        <v>9515</v>
      </c>
      <c r="M1778" s="9" t="s">
        <v>9516</v>
      </c>
      <c r="N1778" s="4" t="s">
        <v>6961</v>
      </c>
    </row>
    <row r="1779" spans="1:14" ht="14.4">
      <c r="A1779" s="3" t="s">
        <v>11130</v>
      </c>
      <c r="B1779" s="9" t="s">
        <v>11131</v>
      </c>
      <c r="C1779" s="10">
        <v>6.4999999999999997E-4</v>
      </c>
      <c r="D1779" s="9" t="s">
        <v>2093</v>
      </c>
      <c r="E1779" s="9" t="s">
        <v>11119</v>
      </c>
      <c r="F1779" s="9" t="s">
        <v>12411</v>
      </c>
      <c r="G1779" s="9" t="s">
        <v>12124</v>
      </c>
      <c r="H1779" s="9" t="s">
        <v>12340</v>
      </c>
      <c r="I1779" s="9" t="s">
        <v>2632</v>
      </c>
      <c r="J1779" s="9" t="s">
        <v>10037</v>
      </c>
      <c r="K1779" s="9" t="s">
        <v>11132</v>
      </c>
      <c r="L1779" s="9" t="s">
        <v>12308</v>
      </c>
      <c r="M1779" s="9" t="s">
        <v>10325</v>
      </c>
      <c r="N1779" s="4" t="s">
        <v>11979</v>
      </c>
    </row>
    <row r="1780" spans="1:14" ht="14.4">
      <c r="A1780" s="3" t="s">
        <v>5010</v>
      </c>
      <c r="B1780" s="9" t="s">
        <v>5011</v>
      </c>
      <c r="C1780" s="10">
        <v>6.5099999999999999E-4</v>
      </c>
      <c r="D1780" s="9" t="s">
        <v>2093</v>
      </c>
      <c r="E1780" s="9" t="s">
        <v>5012</v>
      </c>
      <c r="F1780" s="9" t="s">
        <v>5013</v>
      </c>
      <c r="G1780" s="9" t="s">
        <v>5014</v>
      </c>
      <c r="H1780" s="9" t="s">
        <v>5015</v>
      </c>
      <c r="I1780" s="9" t="s">
        <v>5017</v>
      </c>
      <c r="J1780" s="9" t="s">
        <v>4590</v>
      </c>
      <c r="K1780" s="9" t="s">
        <v>5019</v>
      </c>
      <c r="L1780" s="9" t="s">
        <v>5020</v>
      </c>
      <c r="M1780" s="9" t="s">
        <v>5581</v>
      </c>
      <c r="N1780" s="4" t="s">
        <v>6393</v>
      </c>
    </row>
    <row r="1781" spans="1:14" ht="14.4">
      <c r="A1781" s="3" t="s">
        <v>10613</v>
      </c>
      <c r="B1781" s="9" t="s">
        <v>10614</v>
      </c>
      <c r="C1781" s="10">
        <v>6.5300000000000004E-4</v>
      </c>
      <c r="D1781" s="9" t="s">
        <v>2093</v>
      </c>
      <c r="E1781" s="9" t="s">
        <v>10615</v>
      </c>
      <c r="F1781" s="9" t="s">
        <v>10616</v>
      </c>
      <c r="G1781" s="9" t="s">
        <v>10617</v>
      </c>
      <c r="H1781" s="9" t="s">
        <v>10618</v>
      </c>
      <c r="I1781" s="9" t="s">
        <v>12052</v>
      </c>
      <c r="J1781" s="9" t="s">
        <v>10171</v>
      </c>
      <c r="K1781" s="9" t="s">
        <v>12068</v>
      </c>
      <c r="L1781" s="9" t="s">
        <v>2549</v>
      </c>
      <c r="M1781" s="9" t="s">
        <v>10619</v>
      </c>
      <c r="N1781" s="4" t="s">
        <v>2665</v>
      </c>
    </row>
    <row r="1782" spans="1:14" ht="14.4">
      <c r="A1782" s="3" t="s">
        <v>9895</v>
      </c>
      <c r="B1782" s="9" t="s">
        <v>9896</v>
      </c>
      <c r="C1782" s="10">
        <v>6.5600000000000001E-4</v>
      </c>
      <c r="D1782" s="9" t="s">
        <v>2093</v>
      </c>
      <c r="E1782" s="9" t="s">
        <v>9821</v>
      </c>
      <c r="F1782" s="9" t="s">
        <v>11714</v>
      </c>
      <c r="G1782" s="9" t="s">
        <v>12469</v>
      </c>
      <c r="H1782" s="9" t="s">
        <v>12055</v>
      </c>
      <c r="I1782" s="9" t="s">
        <v>2541</v>
      </c>
      <c r="J1782" s="9" t="s">
        <v>2693</v>
      </c>
      <c r="K1782" s="9" t="s">
        <v>11830</v>
      </c>
      <c r="L1782" s="9" t="s">
        <v>12224</v>
      </c>
      <c r="M1782" s="9" t="s">
        <v>12444</v>
      </c>
      <c r="N1782" s="4" t="s">
        <v>11789</v>
      </c>
    </row>
    <row r="1783" spans="1:14" ht="14.4">
      <c r="A1783" s="3" t="s">
        <v>6642</v>
      </c>
      <c r="B1783" s="9" t="s">
        <v>6643</v>
      </c>
      <c r="C1783" s="10">
        <v>6.6200000000000005E-4</v>
      </c>
      <c r="D1783" s="9" t="s">
        <v>2093</v>
      </c>
      <c r="E1783" s="9" t="s">
        <v>4984</v>
      </c>
      <c r="F1783" s="9" t="s">
        <v>6645</v>
      </c>
      <c r="G1783" s="9" t="s">
        <v>6646</v>
      </c>
      <c r="H1783" s="9" t="s">
        <v>6647</v>
      </c>
      <c r="I1783" s="9" t="s">
        <v>6649</v>
      </c>
      <c r="J1783" s="9" t="s">
        <v>12910</v>
      </c>
      <c r="K1783" s="9" t="s">
        <v>12911</v>
      </c>
      <c r="L1783" s="9" t="s">
        <v>6650</v>
      </c>
      <c r="M1783" s="9" t="s">
        <v>12912</v>
      </c>
      <c r="N1783" s="4" t="s">
        <v>9740</v>
      </c>
    </row>
    <row r="1784" spans="1:14" ht="14.4">
      <c r="A1784" s="3" t="s">
        <v>7867</v>
      </c>
      <c r="B1784" s="9" t="s">
        <v>7868</v>
      </c>
      <c r="C1784" s="10">
        <v>6.6399999999999999E-4</v>
      </c>
      <c r="D1784" s="9" t="s">
        <v>2093</v>
      </c>
      <c r="E1784" s="9" t="s">
        <v>7869</v>
      </c>
      <c r="F1784" s="9" t="s">
        <v>7870</v>
      </c>
      <c r="G1784" s="9" t="s">
        <v>2908</v>
      </c>
      <c r="H1784" s="9" t="s">
        <v>7871</v>
      </c>
      <c r="I1784" s="9" t="s">
        <v>3744</v>
      </c>
      <c r="J1784" s="9" t="s">
        <v>7872</v>
      </c>
      <c r="K1784" s="9" t="s">
        <v>12197</v>
      </c>
      <c r="L1784" s="9" t="s">
        <v>12701</v>
      </c>
      <c r="M1784" s="9" t="s">
        <v>7874</v>
      </c>
      <c r="N1784" s="4" t="s">
        <v>2133</v>
      </c>
    </row>
    <row r="1785" spans="1:14" ht="14.4">
      <c r="A1785" s="3" t="s">
        <v>10586</v>
      </c>
      <c r="B1785" s="9" t="s">
        <v>10587</v>
      </c>
      <c r="C1785" s="10">
        <v>6.7500000000000004E-4</v>
      </c>
      <c r="D1785" s="9" t="s">
        <v>2093</v>
      </c>
      <c r="E1785" s="9" t="s">
        <v>9942</v>
      </c>
      <c r="F1785" s="9" t="s">
        <v>9315</v>
      </c>
      <c r="G1785" s="9" t="s">
        <v>10588</v>
      </c>
      <c r="H1785" s="9" t="s">
        <v>10396</v>
      </c>
      <c r="I1785" s="9" t="s">
        <v>9317</v>
      </c>
      <c r="J1785" s="9" t="s">
        <v>11943</v>
      </c>
      <c r="K1785" s="9" t="s">
        <v>10589</v>
      </c>
      <c r="L1785" s="9" t="s">
        <v>12115</v>
      </c>
      <c r="M1785" s="9" t="s">
        <v>12002</v>
      </c>
      <c r="N1785" s="4" t="s">
        <v>2360</v>
      </c>
    </row>
    <row r="1786" spans="1:14" ht="14.4">
      <c r="A1786" s="3" t="s">
        <v>9347</v>
      </c>
      <c r="B1786" s="9" t="s">
        <v>9348</v>
      </c>
      <c r="C1786" s="10">
        <v>6.7900000000000002E-4</v>
      </c>
      <c r="D1786" s="9" t="s">
        <v>2093</v>
      </c>
      <c r="E1786" s="9" t="s">
        <v>9180</v>
      </c>
      <c r="F1786" s="9" t="s">
        <v>9349</v>
      </c>
      <c r="G1786" s="9" t="s">
        <v>12523</v>
      </c>
      <c r="H1786" s="9" t="s">
        <v>9350</v>
      </c>
      <c r="I1786" s="9" t="s">
        <v>7060</v>
      </c>
      <c r="J1786" s="9" t="s">
        <v>12076</v>
      </c>
      <c r="K1786" s="9" t="s">
        <v>9351</v>
      </c>
      <c r="L1786" s="9" t="s">
        <v>5554</v>
      </c>
      <c r="M1786" s="9" t="s">
        <v>11978</v>
      </c>
      <c r="N1786" s="4" t="s">
        <v>9352</v>
      </c>
    </row>
    <row r="1787" spans="1:14" ht="14.4">
      <c r="A1787" s="3" t="s">
        <v>7109</v>
      </c>
      <c r="B1787" s="9" t="s">
        <v>7110</v>
      </c>
      <c r="C1787" s="10">
        <v>6.8000000000000005E-4</v>
      </c>
      <c r="D1787" s="9" t="s">
        <v>2093</v>
      </c>
      <c r="E1787" s="9" t="s">
        <v>7111</v>
      </c>
      <c r="F1787" s="9" t="s">
        <v>7112</v>
      </c>
      <c r="G1787" s="9" t="s">
        <v>7113</v>
      </c>
      <c r="H1787" s="9" t="s">
        <v>7114</v>
      </c>
      <c r="I1787" s="9" t="s">
        <v>5574</v>
      </c>
      <c r="J1787" s="9" t="s">
        <v>3530</v>
      </c>
      <c r="K1787" s="9" t="s">
        <v>7115</v>
      </c>
      <c r="L1787" s="9" t="s">
        <v>4733</v>
      </c>
      <c r="M1787" s="9" t="s">
        <v>2304</v>
      </c>
      <c r="N1787" s="4" t="s">
        <v>5577</v>
      </c>
    </row>
    <row r="1788" spans="1:14" ht="14.4">
      <c r="A1788" s="3" t="s">
        <v>9900</v>
      </c>
      <c r="B1788" s="9" t="s">
        <v>9901</v>
      </c>
      <c r="C1788" s="10">
        <v>6.8400000000000004E-4</v>
      </c>
      <c r="D1788" s="9" t="s">
        <v>2093</v>
      </c>
      <c r="E1788" s="9" t="s">
        <v>8199</v>
      </c>
      <c r="F1788" s="9" t="s">
        <v>3274</v>
      </c>
      <c r="G1788" s="9" t="s">
        <v>11828</v>
      </c>
      <c r="H1788" s="9" t="s">
        <v>12557</v>
      </c>
      <c r="I1788" s="9" t="s">
        <v>6844</v>
      </c>
      <c r="J1788" s="9" t="s">
        <v>12812</v>
      </c>
      <c r="K1788" s="9" t="s">
        <v>9902</v>
      </c>
      <c r="L1788" s="9" t="s">
        <v>12805</v>
      </c>
      <c r="M1788" s="9" t="s">
        <v>11723</v>
      </c>
      <c r="N1788" s="4" t="s">
        <v>9903</v>
      </c>
    </row>
    <row r="1789" spans="1:14" ht="14.4">
      <c r="A1789" s="3" t="s">
        <v>9617</v>
      </c>
      <c r="B1789" s="9" t="s">
        <v>9618</v>
      </c>
      <c r="C1789" s="10">
        <v>6.8800000000000003E-4</v>
      </c>
      <c r="D1789" s="9" t="s">
        <v>2093</v>
      </c>
      <c r="E1789" s="9" t="s">
        <v>12819</v>
      </c>
      <c r="F1789" s="9" t="s">
        <v>8309</v>
      </c>
      <c r="G1789" s="9" t="s">
        <v>9619</v>
      </c>
      <c r="H1789" s="9" t="s">
        <v>12767</v>
      </c>
      <c r="I1789" s="9" t="s">
        <v>4896</v>
      </c>
      <c r="J1789" s="9" t="s">
        <v>9074</v>
      </c>
      <c r="K1789" s="9" t="s">
        <v>4841</v>
      </c>
      <c r="L1789" s="9" t="s">
        <v>12820</v>
      </c>
      <c r="M1789" s="9" t="s">
        <v>9620</v>
      </c>
      <c r="N1789" s="4" t="s">
        <v>9621</v>
      </c>
    </row>
    <row r="1790" spans="1:14" ht="14.4">
      <c r="A1790" s="3" t="s">
        <v>9529</v>
      </c>
      <c r="B1790" s="9" t="s">
        <v>9530</v>
      </c>
      <c r="C1790" s="10">
        <v>6.9300000000000004E-4</v>
      </c>
      <c r="D1790" s="9" t="s">
        <v>2093</v>
      </c>
      <c r="E1790" s="9" t="s">
        <v>2611</v>
      </c>
      <c r="F1790" s="9" t="s">
        <v>3444</v>
      </c>
      <c r="G1790" s="9" t="s">
        <v>3142</v>
      </c>
      <c r="H1790" s="9" t="s">
        <v>9375</v>
      </c>
      <c r="I1790" s="9" t="s">
        <v>3528</v>
      </c>
      <c r="J1790" s="9" t="s">
        <v>5647</v>
      </c>
      <c r="K1790" s="9" t="s">
        <v>10270</v>
      </c>
      <c r="L1790" s="9" t="s">
        <v>9377</v>
      </c>
      <c r="M1790" s="9" t="s">
        <v>5495</v>
      </c>
      <c r="N1790" s="4" t="s">
        <v>4980</v>
      </c>
    </row>
    <row r="1791" spans="1:14" ht="14.4">
      <c r="A1791" s="3" t="s">
        <v>10812</v>
      </c>
      <c r="B1791" s="9" t="s">
        <v>10813</v>
      </c>
      <c r="C1791" s="10">
        <v>6.9399999999999996E-4</v>
      </c>
      <c r="D1791" s="9" t="s">
        <v>2093</v>
      </c>
      <c r="E1791" s="9" t="s">
        <v>10814</v>
      </c>
      <c r="F1791" s="9" t="s">
        <v>10815</v>
      </c>
      <c r="G1791" s="9" t="s">
        <v>10816</v>
      </c>
      <c r="H1791" s="9" t="s">
        <v>10817</v>
      </c>
      <c r="I1791" s="9" t="s">
        <v>10818</v>
      </c>
      <c r="J1791" s="9" t="s">
        <v>3287</v>
      </c>
      <c r="K1791" s="9" t="s">
        <v>12754</v>
      </c>
      <c r="L1791" s="9" t="s">
        <v>3698</v>
      </c>
      <c r="M1791" s="9" t="s">
        <v>6786</v>
      </c>
      <c r="N1791" s="4" t="s">
        <v>3138</v>
      </c>
    </row>
    <row r="1792" spans="1:14" ht="14.4">
      <c r="A1792" s="3" t="s">
        <v>5619</v>
      </c>
      <c r="B1792" s="9" t="s">
        <v>5620</v>
      </c>
      <c r="C1792" s="10">
        <v>6.9499999999999998E-4</v>
      </c>
      <c r="D1792" s="9" t="s">
        <v>2093</v>
      </c>
      <c r="E1792" s="9" t="s">
        <v>12773</v>
      </c>
      <c r="F1792" s="9" t="s">
        <v>5622</v>
      </c>
      <c r="G1792" s="9" t="s">
        <v>5623</v>
      </c>
      <c r="H1792" s="9" t="s">
        <v>2473</v>
      </c>
      <c r="I1792" s="9" t="s">
        <v>5625</v>
      </c>
      <c r="J1792" s="9" t="s">
        <v>11874</v>
      </c>
      <c r="K1792" s="9" t="s">
        <v>5627</v>
      </c>
      <c r="L1792" s="9" t="s">
        <v>9698</v>
      </c>
      <c r="M1792" s="9" t="s">
        <v>9683</v>
      </c>
      <c r="N1792" s="4" t="s">
        <v>5073</v>
      </c>
    </row>
    <row r="1793" spans="1:14" ht="14.4">
      <c r="A1793" s="3" t="s">
        <v>10051</v>
      </c>
      <c r="B1793" s="9" t="s">
        <v>10052</v>
      </c>
      <c r="C1793" s="10">
        <v>7.0299999999999996E-4</v>
      </c>
      <c r="D1793" s="9" t="s">
        <v>2093</v>
      </c>
      <c r="E1793" s="9" t="s">
        <v>10053</v>
      </c>
      <c r="F1793" s="9" t="s">
        <v>10054</v>
      </c>
      <c r="G1793" s="9" t="s">
        <v>3872</v>
      </c>
      <c r="H1793" s="9" t="s">
        <v>9650</v>
      </c>
      <c r="I1793" s="9" t="s">
        <v>6122</v>
      </c>
      <c r="J1793" s="9" t="s">
        <v>5231</v>
      </c>
      <c r="K1793" s="9" t="s">
        <v>10050</v>
      </c>
      <c r="L1793" s="9" t="s">
        <v>7437</v>
      </c>
      <c r="M1793" s="9" t="s">
        <v>2762</v>
      </c>
      <c r="N1793" s="4" t="s">
        <v>12440</v>
      </c>
    </row>
    <row r="1794" spans="1:14" ht="14.4">
      <c r="A1794" s="3" t="s">
        <v>9565</v>
      </c>
      <c r="B1794" s="9" t="s">
        <v>9566</v>
      </c>
      <c r="C1794" s="10">
        <v>7.0699999999999995E-4</v>
      </c>
      <c r="D1794" s="9" t="s">
        <v>2093</v>
      </c>
      <c r="E1794" s="9" t="s">
        <v>12283</v>
      </c>
      <c r="F1794" s="9" t="s">
        <v>11790</v>
      </c>
      <c r="G1794" s="9" t="s">
        <v>9567</v>
      </c>
      <c r="H1794" s="9" t="s">
        <v>9568</v>
      </c>
      <c r="I1794" s="9" t="s">
        <v>9569</v>
      </c>
      <c r="J1794" s="9" t="s">
        <v>9396</v>
      </c>
      <c r="K1794" s="9" t="s">
        <v>5968</v>
      </c>
      <c r="L1794" s="9" t="s">
        <v>12486</v>
      </c>
      <c r="M1794" s="9" t="s">
        <v>9570</v>
      </c>
      <c r="N1794" s="4" t="s">
        <v>4203</v>
      </c>
    </row>
    <row r="1795" spans="1:14" ht="14.4">
      <c r="A1795" s="3" t="s">
        <v>10606</v>
      </c>
      <c r="B1795" s="9" t="s">
        <v>10607</v>
      </c>
      <c r="C1795" s="10">
        <v>7.0799999999999997E-4</v>
      </c>
      <c r="D1795" s="9" t="s">
        <v>2093</v>
      </c>
      <c r="E1795" s="9" t="s">
        <v>12256</v>
      </c>
      <c r="F1795" s="9" t="s">
        <v>10027</v>
      </c>
      <c r="G1795" s="9" t="s">
        <v>10608</v>
      </c>
      <c r="H1795" s="9" t="s">
        <v>10609</v>
      </c>
      <c r="I1795" s="9" t="s">
        <v>8588</v>
      </c>
      <c r="J1795" s="9" t="s">
        <v>12474</v>
      </c>
      <c r="K1795" s="9" t="s">
        <v>10610</v>
      </c>
      <c r="L1795" s="9" t="s">
        <v>10611</v>
      </c>
      <c r="M1795" s="9" t="s">
        <v>12291</v>
      </c>
      <c r="N1795" s="4" t="s">
        <v>10612</v>
      </c>
    </row>
    <row r="1796" spans="1:14" ht="14.4">
      <c r="A1796" s="3" t="s">
        <v>11416</v>
      </c>
      <c r="B1796" s="9" t="s">
        <v>11417</v>
      </c>
      <c r="C1796" s="10">
        <v>7.1000000000000002E-4</v>
      </c>
      <c r="D1796" s="9" t="s">
        <v>2093</v>
      </c>
      <c r="E1796" s="9" t="s">
        <v>2509</v>
      </c>
      <c r="F1796" s="9" t="s">
        <v>12772</v>
      </c>
      <c r="G1796" s="9" t="s">
        <v>4073</v>
      </c>
      <c r="H1796" s="9" t="s">
        <v>12430</v>
      </c>
      <c r="I1796" s="9" t="s">
        <v>11255</v>
      </c>
      <c r="J1796" s="9" t="s">
        <v>5471</v>
      </c>
      <c r="K1796" s="9" t="s">
        <v>11135</v>
      </c>
      <c r="L1796" s="9" t="s">
        <v>11371</v>
      </c>
      <c r="M1796" s="9" t="s">
        <v>3193</v>
      </c>
      <c r="N1796" s="4" t="s">
        <v>11266</v>
      </c>
    </row>
    <row r="1797" spans="1:14" ht="14.4">
      <c r="A1797" s="3" t="s">
        <v>9438</v>
      </c>
      <c r="B1797" s="9" t="s">
        <v>9439</v>
      </c>
      <c r="C1797" s="10">
        <v>7.1000000000000002E-4</v>
      </c>
      <c r="D1797" s="9" t="s">
        <v>2093</v>
      </c>
      <c r="E1797" s="9" t="s">
        <v>9440</v>
      </c>
      <c r="F1797" s="9" t="s">
        <v>8442</v>
      </c>
      <c r="G1797" s="9" t="s">
        <v>9441</v>
      </c>
      <c r="H1797" s="9" t="s">
        <v>2983</v>
      </c>
      <c r="I1797" s="9" t="s">
        <v>9442</v>
      </c>
      <c r="J1797" s="9" t="s">
        <v>8445</v>
      </c>
      <c r="K1797" s="9" t="s">
        <v>9443</v>
      </c>
      <c r="L1797" s="9" t="s">
        <v>2742</v>
      </c>
      <c r="M1797" s="9" t="s">
        <v>11545</v>
      </c>
      <c r="N1797" s="4" t="s">
        <v>11269</v>
      </c>
    </row>
    <row r="1798" spans="1:14" ht="14.4">
      <c r="A1798" s="3" t="s">
        <v>6451</v>
      </c>
      <c r="B1798" s="9" t="s">
        <v>6452</v>
      </c>
      <c r="C1798" s="10">
        <v>7.1000000000000002E-4</v>
      </c>
      <c r="D1798" s="9" t="s">
        <v>2093</v>
      </c>
      <c r="E1798" s="9" t="s">
        <v>6454</v>
      </c>
      <c r="F1798" s="9" t="s">
        <v>11808</v>
      </c>
      <c r="G1798" s="9" t="s">
        <v>4456</v>
      </c>
      <c r="H1798" s="9" t="s">
        <v>2353</v>
      </c>
      <c r="I1798" s="9" t="s">
        <v>2281</v>
      </c>
      <c r="J1798" s="9" t="s">
        <v>6456</v>
      </c>
      <c r="K1798" s="9" t="s">
        <v>6457</v>
      </c>
      <c r="L1798" s="9" t="s">
        <v>9882</v>
      </c>
      <c r="M1798" s="9" t="s">
        <v>11153</v>
      </c>
      <c r="N1798" s="4" t="s">
        <v>5214</v>
      </c>
    </row>
    <row r="1799" spans="1:14" ht="14.4">
      <c r="A1799" s="3" t="s">
        <v>7490</v>
      </c>
      <c r="B1799" s="9" t="s">
        <v>7491</v>
      </c>
      <c r="C1799" s="10">
        <v>7.1900000000000002E-4</v>
      </c>
      <c r="D1799" s="9" t="s">
        <v>2093</v>
      </c>
      <c r="E1799" s="9" t="s">
        <v>12113</v>
      </c>
      <c r="F1799" s="9" t="s">
        <v>7492</v>
      </c>
      <c r="G1799" s="9" t="s">
        <v>7493</v>
      </c>
      <c r="H1799" s="9" t="s">
        <v>7494</v>
      </c>
      <c r="I1799" s="9" t="s">
        <v>7495</v>
      </c>
      <c r="J1799" s="9" t="s">
        <v>3448</v>
      </c>
      <c r="K1799" s="9" t="s">
        <v>7496</v>
      </c>
      <c r="L1799" s="9" t="s">
        <v>4873</v>
      </c>
      <c r="M1799" s="9" t="s">
        <v>12114</v>
      </c>
      <c r="N1799" s="4" t="s">
        <v>7498</v>
      </c>
    </row>
    <row r="1800" spans="1:14" ht="14.4">
      <c r="A1800" s="3" t="s">
        <v>9301</v>
      </c>
      <c r="B1800" s="9" t="s">
        <v>9302</v>
      </c>
      <c r="C1800" s="10">
        <v>7.3200000000000001E-4</v>
      </c>
      <c r="D1800" s="9" t="s">
        <v>2093</v>
      </c>
      <c r="E1800" s="9" t="s">
        <v>9303</v>
      </c>
      <c r="F1800" s="9" t="s">
        <v>2771</v>
      </c>
      <c r="G1800" s="9" t="s">
        <v>9304</v>
      </c>
      <c r="H1800" s="9" t="s">
        <v>4967</v>
      </c>
      <c r="I1800" s="9" t="s">
        <v>5488</v>
      </c>
      <c r="J1800" s="9" t="s">
        <v>6410</v>
      </c>
      <c r="K1800" s="9" t="s">
        <v>12333</v>
      </c>
      <c r="L1800" s="9" t="s">
        <v>9377</v>
      </c>
      <c r="M1800" s="9" t="s">
        <v>9281</v>
      </c>
      <c r="N1800" s="4" t="s">
        <v>6958</v>
      </c>
    </row>
    <row r="1801" spans="1:14" ht="14.4">
      <c r="A1801" s="3" t="s">
        <v>10155</v>
      </c>
      <c r="B1801" s="9" t="s">
        <v>10156</v>
      </c>
      <c r="C1801" s="10">
        <v>7.3300000000000004E-4</v>
      </c>
      <c r="D1801" s="9" t="s">
        <v>2093</v>
      </c>
      <c r="E1801" s="9" t="s">
        <v>12848</v>
      </c>
      <c r="F1801" s="9" t="s">
        <v>6477</v>
      </c>
      <c r="G1801" s="9" t="s">
        <v>2606</v>
      </c>
      <c r="H1801" s="9" t="s">
        <v>2809</v>
      </c>
      <c r="I1801" s="9" t="s">
        <v>5342</v>
      </c>
      <c r="J1801" s="9" t="s">
        <v>12436</v>
      </c>
      <c r="K1801" s="9" t="s">
        <v>12576</v>
      </c>
      <c r="L1801" s="9" t="s">
        <v>12095</v>
      </c>
      <c r="M1801" s="9" t="s">
        <v>11979</v>
      </c>
      <c r="N1801" s="4" t="s">
        <v>12891</v>
      </c>
    </row>
    <row r="1802" spans="1:14" ht="14.4">
      <c r="A1802" s="3" t="s">
        <v>9998</v>
      </c>
      <c r="B1802" s="9" t="s">
        <v>9999</v>
      </c>
      <c r="C1802" s="10">
        <v>7.36E-4</v>
      </c>
      <c r="D1802" s="9" t="s">
        <v>2093</v>
      </c>
      <c r="E1802" s="9" t="s">
        <v>4183</v>
      </c>
      <c r="F1802" s="9" t="s">
        <v>3323</v>
      </c>
      <c r="G1802" s="9" t="s">
        <v>7415</v>
      </c>
      <c r="H1802" s="9" t="s">
        <v>10000</v>
      </c>
      <c r="I1802" s="9" t="s">
        <v>2476</v>
      </c>
      <c r="J1802" s="9" t="s">
        <v>11742</v>
      </c>
      <c r="K1802" s="9" t="s">
        <v>6388</v>
      </c>
      <c r="L1802" s="9" t="s">
        <v>12234</v>
      </c>
      <c r="M1802" s="9" t="s">
        <v>10001</v>
      </c>
      <c r="N1802" s="4" t="s">
        <v>12425</v>
      </c>
    </row>
    <row r="1803" spans="1:14" ht="14.4">
      <c r="A1803" s="3" t="s">
        <v>10804</v>
      </c>
      <c r="B1803" s="9" t="s">
        <v>10805</v>
      </c>
      <c r="C1803" s="10">
        <v>7.3899999999999997E-4</v>
      </c>
      <c r="D1803" s="9" t="s">
        <v>2093</v>
      </c>
      <c r="E1803" s="9" t="s">
        <v>11969</v>
      </c>
      <c r="F1803" s="9" t="s">
        <v>12086</v>
      </c>
      <c r="G1803" s="9" t="s">
        <v>10806</v>
      </c>
      <c r="H1803" s="9" t="s">
        <v>11733</v>
      </c>
      <c r="I1803" s="9" t="s">
        <v>10779</v>
      </c>
      <c r="J1803" s="9" t="s">
        <v>10807</v>
      </c>
      <c r="K1803" s="9" t="s">
        <v>12375</v>
      </c>
      <c r="L1803" s="9" t="s">
        <v>12105</v>
      </c>
      <c r="M1803" s="9" t="s">
        <v>11985</v>
      </c>
      <c r="N1803" s="4" t="s">
        <v>10808</v>
      </c>
    </row>
    <row r="1804" spans="1:14" ht="14.4">
      <c r="A1804" s="3" t="s">
        <v>4090</v>
      </c>
      <c r="B1804" s="9" t="s">
        <v>4091</v>
      </c>
      <c r="C1804" s="10">
        <v>7.4100000000000001E-4</v>
      </c>
      <c r="D1804" s="9" t="s">
        <v>2093</v>
      </c>
      <c r="E1804" s="9" t="s">
        <v>3235</v>
      </c>
      <c r="F1804" s="9" t="s">
        <v>4095</v>
      </c>
      <c r="G1804" s="9" t="s">
        <v>3236</v>
      </c>
      <c r="H1804" s="9" t="s">
        <v>3658</v>
      </c>
      <c r="I1804" s="9" t="s">
        <v>4096</v>
      </c>
      <c r="J1804" s="9" t="s">
        <v>4097</v>
      </c>
      <c r="K1804" s="9" t="s">
        <v>11628</v>
      </c>
      <c r="L1804" s="9" t="s">
        <v>12544</v>
      </c>
      <c r="M1804" s="9" t="s">
        <v>11347</v>
      </c>
      <c r="N1804" s="4" t="s">
        <v>11500</v>
      </c>
    </row>
    <row r="1805" spans="1:14" ht="14.4">
      <c r="A1805" s="3" t="s">
        <v>5762</v>
      </c>
      <c r="B1805" s="9" t="s">
        <v>5763</v>
      </c>
      <c r="C1805" s="10">
        <v>7.4799999999999997E-4</v>
      </c>
      <c r="D1805" s="9" t="s">
        <v>2093</v>
      </c>
      <c r="E1805" s="9" t="s">
        <v>5764</v>
      </c>
      <c r="F1805" s="9" t="s">
        <v>5765</v>
      </c>
      <c r="G1805" s="9" t="s">
        <v>11828</v>
      </c>
      <c r="H1805" s="9" t="s">
        <v>5766</v>
      </c>
      <c r="I1805" s="9" t="s">
        <v>5767</v>
      </c>
      <c r="J1805" s="9" t="s">
        <v>5768</v>
      </c>
      <c r="K1805" s="9" t="s">
        <v>12255</v>
      </c>
      <c r="L1805" s="9" t="s">
        <v>11878</v>
      </c>
      <c r="M1805" s="9" t="s">
        <v>5769</v>
      </c>
      <c r="N1805" s="4" t="s">
        <v>3520</v>
      </c>
    </row>
    <row r="1806" spans="1:14" ht="14.4">
      <c r="A1806" s="3" t="s">
        <v>8952</v>
      </c>
      <c r="B1806" s="9" t="s">
        <v>8953</v>
      </c>
      <c r="C1806" s="10">
        <v>7.5000000000000002E-4</v>
      </c>
      <c r="D1806" s="9" t="s">
        <v>2093</v>
      </c>
      <c r="E1806" s="9" t="s">
        <v>8954</v>
      </c>
      <c r="F1806" s="9" t="s">
        <v>3318</v>
      </c>
      <c r="G1806" s="9" t="s">
        <v>11779</v>
      </c>
      <c r="H1806" s="9" t="s">
        <v>12654</v>
      </c>
      <c r="I1806" s="9" t="s">
        <v>8955</v>
      </c>
      <c r="J1806" s="9" t="s">
        <v>8956</v>
      </c>
      <c r="K1806" s="9" t="s">
        <v>4471</v>
      </c>
      <c r="L1806" s="9" t="s">
        <v>5853</v>
      </c>
      <c r="M1806" s="9" t="s">
        <v>6494</v>
      </c>
      <c r="N1806" s="4" t="s">
        <v>2472</v>
      </c>
    </row>
    <row r="1807" spans="1:14" ht="14.4">
      <c r="A1807" s="3" t="s">
        <v>6002</v>
      </c>
      <c r="B1807" s="9" t="s">
        <v>6003</v>
      </c>
      <c r="C1807" s="10">
        <v>7.54E-4</v>
      </c>
      <c r="D1807" s="9" t="s">
        <v>2093</v>
      </c>
      <c r="E1807" s="9" t="s">
        <v>3310</v>
      </c>
      <c r="F1807" s="9" t="s">
        <v>3480</v>
      </c>
      <c r="G1807" s="9" t="s">
        <v>6006</v>
      </c>
      <c r="H1807" s="9" t="s">
        <v>3898</v>
      </c>
      <c r="I1807" s="9" t="s">
        <v>4732</v>
      </c>
      <c r="J1807" s="9" t="s">
        <v>10029</v>
      </c>
      <c r="K1807" s="9" t="s">
        <v>5205</v>
      </c>
      <c r="L1807" s="9" t="s">
        <v>4936</v>
      </c>
      <c r="M1807" s="9" t="s">
        <v>11926</v>
      </c>
      <c r="N1807" s="4" t="s">
        <v>11297</v>
      </c>
    </row>
    <row r="1808" spans="1:14" ht="14.4">
      <c r="A1808" s="3" t="s">
        <v>4256</v>
      </c>
      <c r="B1808" s="9" t="s">
        <v>4257</v>
      </c>
      <c r="C1808" s="10">
        <v>7.5900000000000002E-4</v>
      </c>
      <c r="D1808" s="9" t="s">
        <v>2093</v>
      </c>
      <c r="E1808" s="9" t="s">
        <v>4258</v>
      </c>
      <c r="F1808" s="9" t="s">
        <v>4259</v>
      </c>
      <c r="G1808" s="9" t="s">
        <v>4260</v>
      </c>
      <c r="H1808" s="9" t="s">
        <v>4261</v>
      </c>
      <c r="I1808" s="9" t="s">
        <v>4263</v>
      </c>
      <c r="J1808" s="9" t="s">
        <v>3401</v>
      </c>
      <c r="K1808" s="9" t="s">
        <v>4265</v>
      </c>
      <c r="L1808" s="9" t="s">
        <v>4116</v>
      </c>
      <c r="M1808" s="9" t="s">
        <v>3980</v>
      </c>
      <c r="N1808" s="4" t="s">
        <v>12526</v>
      </c>
    </row>
    <row r="1809" spans="1:14" ht="14.4">
      <c r="A1809" s="3" t="s">
        <v>11184</v>
      </c>
      <c r="B1809" s="9" t="s">
        <v>11185</v>
      </c>
      <c r="C1809" s="10">
        <v>7.6300000000000001E-4</v>
      </c>
      <c r="D1809" s="9" t="s">
        <v>2093</v>
      </c>
      <c r="E1809" s="9" t="s">
        <v>12698</v>
      </c>
      <c r="F1809" s="9" t="s">
        <v>11186</v>
      </c>
      <c r="G1809" s="9" t="s">
        <v>9753</v>
      </c>
      <c r="H1809" s="9" t="s">
        <v>10720</v>
      </c>
      <c r="I1809" s="9" t="s">
        <v>12419</v>
      </c>
      <c r="J1809" s="9" t="s">
        <v>11925</v>
      </c>
      <c r="K1809" s="9" t="s">
        <v>12055</v>
      </c>
      <c r="L1809" s="9" t="s">
        <v>5232</v>
      </c>
      <c r="M1809" s="9" t="s">
        <v>12079</v>
      </c>
      <c r="N1809" s="4" t="s">
        <v>8195</v>
      </c>
    </row>
    <row r="1810" spans="1:14" ht="14.4">
      <c r="A1810" s="3" t="s">
        <v>11105</v>
      </c>
      <c r="B1810" s="9" t="s">
        <v>11106</v>
      </c>
      <c r="C1810" s="10">
        <v>7.6400000000000003E-4</v>
      </c>
      <c r="D1810" s="9" t="s">
        <v>2093</v>
      </c>
      <c r="E1810" s="9" t="s">
        <v>3687</v>
      </c>
      <c r="F1810" s="9" t="s">
        <v>2317</v>
      </c>
      <c r="G1810" s="9" t="s">
        <v>11982</v>
      </c>
      <c r="H1810" s="9" t="s">
        <v>11983</v>
      </c>
      <c r="I1810" s="9" t="s">
        <v>7062</v>
      </c>
      <c r="J1810" s="9" t="s">
        <v>7762</v>
      </c>
      <c r="K1810" s="9" t="s">
        <v>10183</v>
      </c>
      <c r="L1810" s="9" t="s">
        <v>11732</v>
      </c>
      <c r="M1810" s="9" t="s">
        <v>11984</v>
      </c>
      <c r="N1810" s="4" t="s">
        <v>11070</v>
      </c>
    </row>
    <row r="1811" spans="1:14" ht="14.4">
      <c r="A1811" s="3" t="s">
        <v>7096</v>
      </c>
      <c r="B1811" s="9" t="s">
        <v>7097</v>
      </c>
      <c r="C1811" s="10">
        <v>7.7300000000000003E-4</v>
      </c>
      <c r="D1811" s="9" t="s">
        <v>2093</v>
      </c>
      <c r="E1811" s="9" t="s">
        <v>7098</v>
      </c>
      <c r="F1811" s="9" t="s">
        <v>3546</v>
      </c>
      <c r="G1811" s="9" t="s">
        <v>7099</v>
      </c>
      <c r="H1811" s="9" t="s">
        <v>3725</v>
      </c>
      <c r="I1811" s="9" t="s">
        <v>6763</v>
      </c>
      <c r="J1811" s="9" t="s">
        <v>12824</v>
      </c>
      <c r="K1811" s="9" t="s">
        <v>7042</v>
      </c>
      <c r="L1811" s="9" t="s">
        <v>7043</v>
      </c>
      <c r="M1811" s="9" t="s">
        <v>11593</v>
      </c>
      <c r="N1811" s="4" t="s">
        <v>12676</v>
      </c>
    </row>
    <row r="1812" spans="1:14" ht="14.4">
      <c r="A1812" s="3" t="s">
        <v>11411</v>
      </c>
      <c r="B1812" s="9" t="s">
        <v>11412</v>
      </c>
      <c r="C1812" s="10">
        <v>7.8100000000000001E-4</v>
      </c>
      <c r="D1812" s="9" t="s">
        <v>2093</v>
      </c>
      <c r="E1812" s="9" t="s">
        <v>9020</v>
      </c>
      <c r="F1812" s="9" t="s">
        <v>5790</v>
      </c>
      <c r="G1812" s="9" t="s">
        <v>12823</v>
      </c>
      <c r="H1812" s="9" t="s">
        <v>9021</v>
      </c>
      <c r="I1812" s="9" t="s">
        <v>11413</v>
      </c>
      <c r="J1812" s="9" t="s">
        <v>2264</v>
      </c>
      <c r="K1812" s="9" t="s">
        <v>10410</v>
      </c>
      <c r="L1812" s="9" t="s">
        <v>11414</v>
      </c>
      <c r="M1812" s="9" t="s">
        <v>5728</v>
      </c>
      <c r="N1812" s="4" t="s">
        <v>5825</v>
      </c>
    </row>
    <row r="1813" spans="1:14" ht="14.4">
      <c r="A1813" s="3" t="s">
        <v>11071</v>
      </c>
      <c r="B1813" s="9" t="s">
        <v>11072</v>
      </c>
      <c r="C1813" s="10">
        <v>7.8200000000000003E-4</v>
      </c>
      <c r="D1813" s="9" t="s">
        <v>2093</v>
      </c>
      <c r="E1813" s="9" t="s">
        <v>12015</v>
      </c>
      <c r="F1813" s="9" t="s">
        <v>11073</v>
      </c>
      <c r="G1813" s="9" t="s">
        <v>4672</v>
      </c>
      <c r="H1813" s="9" t="s">
        <v>4798</v>
      </c>
      <c r="I1813" s="9" t="s">
        <v>8292</v>
      </c>
      <c r="J1813" s="9" t="s">
        <v>4203</v>
      </c>
      <c r="K1813" s="9" t="s">
        <v>11074</v>
      </c>
      <c r="L1813" s="9" t="s">
        <v>11941</v>
      </c>
      <c r="M1813" s="9" t="s">
        <v>11712</v>
      </c>
      <c r="N1813" s="4" t="s">
        <v>12016</v>
      </c>
    </row>
    <row r="1814" spans="1:14" ht="14.4">
      <c r="A1814" s="3" t="s">
        <v>9293</v>
      </c>
      <c r="B1814" s="9" t="s">
        <v>9294</v>
      </c>
      <c r="C1814" s="10">
        <v>7.8700000000000005E-4</v>
      </c>
      <c r="D1814" s="9" t="s">
        <v>2093</v>
      </c>
      <c r="E1814" s="9" t="s">
        <v>9296</v>
      </c>
      <c r="F1814" s="9" t="s">
        <v>9297</v>
      </c>
      <c r="G1814" s="9" t="s">
        <v>6484</v>
      </c>
      <c r="H1814" s="9" t="s">
        <v>9298</v>
      </c>
      <c r="I1814" s="9" t="s">
        <v>11958</v>
      </c>
      <c r="J1814" s="9" t="s">
        <v>9299</v>
      </c>
      <c r="K1814" s="9" t="s">
        <v>4108</v>
      </c>
      <c r="L1814" s="9" t="s">
        <v>12593</v>
      </c>
      <c r="M1814" s="9" t="s">
        <v>12078</v>
      </c>
      <c r="N1814" s="4" t="s">
        <v>6895</v>
      </c>
    </row>
    <row r="1815" spans="1:14" ht="14.4">
      <c r="A1815" s="3" t="s">
        <v>9611</v>
      </c>
      <c r="B1815" s="9" t="s">
        <v>9612</v>
      </c>
      <c r="C1815" s="10">
        <v>7.8700000000000005E-4</v>
      </c>
      <c r="D1815" s="9" t="s">
        <v>2093</v>
      </c>
      <c r="E1815" s="9" t="s">
        <v>9613</v>
      </c>
      <c r="F1815" s="9" t="s">
        <v>9614</v>
      </c>
      <c r="G1815" s="9" t="s">
        <v>2896</v>
      </c>
      <c r="H1815" s="9" t="s">
        <v>9615</v>
      </c>
      <c r="I1815" s="9" t="s">
        <v>6529</v>
      </c>
      <c r="J1815" s="9" t="s">
        <v>9616</v>
      </c>
      <c r="K1815" s="9" t="s">
        <v>9537</v>
      </c>
      <c r="L1815" s="9" t="s">
        <v>11942</v>
      </c>
      <c r="M1815" s="9" t="s">
        <v>7892</v>
      </c>
      <c r="N1815" s="4" t="s">
        <v>9793</v>
      </c>
    </row>
    <row r="1816" spans="1:14" ht="14.4">
      <c r="A1816" s="3" t="s">
        <v>9267</v>
      </c>
      <c r="B1816" s="9" t="s">
        <v>9268</v>
      </c>
      <c r="C1816" s="10">
        <v>7.8700000000000005E-4</v>
      </c>
      <c r="D1816" s="9" t="s">
        <v>2093</v>
      </c>
      <c r="E1816" s="9" t="s">
        <v>12030</v>
      </c>
      <c r="F1816" s="9" t="s">
        <v>9269</v>
      </c>
      <c r="G1816" s="9" t="s">
        <v>12093</v>
      </c>
      <c r="H1816" s="9" t="s">
        <v>7757</v>
      </c>
      <c r="I1816" s="9" t="s">
        <v>3352</v>
      </c>
      <c r="J1816" s="9" t="s">
        <v>9271</v>
      </c>
      <c r="K1816" s="9" t="s">
        <v>8289</v>
      </c>
      <c r="L1816" s="9" t="s">
        <v>4436</v>
      </c>
      <c r="M1816" s="9" t="s">
        <v>12618</v>
      </c>
      <c r="N1816" s="4" t="s">
        <v>2325</v>
      </c>
    </row>
    <row r="1817" spans="1:14" ht="14.4">
      <c r="A1817" s="3" t="s">
        <v>5685</v>
      </c>
      <c r="B1817" s="9" t="s">
        <v>5686</v>
      </c>
      <c r="C1817" s="10">
        <v>7.8899999999999999E-4</v>
      </c>
      <c r="D1817" s="9" t="s">
        <v>2093</v>
      </c>
      <c r="E1817" s="9" t="s">
        <v>5687</v>
      </c>
      <c r="F1817" s="9" t="s">
        <v>12120</v>
      </c>
      <c r="G1817" s="9" t="s">
        <v>11900</v>
      </c>
      <c r="H1817" s="9" t="s">
        <v>12121</v>
      </c>
      <c r="I1817" s="9" t="s">
        <v>12122</v>
      </c>
      <c r="J1817" s="9" t="s">
        <v>5690</v>
      </c>
      <c r="K1817" s="9" t="s">
        <v>5691</v>
      </c>
      <c r="L1817" s="9" t="s">
        <v>5692</v>
      </c>
      <c r="M1817" s="9" t="s">
        <v>5693</v>
      </c>
      <c r="N1817" s="4" t="s">
        <v>11843</v>
      </c>
    </row>
    <row r="1818" spans="1:14" ht="14.4">
      <c r="A1818" s="3" t="s">
        <v>9943</v>
      </c>
      <c r="B1818" s="9" t="s">
        <v>9944</v>
      </c>
      <c r="C1818" s="10">
        <v>7.94E-4</v>
      </c>
      <c r="D1818" s="9" t="s">
        <v>2093</v>
      </c>
      <c r="E1818" s="9" t="s">
        <v>9945</v>
      </c>
      <c r="F1818" s="9" t="s">
        <v>4679</v>
      </c>
      <c r="G1818" s="9" t="s">
        <v>11908</v>
      </c>
      <c r="H1818" s="9" t="s">
        <v>9946</v>
      </c>
      <c r="I1818" s="9" t="s">
        <v>9947</v>
      </c>
      <c r="J1818" s="9" t="s">
        <v>9948</v>
      </c>
      <c r="K1818" s="9" t="s">
        <v>12752</v>
      </c>
      <c r="L1818" s="9" t="s">
        <v>11904</v>
      </c>
      <c r="M1818" s="9" t="s">
        <v>12446</v>
      </c>
      <c r="N1818" s="4" t="s">
        <v>9949</v>
      </c>
    </row>
    <row r="1819" spans="1:14" ht="14.4">
      <c r="A1819" s="3" t="s">
        <v>10077</v>
      </c>
      <c r="B1819" s="9" t="s">
        <v>10078</v>
      </c>
      <c r="C1819" s="10">
        <v>7.9500000000000003E-4</v>
      </c>
      <c r="D1819" s="9" t="s">
        <v>2093</v>
      </c>
      <c r="E1819" s="9" t="s">
        <v>8397</v>
      </c>
      <c r="F1819" s="9" t="s">
        <v>9375</v>
      </c>
      <c r="G1819" s="9" t="s">
        <v>4643</v>
      </c>
      <c r="H1819" s="9" t="s">
        <v>10079</v>
      </c>
      <c r="I1819" s="9" t="s">
        <v>8110</v>
      </c>
      <c r="J1819" s="9" t="s">
        <v>10080</v>
      </c>
      <c r="K1819" s="9" t="s">
        <v>8361</v>
      </c>
      <c r="L1819" s="9" t="s">
        <v>11094</v>
      </c>
      <c r="M1819" s="9" t="s">
        <v>9370</v>
      </c>
      <c r="N1819" s="4" t="s">
        <v>11856</v>
      </c>
    </row>
    <row r="1820" spans="1:14" ht="14.4">
      <c r="A1820" s="3" t="s">
        <v>9032</v>
      </c>
      <c r="B1820" s="9" t="s">
        <v>9033</v>
      </c>
      <c r="C1820" s="10">
        <v>7.9500000000000003E-4</v>
      </c>
      <c r="D1820" s="9" t="s">
        <v>2093</v>
      </c>
      <c r="E1820" s="9" t="s">
        <v>9034</v>
      </c>
      <c r="F1820" s="9" t="s">
        <v>9035</v>
      </c>
      <c r="G1820" s="9" t="s">
        <v>9036</v>
      </c>
      <c r="H1820" s="9" t="s">
        <v>9037</v>
      </c>
      <c r="I1820" s="9" t="s">
        <v>7411</v>
      </c>
      <c r="J1820" s="9" t="s">
        <v>9038</v>
      </c>
      <c r="K1820" s="9" t="s">
        <v>9039</v>
      </c>
      <c r="L1820" s="9" t="s">
        <v>12911</v>
      </c>
      <c r="M1820" s="9" t="s">
        <v>13111</v>
      </c>
      <c r="N1820" s="4" t="s">
        <v>11389</v>
      </c>
    </row>
    <row r="1821" spans="1:14" ht="14.4">
      <c r="A1821" s="3" t="s">
        <v>10063</v>
      </c>
      <c r="B1821" s="9" t="s">
        <v>10064</v>
      </c>
      <c r="C1821" s="10">
        <v>7.9799999999999999E-4</v>
      </c>
      <c r="D1821" s="9" t="s">
        <v>2093</v>
      </c>
      <c r="E1821" s="9" t="s">
        <v>10065</v>
      </c>
      <c r="F1821" s="9" t="s">
        <v>10066</v>
      </c>
      <c r="G1821" s="9" t="s">
        <v>9376</v>
      </c>
      <c r="H1821" s="9" t="s">
        <v>10067</v>
      </c>
      <c r="I1821" s="9" t="s">
        <v>10068</v>
      </c>
      <c r="J1821" s="9" t="s">
        <v>6314</v>
      </c>
      <c r="K1821" s="9" t="s">
        <v>10069</v>
      </c>
      <c r="L1821" s="9" t="s">
        <v>10070</v>
      </c>
      <c r="M1821" s="9" t="s">
        <v>11589</v>
      </c>
      <c r="N1821" s="4" t="s">
        <v>11579</v>
      </c>
    </row>
    <row r="1822" spans="1:14" ht="14.4">
      <c r="A1822" s="3" t="s">
        <v>4461</v>
      </c>
      <c r="B1822" s="9" t="s">
        <v>4462</v>
      </c>
      <c r="C1822" s="10">
        <v>8.0199999999999998E-4</v>
      </c>
      <c r="D1822" s="9" t="s">
        <v>2093</v>
      </c>
      <c r="E1822" s="9" t="s">
        <v>4229</v>
      </c>
      <c r="F1822" s="9" t="s">
        <v>4463</v>
      </c>
      <c r="G1822" s="9" t="s">
        <v>3647</v>
      </c>
      <c r="H1822" s="9" t="s">
        <v>4465</v>
      </c>
      <c r="I1822" s="9" t="s">
        <v>4466</v>
      </c>
      <c r="J1822" s="9" t="s">
        <v>2324</v>
      </c>
      <c r="K1822" s="9" t="s">
        <v>12273</v>
      </c>
      <c r="L1822" s="9" t="s">
        <v>4468</v>
      </c>
      <c r="M1822" s="9" t="s">
        <v>5618</v>
      </c>
      <c r="N1822" s="4" t="s">
        <v>10691</v>
      </c>
    </row>
    <row r="1823" spans="1:14" ht="14.4">
      <c r="A1823" s="3" t="s">
        <v>7714</v>
      </c>
      <c r="B1823" s="9" t="s">
        <v>7715</v>
      </c>
      <c r="C1823" s="10">
        <v>8.0199999999999998E-4</v>
      </c>
      <c r="D1823" s="9" t="s">
        <v>2093</v>
      </c>
      <c r="E1823" s="9" t="s">
        <v>7717</v>
      </c>
      <c r="F1823" s="9" t="s">
        <v>7718</v>
      </c>
      <c r="G1823" s="9" t="s">
        <v>2498</v>
      </c>
      <c r="H1823" s="9" t="s">
        <v>3134</v>
      </c>
      <c r="I1823" s="9" t="s">
        <v>6785</v>
      </c>
      <c r="J1823" s="9" t="s">
        <v>12129</v>
      </c>
      <c r="K1823" s="9" t="s">
        <v>7719</v>
      </c>
      <c r="L1823" s="9" t="s">
        <v>4503</v>
      </c>
      <c r="M1823" s="9" t="s">
        <v>12488</v>
      </c>
      <c r="N1823" s="4" t="s">
        <v>10872</v>
      </c>
    </row>
    <row r="1824" spans="1:14" ht="14.4">
      <c r="A1824" s="3" t="s">
        <v>11312</v>
      </c>
      <c r="B1824" s="9" t="s">
        <v>11313</v>
      </c>
      <c r="C1824" s="10">
        <v>8.03E-4</v>
      </c>
      <c r="D1824" s="9" t="s">
        <v>2093</v>
      </c>
      <c r="E1824" s="9" t="s">
        <v>7744</v>
      </c>
      <c r="F1824" s="9" t="s">
        <v>12053</v>
      </c>
      <c r="G1824" s="9" t="s">
        <v>10129</v>
      </c>
      <c r="H1824" s="9" t="s">
        <v>11314</v>
      </c>
      <c r="I1824" s="9" t="s">
        <v>12347</v>
      </c>
      <c r="J1824" s="9" t="s">
        <v>2929</v>
      </c>
      <c r="K1824" s="9" t="s">
        <v>12216</v>
      </c>
      <c r="L1824" s="9" t="s">
        <v>6303</v>
      </c>
      <c r="M1824" s="9" t="s">
        <v>5252</v>
      </c>
      <c r="N1824" s="4" t="s">
        <v>11933</v>
      </c>
    </row>
    <row r="1825" spans="1:14" ht="14.4">
      <c r="A1825" s="3" t="s">
        <v>8479</v>
      </c>
      <c r="B1825" s="9" t="s">
        <v>8480</v>
      </c>
      <c r="C1825" s="10">
        <v>8.03E-4</v>
      </c>
      <c r="D1825" s="9" t="s">
        <v>2093</v>
      </c>
      <c r="E1825" s="9" t="s">
        <v>2933</v>
      </c>
      <c r="F1825" s="9" t="s">
        <v>2489</v>
      </c>
      <c r="G1825" s="9" t="s">
        <v>8483</v>
      </c>
      <c r="H1825" s="9" t="s">
        <v>11802</v>
      </c>
      <c r="I1825" s="9" t="s">
        <v>8484</v>
      </c>
      <c r="J1825" s="9" t="s">
        <v>8485</v>
      </c>
      <c r="K1825" s="9" t="s">
        <v>4396</v>
      </c>
      <c r="L1825" s="9" t="s">
        <v>3065</v>
      </c>
      <c r="M1825" s="9" t="s">
        <v>4860</v>
      </c>
      <c r="N1825" s="4" t="s">
        <v>4338</v>
      </c>
    </row>
    <row r="1826" spans="1:14" ht="14.4">
      <c r="A1826" s="3" t="s">
        <v>9871</v>
      </c>
      <c r="B1826" s="9" t="s">
        <v>9872</v>
      </c>
      <c r="C1826" s="10">
        <v>8.0999999999999996E-4</v>
      </c>
      <c r="D1826" s="9" t="s">
        <v>2093</v>
      </c>
      <c r="E1826" s="9" t="s">
        <v>3328</v>
      </c>
      <c r="F1826" s="9" t="s">
        <v>9873</v>
      </c>
      <c r="G1826" s="9" t="s">
        <v>12395</v>
      </c>
      <c r="H1826" s="9" t="s">
        <v>9874</v>
      </c>
      <c r="I1826" s="9" t="s">
        <v>9875</v>
      </c>
      <c r="J1826" s="9" t="s">
        <v>9876</v>
      </c>
      <c r="K1826" s="9" t="s">
        <v>9877</v>
      </c>
      <c r="L1826" s="9" t="s">
        <v>9878</v>
      </c>
      <c r="M1826" s="9" t="s">
        <v>9879</v>
      </c>
      <c r="N1826" s="4" t="s">
        <v>12292</v>
      </c>
    </row>
    <row r="1827" spans="1:14" ht="14.4">
      <c r="A1827" s="3" t="s">
        <v>7037</v>
      </c>
      <c r="B1827" s="9" t="s">
        <v>7038</v>
      </c>
      <c r="C1827" s="10">
        <v>8.1099999999999998E-4</v>
      </c>
      <c r="D1827" s="9" t="s">
        <v>2093</v>
      </c>
      <c r="E1827" s="9" t="s">
        <v>7039</v>
      </c>
      <c r="F1827" s="9" t="s">
        <v>7040</v>
      </c>
      <c r="G1827" s="9" t="s">
        <v>3066</v>
      </c>
      <c r="H1827" s="9" t="s">
        <v>3725</v>
      </c>
      <c r="I1827" s="9" t="s">
        <v>2410</v>
      </c>
      <c r="J1827" s="9" t="s">
        <v>12824</v>
      </c>
      <c r="K1827" s="9" t="s">
        <v>7042</v>
      </c>
      <c r="L1827" s="9" t="s">
        <v>7043</v>
      </c>
      <c r="M1827" s="9" t="s">
        <v>7044</v>
      </c>
      <c r="N1827" s="4" t="s">
        <v>11477</v>
      </c>
    </row>
    <row r="1828" spans="1:14" ht="14.4">
      <c r="A1828" s="3" t="s">
        <v>9668</v>
      </c>
      <c r="B1828" s="9" t="s">
        <v>9668</v>
      </c>
      <c r="C1828" s="10">
        <v>8.2200000000000003E-4</v>
      </c>
      <c r="D1828" s="9" t="s">
        <v>2093</v>
      </c>
      <c r="E1828" s="9" t="s">
        <v>9669</v>
      </c>
      <c r="F1828" s="9" t="s">
        <v>13083</v>
      </c>
      <c r="G1828" s="9" t="s">
        <v>12154</v>
      </c>
      <c r="H1828" s="9" t="s">
        <v>9670</v>
      </c>
      <c r="I1828" s="9" t="s">
        <v>12505</v>
      </c>
      <c r="J1828" s="9" t="s">
        <v>9521</v>
      </c>
      <c r="K1828" s="9" t="s">
        <v>2281</v>
      </c>
      <c r="L1828" s="9" t="s">
        <v>9671</v>
      </c>
      <c r="M1828" s="9" t="s">
        <v>12252</v>
      </c>
      <c r="N1828" s="4" t="s">
        <v>5504</v>
      </c>
    </row>
    <row r="1829" spans="1:14" ht="14.4">
      <c r="A1829" s="3" t="s">
        <v>10439</v>
      </c>
      <c r="B1829" s="9" t="s">
        <v>10440</v>
      </c>
      <c r="C1829" s="10">
        <v>8.2600000000000002E-4</v>
      </c>
      <c r="D1829" s="9" t="s">
        <v>2093</v>
      </c>
      <c r="E1829" s="9" t="s">
        <v>10441</v>
      </c>
      <c r="F1829" s="9" t="s">
        <v>10442</v>
      </c>
      <c r="G1829" s="9" t="s">
        <v>9037</v>
      </c>
      <c r="H1829" s="9" t="s">
        <v>4488</v>
      </c>
      <c r="I1829" s="9" t="s">
        <v>10443</v>
      </c>
      <c r="J1829" s="9" t="s">
        <v>10444</v>
      </c>
      <c r="K1829" s="9" t="s">
        <v>10445</v>
      </c>
      <c r="L1829" s="9" t="s">
        <v>13031</v>
      </c>
      <c r="M1829" s="9" t="s">
        <v>9312</v>
      </c>
      <c r="N1829" s="4" t="s">
        <v>13032</v>
      </c>
    </row>
    <row r="1830" spans="1:14" ht="14.4">
      <c r="A1830" s="3" t="s">
        <v>6228</v>
      </c>
      <c r="B1830" s="9" t="s">
        <v>6229</v>
      </c>
      <c r="C1830" s="10">
        <v>8.3900000000000001E-4</v>
      </c>
      <c r="D1830" s="9" t="s">
        <v>2093</v>
      </c>
      <c r="E1830" s="9" t="s">
        <v>13021</v>
      </c>
      <c r="F1830" s="9" t="s">
        <v>3350</v>
      </c>
      <c r="G1830" s="9" t="s">
        <v>6230</v>
      </c>
      <c r="H1830" s="9" t="s">
        <v>11752</v>
      </c>
      <c r="I1830" s="9" t="s">
        <v>6231</v>
      </c>
      <c r="J1830" s="9" t="s">
        <v>6232</v>
      </c>
      <c r="K1830" s="9" t="s">
        <v>5518</v>
      </c>
      <c r="L1830" s="9" t="s">
        <v>3137</v>
      </c>
      <c r="M1830" s="9" t="s">
        <v>6233</v>
      </c>
      <c r="N1830" s="4" t="s">
        <v>4892</v>
      </c>
    </row>
    <row r="1831" spans="1:14" ht="14.4">
      <c r="A1831" s="3" t="s">
        <v>10090</v>
      </c>
      <c r="B1831" s="9" t="s">
        <v>10091</v>
      </c>
      <c r="C1831" s="10">
        <v>8.4000000000000003E-4</v>
      </c>
      <c r="D1831" s="9" t="s">
        <v>2093</v>
      </c>
      <c r="E1831" s="9" t="s">
        <v>2362</v>
      </c>
      <c r="F1831" s="9" t="s">
        <v>8128</v>
      </c>
      <c r="G1831" s="9" t="s">
        <v>2317</v>
      </c>
      <c r="H1831" s="9" t="s">
        <v>11792</v>
      </c>
      <c r="I1831" s="9" t="s">
        <v>10092</v>
      </c>
      <c r="J1831" s="9" t="s">
        <v>10093</v>
      </c>
      <c r="K1831" s="9" t="s">
        <v>7076</v>
      </c>
      <c r="L1831" s="9" t="s">
        <v>10094</v>
      </c>
      <c r="M1831" s="9" t="s">
        <v>11056</v>
      </c>
      <c r="N1831" s="4" t="s">
        <v>11206</v>
      </c>
    </row>
    <row r="1832" spans="1:14" ht="14.4">
      <c r="A1832" s="3" t="s">
        <v>10513</v>
      </c>
      <c r="B1832" s="9" t="s">
        <v>10514</v>
      </c>
      <c r="C1832" s="10">
        <v>8.4400000000000002E-4</v>
      </c>
      <c r="D1832" s="9" t="s">
        <v>2093</v>
      </c>
      <c r="E1832" s="9" t="s">
        <v>9930</v>
      </c>
      <c r="F1832" s="9" t="s">
        <v>10515</v>
      </c>
      <c r="G1832" s="9" t="s">
        <v>10516</v>
      </c>
      <c r="H1832" s="9" t="s">
        <v>10517</v>
      </c>
      <c r="I1832" s="9" t="s">
        <v>8462</v>
      </c>
      <c r="J1832" s="9" t="s">
        <v>11846</v>
      </c>
      <c r="K1832" s="9" t="s">
        <v>10518</v>
      </c>
      <c r="L1832" s="9" t="s">
        <v>9185</v>
      </c>
      <c r="M1832" s="9" t="s">
        <v>9739</v>
      </c>
      <c r="N1832" s="4" t="s">
        <v>10519</v>
      </c>
    </row>
    <row r="1833" spans="1:14" ht="14.4">
      <c r="A1833" s="3" t="s">
        <v>10835</v>
      </c>
      <c r="B1833" s="9" t="s">
        <v>10836</v>
      </c>
      <c r="C1833" s="10">
        <v>8.4800000000000001E-4</v>
      </c>
      <c r="D1833" s="9" t="s">
        <v>2093</v>
      </c>
      <c r="E1833" s="9" t="s">
        <v>10837</v>
      </c>
      <c r="F1833" s="9" t="s">
        <v>3853</v>
      </c>
      <c r="G1833" s="9" t="s">
        <v>10838</v>
      </c>
      <c r="H1833" s="9" t="s">
        <v>10558</v>
      </c>
      <c r="I1833" s="9" t="s">
        <v>6944</v>
      </c>
      <c r="J1833" s="9" t="s">
        <v>6921</v>
      </c>
      <c r="K1833" s="9" t="s">
        <v>10839</v>
      </c>
      <c r="L1833" s="9" t="s">
        <v>10026</v>
      </c>
      <c r="M1833" s="9" t="s">
        <v>10288</v>
      </c>
      <c r="N1833" s="4" t="s">
        <v>12714</v>
      </c>
    </row>
    <row r="1834" spans="1:14" ht="14.4">
      <c r="A1834" s="3" t="s">
        <v>11214</v>
      </c>
      <c r="B1834" s="9" t="s">
        <v>11215</v>
      </c>
      <c r="C1834" s="10">
        <v>8.61E-4</v>
      </c>
      <c r="D1834" s="9" t="s">
        <v>2093</v>
      </c>
      <c r="E1834" s="9" t="s">
        <v>11216</v>
      </c>
      <c r="F1834" s="9" t="s">
        <v>12835</v>
      </c>
      <c r="G1834" s="9" t="s">
        <v>11217</v>
      </c>
      <c r="H1834" s="9" t="s">
        <v>4930</v>
      </c>
      <c r="I1834" s="9" t="s">
        <v>10964</v>
      </c>
      <c r="J1834" s="9" t="s">
        <v>4784</v>
      </c>
      <c r="K1834" s="9" t="s">
        <v>12410</v>
      </c>
      <c r="L1834" s="9" t="s">
        <v>10942</v>
      </c>
      <c r="M1834" s="9" t="s">
        <v>4073</v>
      </c>
      <c r="N1834" s="4" t="s">
        <v>2271</v>
      </c>
    </row>
    <row r="1835" spans="1:14" ht="14.4">
      <c r="A1835" s="3" t="s">
        <v>9690</v>
      </c>
      <c r="B1835" s="9" t="s">
        <v>9691</v>
      </c>
      <c r="C1835" s="10">
        <v>8.6399999999999997E-4</v>
      </c>
      <c r="D1835" s="9" t="s">
        <v>2093</v>
      </c>
      <c r="E1835" s="9" t="s">
        <v>13108</v>
      </c>
      <c r="F1835" s="9" t="s">
        <v>12046</v>
      </c>
      <c r="G1835" s="9" t="s">
        <v>4024</v>
      </c>
      <c r="H1835" s="9" t="s">
        <v>2363</v>
      </c>
      <c r="I1835" s="9" t="s">
        <v>12134</v>
      </c>
      <c r="J1835" s="9" t="s">
        <v>12090</v>
      </c>
      <c r="K1835" s="9" t="s">
        <v>9692</v>
      </c>
      <c r="L1835" s="9" t="s">
        <v>9693</v>
      </c>
      <c r="M1835" s="9" t="s">
        <v>9694</v>
      </c>
      <c r="N1835" s="4" t="s">
        <v>3666</v>
      </c>
    </row>
    <row r="1836" spans="1:14" ht="14.4">
      <c r="A1836" s="3" t="s">
        <v>11008</v>
      </c>
      <c r="B1836" s="9" t="s">
        <v>11009</v>
      </c>
      <c r="C1836" s="10">
        <v>8.6799999999999996E-4</v>
      </c>
      <c r="D1836" s="9" t="s">
        <v>2093</v>
      </c>
      <c r="E1836" s="9" t="s">
        <v>10366</v>
      </c>
      <c r="F1836" s="9" t="s">
        <v>11010</v>
      </c>
      <c r="G1836" s="9" t="s">
        <v>12746</v>
      </c>
      <c r="H1836" s="9" t="s">
        <v>7613</v>
      </c>
      <c r="I1836" s="9" t="s">
        <v>12429</v>
      </c>
      <c r="J1836" s="9" t="s">
        <v>11011</v>
      </c>
      <c r="K1836" s="9" t="s">
        <v>12131</v>
      </c>
      <c r="L1836" s="9" t="s">
        <v>10636</v>
      </c>
      <c r="M1836" s="9" t="s">
        <v>12400</v>
      </c>
      <c r="N1836" s="4" t="s">
        <v>7980</v>
      </c>
    </row>
    <row r="1837" spans="1:14" ht="14.4">
      <c r="A1837" s="3" t="s">
        <v>7030</v>
      </c>
      <c r="B1837" s="9" t="s">
        <v>7031</v>
      </c>
      <c r="C1837" s="10">
        <v>8.7200000000000005E-4</v>
      </c>
      <c r="D1837" s="9" t="s">
        <v>2093</v>
      </c>
      <c r="E1837" s="9" t="s">
        <v>2998</v>
      </c>
      <c r="F1837" s="9" t="s">
        <v>7032</v>
      </c>
      <c r="G1837" s="9" t="s">
        <v>2532</v>
      </c>
      <c r="H1837" s="9" t="s">
        <v>2533</v>
      </c>
      <c r="I1837" s="9" t="s">
        <v>12124</v>
      </c>
      <c r="J1837" s="9" t="s">
        <v>2282</v>
      </c>
      <c r="K1837" s="9" t="s">
        <v>7036</v>
      </c>
      <c r="L1837" s="9" t="s">
        <v>6015</v>
      </c>
      <c r="M1837" s="9" t="s">
        <v>2341</v>
      </c>
      <c r="N1837" s="4" t="s">
        <v>8450</v>
      </c>
    </row>
    <row r="1838" spans="1:14" ht="14.4">
      <c r="A1838" s="3" t="s">
        <v>5754</v>
      </c>
      <c r="B1838" s="9" t="s">
        <v>5755</v>
      </c>
      <c r="C1838" s="10">
        <v>8.7299999999999997E-4</v>
      </c>
      <c r="D1838" s="9" t="s">
        <v>2093</v>
      </c>
      <c r="E1838" s="9" t="s">
        <v>5756</v>
      </c>
      <c r="F1838" s="9" t="s">
        <v>4471</v>
      </c>
      <c r="G1838" s="9" t="s">
        <v>3815</v>
      </c>
      <c r="H1838" s="9" t="s">
        <v>5757</v>
      </c>
      <c r="I1838" s="9" t="s">
        <v>12035</v>
      </c>
      <c r="J1838" s="9" t="s">
        <v>5758</v>
      </c>
      <c r="K1838" s="9" t="s">
        <v>2692</v>
      </c>
      <c r="L1838" s="9" t="s">
        <v>5759</v>
      </c>
      <c r="M1838" s="9" t="s">
        <v>5760</v>
      </c>
      <c r="N1838" s="4" t="s">
        <v>11667</v>
      </c>
    </row>
    <row r="1839" spans="1:14" ht="14.4">
      <c r="A1839" s="3" t="s">
        <v>6133</v>
      </c>
      <c r="B1839" s="9" t="s">
        <v>6133</v>
      </c>
      <c r="C1839" s="10">
        <v>8.7900000000000001E-4</v>
      </c>
      <c r="D1839" s="9" t="s">
        <v>2093</v>
      </c>
      <c r="E1839" s="9" t="s">
        <v>6134</v>
      </c>
      <c r="F1839" s="9" t="s">
        <v>6135</v>
      </c>
      <c r="G1839" s="9" t="s">
        <v>6136</v>
      </c>
      <c r="H1839" s="9" t="s">
        <v>6137</v>
      </c>
      <c r="I1839" s="9" t="s">
        <v>6138</v>
      </c>
      <c r="J1839" s="9" t="s">
        <v>6139</v>
      </c>
      <c r="K1839" s="9" t="s">
        <v>4007</v>
      </c>
      <c r="L1839" s="9" t="s">
        <v>2326</v>
      </c>
      <c r="M1839" s="9" t="s">
        <v>6575</v>
      </c>
      <c r="N1839" s="4" t="s">
        <v>11455</v>
      </c>
    </row>
    <row r="1840" spans="1:14" ht="14.4">
      <c r="A1840" s="3" t="s">
        <v>11079</v>
      </c>
      <c r="B1840" s="9" t="s">
        <v>11080</v>
      </c>
      <c r="C1840" s="10">
        <v>8.8199999999999997E-4</v>
      </c>
      <c r="D1840" s="9" t="s">
        <v>2093</v>
      </c>
      <c r="E1840" s="9" t="s">
        <v>11081</v>
      </c>
      <c r="F1840" s="9" t="s">
        <v>11082</v>
      </c>
      <c r="G1840" s="9" t="s">
        <v>2395</v>
      </c>
      <c r="H1840" s="9" t="s">
        <v>12242</v>
      </c>
      <c r="I1840" s="9" t="s">
        <v>7639</v>
      </c>
      <c r="J1840" s="9" t="s">
        <v>10592</v>
      </c>
      <c r="K1840" s="9" t="s">
        <v>10145</v>
      </c>
      <c r="L1840" s="9" t="s">
        <v>11875</v>
      </c>
      <c r="M1840" s="9" t="s">
        <v>11826</v>
      </c>
      <c r="N1840" s="4" t="s">
        <v>11611</v>
      </c>
    </row>
    <row r="1841" spans="1:14" ht="14.4">
      <c r="A1841" s="3" t="s">
        <v>9391</v>
      </c>
      <c r="B1841" s="9" t="s">
        <v>9392</v>
      </c>
      <c r="C1841" s="10">
        <v>8.83E-4</v>
      </c>
      <c r="D1841" s="9" t="s">
        <v>2093</v>
      </c>
      <c r="E1841" s="9" t="s">
        <v>9393</v>
      </c>
      <c r="F1841" s="9" t="s">
        <v>9394</v>
      </c>
      <c r="G1841" s="9" t="s">
        <v>9374</v>
      </c>
      <c r="H1841" s="9" t="s">
        <v>3320</v>
      </c>
      <c r="I1841" s="9" t="s">
        <v>3565</v>
      </c>
      <c r="J1841" s="9" t="s">
        <v>9395</v>
      </c>
      <c r="K1841" s="9" t="s">
        <v>9330</v>
      </c>
      <c r="L1841" s="9" t="s">
        <v>12531</v>
      </c>
      <c r="M1841" s="9" t="s">
        <v>9881</v>
      </c>
      <c r="N1841" s="4" t="s">
        <v>10642</v>
      </c>
    </row>
    <row r="1842" spans="1:14" ht="14.4">
      <c r="A1842" s="3" t="s">
        <v>10569</v>
      </c>
      <c r="B1842" s="9" t="s">
        <v>10570</v>
      </c>
      <c r="C1842" s="10">
        <v>9.0600000000000001E-4</v>
      </c>
      <c r="D1842" s="9" t="s">
        <v>2093</v>
      </c>
      <c r="E1842" s="9" t="s">
        <v>10571</v>
      </c>
      <c r="F1842" s="9" t="s">
        <v>12350</v>
      </c>
      <c r="G1842" s="9" t="s">
        <v>9538</v>
      </c>
      <c r="H1842" s="9" t="s">
        <v>3421</v>
      </c>
      <c r="I1842" s="9" t="s">
        <v>4268</v>
      </c>
      <c r="J1842" s="9" t="s">
        <v>2867</v>
      </c>
      <c r="K1842" s="9" t="s">
        <v>10572</v>
      </c>
      <c r="L1842" s="9" t="s">
        <v>5429</v>
      </c>
      <c r="M1842" s="9" t="s">
        <v>5385</v>
      </c>
      <c r="N1842" s="4" t="s">
        <v>6566</v>
      </c>
    </row>
    <row r="1843" spans="1:14" ht="14.4">
      <c r="A1843" s="3" t="s">
        <v>8393</v>
      </c>
      <c r="B1843" s="9" t="s">
        <v>8394</v>
      </c>
      <c r="C1843" s="10">
        <v>9.1799999999999998E-4</v>
      </c>
      <c r="D1843" s="9" t="s">
        <v>2093</v>
      </c>
      <c r="E1843" s="9" t="s">
        <v>8395</v>
      </c>
      <c r="F1843" s="9" t="s">
        <v>8397</v>
      </c>
      <c r="G1843" s="9" t="s">
        <v>8399</v>
      </c>
      <c r="H1843" s="9" t="s">
        <v>5647</v>
      </c>
      <c r="I1843" s="9" t="s">
        <v>7561</v>
      </c>
      <c r="J1843" s="9" t="s">
        <v>9395</v>
      </c>
      <c r="K1843" s="9" t="s">
        <v>10830</v>
      </c>
      <c r="L1843" s="9" t="s">
        <v>8361</v>
      </c>
      <c r="M1843" s="9" t="s">
        <v>11856</v>
      </c>
      <c r="N1843" s="4" t="s">
        <v>9370</v>
      </c>
    </row>
    <row r="1844" spans="1:14" ht="14.4">
      <c r="A1844" s="3" t="s">
        <v>8014</v>
      </c>
      <c r="B1844" s="9" t="s">
        <v>8015</v>
      </c>
      <c r="C1844" s="10">
        <v>9.2199999999999997E-4</v>
      </c>
      <c r="D1844" s="9" t="s">
        <v>2093</v>
      </c>
      <c r="E1844" s="9" t="s">
        <v>13037</v>
      </c>
      <c r="F1844" s="9" t="s">
        <v>8016</v>
      </c>
      <c r="G1844" s="9" t="s">
        <v>8017</v>
      </c>
      <c r="H1844" s="9" t="s">
        <v>12922</v>
      </c>
      <c r="I1844" s="9" t="s">
        <v>12049</v>
      </c>
      <c r="J1844" s="9" t="s">
        <v>8018</v>
      </c>
      <c r="K1844" s="9" t="s">
        <v>4360</v>
      </c>
      <c r="L1844" s="9" t="s">
        <v>3274</v>
      </c>
      <c r="M1844" s="9" t="s">
        <v>8021</v>
      </c>
      <c r="N1844" s="4" t="s">
        <v>8022</v>
      </c>
    </row>
    <row r="1845" spans="1:14" ht="14.4">
      <c r="A1845" s="3" t="s">
        <v>9492</v>
      </c>
      <c r="B1845" s="9" t="s">
        <v>9493</v>
      </c>
      <c r="C1845" s="10">
        <v>9.2699999999999998E-4</v>
      </c>
      <c r="D1845" s="9" t="s">
        <v>2093</v>
      </c>
      <c r="E1845" s="9" t="s">
        <v>12309</v>
      </c>
      <c r="F1845" s="9" t="s">
        <v>12281</v>
      </c>
      <c r="G1845" s="9" t="s">
        <v>9494</v>
      </c>
      <c r="H1845" s="9" t="s">
        <v>2454</v>
      </c>
      <c r="I1845" s="9" t="s">
        <v>2805</v>
      </c>
      <c r="J1845" s="9" t="s">
        <v>9495</v>
      </c>
      <c r="K1845" s="9" t="s">
        <v>3121</v>
      </c>
      <c r="L1845" s="9" t="s">
        <v>11715</v>
      </c>
      <c r="M1845" s="9" t="s">
        <v>4044</v>
      </c>
      <c r="N1845" s="4" t="s">
        <v>9496</v>
      </c>
    </row>
    <row r="1846" spans="1:14" ht="14.4">
      <c r="A1846" s="3" t="s">
        <v>9829</v>
      </c>
      <c r="B1846" s="9" t="s">
        <v>9830</v>
      </c>
      <c r="C1846" s="10">
        <v>9.3000000000000005E-4</v>
      </c>
      <c r="D1846" s="9" t="s">
        <v>2093</v>
      </c>
      <c r="E1846" s="9" t="s">
        <v>3905</v>
      </c>
      <c r="F1846" s="9" t="s">
        <v>2588</v>
      </c>
      <c r="G1846" s="9" t="s">
        <v>9831</v>
      </c>
      <c r="H1846" s="9" t="s">
        <v>5153</v>
      </c>
      <c r="I1846" s="9" t="s">
        <v>5155</v>
      </c>
      <c r="J1846" s="9" t="s">
        <v>3297</v>
      </c>
      <c r="K1846" s="9" t="s">
        <v>9832</v>
      </c>
      <c r="L1846" s="9" t="s">
        <v>3980</v>
      </c>
      <c r="M1846" s="9" t="s">
        <v>4155</v>
      </c>
      <c r="N1846" s="4" t="s">
        <v>13019</v>
      </c>
    </row>
    <row r="1847" spans="1:14" ht="14.4">
      <c r="A1847" s="5" t="s">
        <v>9523</v>
      </c>
      <c r="B1847" s="6" t="s">
        <v>9524</v>
      </c>
      <c r="C1847" s="8">
        <v>9.3599999999999998E-4</v>
      </c>
      <c r="D1847" s="6" t="s">
        <v>2093</v>
      </c>
      <c r="E1847" s="6" t="s">
        <v>9440</v>
      </c>
      <c r="F1847" s="6" t="s">
        <v>9525</v>
      </c>
      <c r="G1847" s="6" t="s">
        <v>5375</v>
      </c>
      <c r="H1847" s="6" t="s">
        <v>9526</v>
      </c>
      <c r="I1847" s="6" t="s">
        <v>2733</v>
      </c>
      <c r="J1847" s="6" t="s">
        <v>9443</v>
      </c>
      <c r="K1847" s="6" t="s">
        <v>8134</v>
      </c>
      <c r="L1847" s="6" t="s">
        <v>3526</v>
      </c>
      <c r="M1847" s="6" t="s">
        <v>11545</v>
      </c>
      <c r="N1847" s="7" t="s">
        <v>3035</v>
      </c>
    </row>
    <row r="1849" spans="1:14">
      <c r="A1849" s="20" t="s">
        <v>16359</v>
      </c>
    </row>
    <row r="1850" spans="1:14">
      <c r="A1850" s="53" t="s">
        <v>2258</v>
      </c>
      <c r="B1850" s="53" t="s">
        <v>2259</v>
      </c>
      <c r="C1850" s="53" t="s">
        <v>16387</v>
      </c>
      <c r="D1850" s="53" t="s">
        <v>15912</v>
      </c>
      <c r="E1850" s="53" t="s">
        <v>16388</v>
      </c>
      <c r="F1850" s="53" t="s">
        <v>16389</v>
      </c>
      <c r="G1850" s="53" t="s">
        <v>16390</v>
      </c>
      <c r="H1850" s="53" t="s">
        <v>16391</v>
      </c>
      <c r="I1850" s="53" t="s">
        <v>16392</v>
      </c>
      <c r="J1850" s="53" t="s">
        <v>16393</v>
      </c>
      <c r="K1850" s="53" t="s">
        <v>16394</v>
      </c>
      <c r="L1850" s="53" t="s">
        <v>16395</v>
      </c>
      <c r="M1850" s="53" t="s">
        <v>16396</v>
      </c>
      <c r="N1850" s="53" t="s">
        <v>16397</v>
      </c>
    </row>
    <row r="1851" spans="1:14" ht="14.4">
      <c r="A1851" s="3" t="s">
        <v>2706</v>
      </c>
      <c r="B1851" s="9" t="s">
        <v>2707</v>
      </c>
      <c r="C1851" s="10">
        <v>4.0100000000000001E-13</v>
      </c>
      <c r="D1851" s="9" t="s">
        <v>2093</v>
      </c>
      <c r="E1851" s="9" t="s">
        <v>2708</v>
      </c>
      <c r="F1851" s="9" t="s">
        <v>2710</v>
      </c>
      <c r="G1851" s="9" t="s">
        <v>14522</v>
      </c>
      <c r="H1851" s="9" t="s">
        <v>2711</v>
      </c>
      <c r="I1851" s="9" t="s">
        <v>2712</v>
      </c>
      <c r="J1851" s="9" t="s">
        <v>2713</v>
      </c>
      <c r="K1851" s="9" t="s">
        <v>14406</v>
      </c>
      <c r="L1851" s="9" t="s">
        <v>2715</v>
      </c>
      <c r="M1851" s="9" t="s">
        <v>13648</v>
      </c>
      <c r="N1851" s="4" t="s">
        <v>2716</v>
      </c>
    </row>
    <row r="1852" spans="1:14" ht="14.4">
      <c r="A1852" s="3" t="s">
        <v>2974</v>
      </c>
      <c r="B1852" s="9" t="s">
        <v>2975</v>
      </c>
      <c r="C1852" s="10">
        <v>1.51E-12</v>
      </c>
      <c r="D1852" s="9" t="s">
        <v>2093</v>
      </c>
      <c r="E1852" s="9" t="s">
        <v>2976</v>
      </c>
      <c r="F1852" s="9" t="s">
        <v>2136</v>
      </c>
      <c r="G1852" s="9" t="s">
        <v>2977</v>
      </c>
      <c r="H1852" s="9" t="s">
        <v>14310</v>
      </c>
      <c r="I1852" s="9" t="s">
        <v>2982</v>
      </c>
      <c r="J1852" s="9" t="s">
        <v>11525</v>
      </c>
      <c r="K1852" s="9" t="s">
        <v>2266</v>
      </c>
      <c r="L1852" s="9" t="s">
        <v>14046</v>
      </c>
      <c r="M1852" s="9" t="s">
        <v>13696</v>
      </c>
      <c r="N1852" s="4" t="s">
        <v>9571</v>
      </c>
    </row>
    <row r="1853" spans="1:14" ht="14.4">
      <c r="A1853" s="3" t="s">
        <v>2284</v>
      </c>
      <c r="B1853" s="9" t="s">
        <v>2285</v>
      </c>
      <c r="C1853" s="10">
        <v>1.1400000000000001E-11</v>
      </c>
      <c r="D1853" s="9" t="s">
        <v>2093</v>
      </c>
      <c r="E1853" s="9" t="s">
        <v>12706</v>
      </c>
      <c r="F1853" s="9" t="s">
        <v>2290</v>
      </c>
      <c r="G1853" s="9" t="s">
        <v>12300</v>
      </c>
      <c r="H1853" s="9" t="s">
        <v>2293</v>
      </c>
      <c r="I1853" s="9" t="s">
        <v>2294</v>
      </c>
      <c r="J1853" s="9" t="s">
        <v>13604</v>
      </c>
      <c r="K1853" s="9" t="s">
        <v>3706</v>
      </c>
      <c r="L1853" s="9" t="s">
        <v>12093</v>
      </c>
      <c r="M1853" s="9" t="s">
        <v>13371</v>
      </c>
      <c r="N1853" s="4" t="s">
        <v>14015</v>
      </c>
    </row>
    <row r="1854" spans="1:14" ht="14.4">
      <c r="A1854" s="3" t="s">
        <v>2785</v>
      </c>
      <c r="B1854" s="9" t="s">
        <v>2786</v>
      </c>
      <c r="C1854" s="10">
        <v>8.7900000000000001E-11</v>
      </c>
      <c r="D1854" s="9" t="s">
        <v>2093</v>
      </c>
      <c r="E1854" s="9" t="s">
        <v>2788</v>
      </c>
      <c r="F1854" s="9" t="s">
        <v>14631</v>
      </c>
      <c r="G1854" s="9" t="s">
        <v>2789</v>
      </c>
      <c r="H1854" s="9" t="s">
        <v>2708</v>
      </c>
      <c r="I1854" s="9" t="s">
        <v>14632</v>
      </c>
      <c r="J1854" s="9" t="s">
        <v>2160</v>
      </c>
      <c r="K1854" s="9" t="s">
        <v>2791</v>
      </c>
      <c r="L1854" s="9" t="s">
        <v>2793</v>
      </c>
      <c r="M1854" s="9" t="s">
        <v>2794</v>
      </c>
      <c r="N1854" s="4" t="s">
        <v>14402</v>
      </c>
    </row>
    <row r="1855" spans="1:14" ht="14.4">
      <c r="A1855" s="3" t="s">
        <v>4164</v>
      </c>
      <c r="B1855" s="9" t="s">
        <v>4165</v>
      </c>
      <c r="C1855" s="10">
        <v>8.9300000000000004E-11</v>
      </c>
      <c r="D1855" s="9" t="s">
        <v>2093</v>
      </c>
      <c r="E1855" s="9" t="s">
        <v>13805</v>
      </c>
      <c r="F1855" s="9" t="s">
        <v>2485</v>
      </c>
      <c r="G1855" s="9" t="s">
        <v>3955</v>
      </c>
      <c r="H1855" s="9" t="s">
        <v>13210</v>
      </c>
      <c r="I1855" s="9" t="s">
        <v>13715</v>
      </c>
      <c r="J1855" s="9" t="s">
        <v>2489</v>
      </c>
      <c r="K1855" s="9" t="s">
        <v>12565</v>
      </c>
      <c r="L1855" s="9" t="s">
        <v>4168</v>
      </c>
      <c r="M1855" s="9" t="s">
        <v>13776</v>
      </c>
      <c r="N1855" s="4" t="s">
        <v>11361</v>
      </c>
    </row>
    <row r="1856" spans="1:14" ht="14.4">
      <c r="A1856" s="3" t="s">
        <v>4366</v>
      </c>
      <c r="B1856" s="9" t="s">
        <v>4367</v>
      </c>
      <c r="C1856" s="10">
        <v>1.2299999999999999E-10</v>
      </c>
      <c r="D1856" s="9" t="s">
        <v>2093</v>
      </c>
      <c r="E1856" s="9" t="s">
        <v>14064</v>
      </c>
      <c r="F1856" s="9" t="s">
        <v>4370</v>
      </c>
      <c r="G1856" s="9" t="s">
        <v>4371</v>
      </c>
      <c r="H1856" s="9" t="s">
        <v>4059</v>
      </c>
      <c r="I1856" s="9" t="s">
        <v>13771</v>
      </c>
      <c r="J1856" s="9" t="s">
        <v>14065</v>
      </c>
      <c r="K1856" s="9" t="s">
        <v>4373</v>
      </c>
      <c r="L1856" s="9" t="s">
        <v>12662</v>
      </c>
      <c r="M1856" s="9" t="s">
        <v>14066</v>
      </c>
      <c r="N1856" s="4" t="s">
        <v>10881</v>
      </c>
    </row>
    <row r="1857" spans="1:14" ht="14.4">
      <c r="A1857" s="3" t="s">
        <v>10002</v>
      </c>
      <c r="B1857" s="9" t="s">
        <v>10003</v>
      </c>
      <c r="C1857" s="10">
        <v>1.2500000000000001E-10</v>
      </c>
      <c r="D1857" s="9" t="s">
        <v>2093</v>
      </c>
      <c r="E1857" s="9" t="s">
        <v>6012</v>
      </c>
      <c r="F1857" s="9" t="s">
        <v>8311</v>
      </c>
      <c r="G1857" s="9" t="s">
        <v>13366</v>
      </c>
      <c r="H1857" s="9" t="s">
        <v>13800</v>
      </c>
      <c r="I1857" s="9" t="s">
        <v>13598</v>
      </c>
      <c r="J1857" s="9" t="s">
        <v>5673</v>
      </c>
      <c r="K1857" s="9" t="s">
        <v>13346</v>
      </c>
      <c r="L1857" s="9" t="s">
        <v>13527</v>
      </c>
      <c r="M1857" s="9" t="s">
        <v>13926</v>
      </c>
      <c r="N1857" s="4" t="s">
        <v>13433</v>
      </c>
    </row>
    <row r="1858" spans="1:14" ht="14.4">
      <c r="A1858" s="3" t="s">
        <v>4149</v>
      </c>
      <c r="B1858" s="9" t="s">
        <v>4150</v>
      </c>
      <c r="C1858" s="10">
        <v>1.27E-10</v>
      </c>
      <c r="D1858" s="9" t="s">
        <v>2093</v>
      </c>
      <c r="E1858" s="9" t="s">
        <v>4151</v>
      </c>
      <c r="F1858" s="9" t="s">
        <v>4152</v>
      </c>
      <c r="G1858" s="9" t="s">
        <v>14539</v>
      </c>
      <c r="H1858" s="9" t="s">
        <v>3803</v>
      </c>
      <c r="I1858" s="9" t="s">
        <v>4153</v>
      </c>
      <c r="J1858" s="9" t="s">
        <v>4154</v>
      </c>
      <c r="K1858" s="9" t="s">
        <v>14299</v>
      </c>
      <c r="L1858" s="9" t="s">
        <v>3296</v>
      </c>
      <c r="M1858" s="9" t="s">
        <v>14402</v>
      </c>
      <c r="N1858" s="4" t="s">
        <v>2715</v>
      </c>
    </row>
    <row r="1859" spans="1:14" ht="14.4">
      <c r="A1859" s="3" t="s">
        <v>3460</v>
      </c>
      <c r="B1859" s="9" t="s">
        <v>3461</v>
      </c>
      <c r="C1859" s="10">
        <v>1.5500000000000001E-10</v>
      </c>
      <c r="D1859" s="9" t="s">
        <v>2093</v>
      </c>
      <c r="E1859" s="9" t="s">
        <v>14479</v>
      </c>
      <c r="F1859" s="9" t="s">
        <v>14413</v>
      </c>
      <c r="G1859" s="9" t="s">
        <v>3463</v>
      </c>
      <c r="H1859" s="9" t="s">
        <v>14326</v>
      </c>
      <c r="I1859" s="9" t="s">
        <v>3467</v>
      </c>
      <c r="J1859" s="9" t="s">
        <v>13581</v>
      </c>
      <c r="K1859" s="9" t="s">
        <v>13025</v>
      </c>
      <c r="L1859" s="9" t="s">
        <v>3983</v>
      </c>
      <c r="M1859" s="9" t="s">
        <v>14480</v>
      </c>
      <c r="N1859" s="4" t="s">
        <v>11780</v>
      </c>
    </row>
    <row r="1860" spans="1:14" ht="14.4">
      <c r="A1860" s="3" t="s">
        <v>5418</v>
      </c>
      <c r="B1860" s="9" t="s">
        <v>5419</v>
      </c>
      <c r="C1860" s="10">
        <v>1.66E-10</v>
      </c>
      <c r="D1860" s="9" t="s">
        <v>2093</v>
      </c>
      <c r="E1860" s="9" t="s">
        <v>3082</v>
      </c>
      <c r="F1860" s="9" t="s">
        <v>12403</v>
      </c>
      <c r="G1860" s="9" t="s">
        <v>5420</v>
      </c>
      <c r="H1860" s="9" t="s">
        <v>13857</v>
      </c>
      <c r="I1860" s="9" t="s">
        <v>13225</v>
      </c>
      <c r="J1860" s="9" t="s">
        <v>5421</v>
      </c>
      <c r="K1860" s="9" t="s">
        <v>5422</v>
      </c>
      <c r="L1860" s="9" t="s">
        <v>13393</v>
      </c>
      <c r="M1860" s="9" t="s">
        <v>13226</v>
      </c>
      <c r="N1860" s="4" t="s">
        <v>13858</v>
      </c>
    </row>
    <row r="1861" spans="1:14" ht="14.4">
      <c r="A1861" s="3" t="s">
        <v>3873</v>
      </c>
      <c r="B1861" s="9" t="s">
        <v>3874</v>
      </c>
      <c r="C1861" s="10">
        <v>2.0399999999999999E-10</v>
      </c>
      <c r="D1861" s="9" t="s">
        <v>2093</v>
      </c>
      <c r="E1861" s="9" t="s">
        <v>14554</v>
      </c>
      <c r="F1861" s="9" t="s">
        <v>3463</v>
      </c>
      <c r="G1861" s="9" t="s">
        <v>2155</v>
      </c>
      <c r="H1861" s="9" t="s">
        <v>14481</v>
      </c>
      <c r="I1861" s="9" t="s">
        <v>3878</v>
      </c>
      <c r="J1861" s="9" t="s">
        <v>3983</v>
      </c>
      <c r="K1861" s="9" t="s">
        <v>13717</v>
      </c>
      <c r="L1861" s="9" t="s">
        <v>11722</v>
      </c>
      <c r="M1861" s="9" t="s">
        <v>5437</v>
      </c>
      <c r="N1861" s="4" t="s">
        <v>10726</v>
      </c>
    </row>
    <row r="1862" spans="1:14" ht="14.4">
      <c r="A1862" s="3" t="s">
        <v>3965</v>
      </c>
      <c r="B1862" s="9" t="s">
        <v>3966</v>
      </c>
      <c r="C1862" s="10">
        <v>2.6700000000000001E-10</v>
      </c>
      <c r="D1862" s="9" t="s">
        <v>2093</v>
      </c>
      <c r="E1862" s="9" t="s">
        <v>13160</v>
      </c>
      <c r="F1862" s="9" t="s">
        <v>11784</v>
      </c>
      <c r="G1862" s="9" t="s">
        <v>3970</v>
      </c>
      <c r="H1862" s="9" t="s">
        <v>13624</v>
      </c>
      <c r="I1862" s="9" t="s">
        <v>3644</v>
      </c>
      <c r="J1862" s="9" t="s">
        <v>3098</v>
      </c>
      <c r="K1862" s="9" t="s">
        <v>12238</v>
      </c>
      <c r="L1862" s="9" t="s">
        <v>3971</v>
      </c>
      <c r="M1862" s="9" t="s">
        <v>10042</v>
      </c>
      <c r="N1862" s="4" t="s">
        <v>5483</v>
      </c>
    </row>
    <row r="1863" spans="1:14" ht="14.4">
      <c r="A1863" s="3" t="s">
        <v>3291</v>
      </c>
      <c r="B1863" s="9" t="s">
        <v>3292</v>
      </c>
      <c r="C1863" s="10">
        <v>3.8200000000000003E-10</v>
      </c>
      <c r="D1863" s="9" t="s">
        <v>2093</v>
      </c>
      <c r="E1863" s="9" t="s">
        <v>3293</v>
      </c>
      <c r="F1863" s="9" t="s">
        <v>3294</v>
      </c>
      <c r="G1863" s="9" t="s">
        <v>14411</v>
      </c>
      <c r="H1863" s="9" t="s">
        <v>14469</v>
      </c>
      <c r="I1863" s="9" t="s">
        <v>3295</v>
      </c>
      <c r="J1863" s="9" t="s">
        <v>3296</v>
      </c>
      <c r="K1863" s="9" t="s">
        <v>3297</v>
      </c>
      <c r="L1863" s="9" t="s">
        <v>2711</v>
      </c>
      <c r="M1863" s="9" t="s">
        <v>3245</v>
      </c>
      <c r="N1863" s="4" t="s">
        <v>13717</v>
      </c>
    </row>
    <row r="1864" spans="1:14" ht="14.4">
      <c r="A1864" s="3" t="s">
        <v>2330</v>
      </c>
      <c r="B1864" s="9" t="s">
        <v>2331</v>
      </c>
      <c r="C1864" s="10">
        <v>5.7499999999999998E-10</v>
      </c>
      <c r="D1864" s="9" t="s">
        <v>2093</v>
      </c>
      <c r="E1864" s="9" t="s">
        <v>2333</v>
      </c>
      <c r="F1864" s="9" t="s">
        <v>13821</v>
      </c>
      <c r="G1864" s="9" t="s">
        <v>11726</v>
      </c>
      <c r="H1864" s="9" t="s">
        <v>12353</v>
      </c>
      <c r="I1864" s="9" t="s">
        <v>6471</v>
      </c>
      <c r="J1864" s="9" t="s">
        <v>13613</v>
      </c>
      <c r="K1864" s="9" t="s">
        <v>13822</v>
      </c>
      <c r="L1864" s="9" t="s">
        <v>13218</v>
      </c>
      <c r="M1864" s="9" t="s">
        <v>13611</v>
      </c>
      <c r="N1864" s="4" t="s">
        <v>13195</v>
      </c>
    </row>
    <row r="1865" spans="1:14" ht="14.4">
      <c r="A1865" s="3" t="s">
        <v>3021</v>
      </c>
      <c r="B1865" s="9" t="s">
        <v>3022</v>
      </c>
      <c r="C1865" s="10">
        <v>7.6299999999999995E-10</v>
      </c>
      <c r="D1865" s="9" t="s">
        <v>2093</v>
      </c>
      <c r="E1865" s="9" t="s">
        <v>3024</v>
      </c>
      <c r="F1865" s="9" t="s">
        <v>13706</v>
      </c>
      <c r="G1865" s="9" t="s">
        <v>3026</v>
      </c>
      <c r="H1865" s="9" t="s">
        <v>3027</v>
      </c>
      <c r="I1865" s="9" t="s">
        <v>3028</v>
      </c>
      <c r="J1865" s="9" t="s">
        <v>3030</v>
      </c>
      <c r="K1865" s="9" t="s">
        <v>3031</v>
      </c>
      <c r="L1865" s="9" t="s">
        <v>14616</v>
      </c>
      <c r="M1865" s="9" t="s">
        <v>14453</v>
      </c>
      <c r="N1865" s="4" t="s">
        <v>13101</v>
      </c>
    </row>
    <row r="1866" spans="1:14" ht="14.4">
      <c r="A1866" s="3" t="s">
        <v>4943</v>
      </c>
      <c r="B1866" s="9" t="s">
        <v>4944</v>
      </c>
      <c r="C1866" s="10">
        <v>8.1799999999999997E-10</v>
      </c>
      <c r="D1866" s="9" t="s">
        <v>2093</v>
      </c>
      <c r="E1866" s="9" t="s">
        <v>13804</v>
      </c>
      <c r="F1866" s="9" t="s">
        <v>13805</v>
      </c>
      <c r="G1866" s="9" t="s">
        <v>4945</v>
      </c>
      <c r="H1866" s="9" t="s">
        <v>4946</v>
      </c>
      <c r="I1866" s="9" t="s">
        <v>13806</v>
      </c>
      <c r="J1866" s="9" t="s">
        <v>13807</v>
      </c>
      <c r="K1866" s="9" t="s">
        <v>4947</v>
      </c>
      <c r="L1866" s="9" t="s">
        <v>4948</v>
      </c>
      <c r="M1866" s="9" t="s">
        <v>12254</v>
      </c>
      <c r="N1866" s="4" t="s">
        <v>11780</v>
      </c>
    </row>
    <row r="1867" spans="1:14" ht="14.4">
      <c r="A1867" s="3" t="s">
        <v>3093</v>
      </c>
      <c r="B1867" s="9" t="s">
        <v>3094</v>
      </c>
      <c r="C1867" s="10">
        <v>9.27E-10</v>
      </c>
      <c r="D1867" s="9" t="s">
        <v>2093</v>
      </c>
      <c r="E1867" s="9" t="s">
        <v>13296</v>
      </c>
      <c r="F1867" s="9" t="s">
        <v>3096</v>
      </c>
      <c r="G1867" s="9" t="s">
        <v>3098</v>
      </c>
      <c r="H1867" s="9" t="s">
        <v>13268</v>
      </c>
      <c r="I1867" s="9" t="s">
        <v>13270</v>
      </c>
      <c r="J1867" s="9" t="s">
        <v>3102</v>
      </c>
      <c r="K1867" s="9" t="s">
        <v>13643</v>
      </c>
      <c r="L1867" s="9" t="s">
        <v>13700</v>
      </c>
      <c r="M1867" s="9" t="s">
        <v>6330</v>
      </c>
      <c r="N1867" s="4" t="s">
        <v>13339</v>
      </c>
    </row>
    <row r="1868" spans="1:14" ht="14.4">
      <c r="A1868" s="3" t="s">
        <v>3892</v>
      </c>
      <c r="B1868" s="9" t="s">
        <v>3893</v>
      </c>
      <c r="C1868" s="10">
        <v>9.7799999999999993E-10</v>
      </c>
      <c r="D1868" s="9" t="s">
        <v>2093</v>
      </c>
      <c r="E1868" s="9" t="s">
        <v>3894</v>
      </c>
      <c r="F1868" s="9" t="s">
        <v>3463</v>
      </c>
      <c r="G1868" s="9" t="s">
        <v>14460</v>
      </c>
      <c r="H1868" s="9" t="s">
        <v>2486</v>
      </c>
      <c r="I1868" s="9" t="s">
        <v>3896</v>
      </c>
      <c r="J1868" s="9" t="s">
        <v>2491</v>
      </c>
      <c r="K1868" s="9" t="s">
        <v>3824</v>
      </c>
      <c r="L1868" s="9" t="s">
        <v>3330</v>
      </c>
      <c r="M1868" s="9" t="s">
        <v>14238</v>
      </c>
      <c r="N1868" s="4" t="s">
        <v>3898</v>
      </c>
    </row>
    <row r="1869" spans="1:14" ht="14.4">
      <c r="A1869" s="3" t="s">
        <v>3681</v>
      </c>
      <c r="B1869" s="9" t="s">
        <v>3682</v>
      </c>
      <c r="C1869" s="10">
        <v>1.0500000000000001E-9</v>
      </c>
      <c r="D1869" s="9" t="s">
        <v>2093</v>
      </c>
      <c r="E1869" s="9" t="s">
        <v>3684</v>
      </c>
      <c r="F1869" s="9" t="s">
        <v>13994</v>
      </c>
      <c r="G1869" s="9" t="s">
        <v>3686</v>
      </c>
      <c r="H1869" s="9" t="s">
        <v>13388</v>
      </c>
      <c r="I1869" s="9" t="s">
        <v>13403</v>
      </c>
      <c r="J1869" s="9" t="s">
        <v>13475</v>
      </c>
      <c r="K1869" s="9" t="s">
        <v>11360</v>
      </c>
      <c r="L1869" s="9" t="s">
        <v>13559</v>
      </c>
      <c r="M1869" s="9" t="s">
        <v>12156</v>
      </c>
      <c r="N1869" s="4" t="s">
        <v>12666</v>
      </c>
    </row>
    <row r="1870" spans="1:14" ht="14.4">
      <c r="A1870" s="3" t="s">
        <v>7806</v>
      </c>
      <c r="B1870" s="9" t="s">
        <v>7807</v>
      </c>
      <c r="C1870" s="10">
        <v>1.55E-9</v>
      </c>
      <c r="D1870" s="9" t="s">
        <v>2093</v>
      </c>
      <c r="E1870" s="9" t="s">
        <v>7808</v>
      </c>
      <c r="F1870" s="9" t="s">
        <v>13607</v>
      </c>
      <c r="G1870" s="9" t="s">
        <v>6320</v>
      </c>
      <c r="H1870" s="9" t="s">
        <v>13464</v>
      </c>
      <c r="I1870" s="9" t="s">
        <v>13315</v>
      </c>
      <c r="J1870" s="9" t="s">
        <v>12051</v>
      </c>
      <c r="K1870" s="9" t="s">
        <v>2418</v>
      </c>
      <c r="L1870" s="9" t="s">
        <v>4415</v>
      </c>
      <c r="M1870" s="9" t="s">
        <v>13608</v>
      </c>
      <c r="N1870" s="4" t="s">
        <v>12093</v>
      </c>
    </row>
    <row r="1871" spans="1:14" ht="14.4">
      <c r="A1871" s="3" t="s">
        <v>3531</v>
      </c>
      <c r="B1871" s="9" t="s">
        <v>3532</v>
      </c>
      <c r="C1871" s="10">
        <v>1.8300000000000001E-9</v>
      </c>
      <c r="D1871" s="9" t="s">
        <v>2093</v>
      </c>
      <c r="E1871" s="9" t="s">
        <v>13706</v>
      </c>
      <c r="F1871" s="9" t="s">
        <v>3533</v>
      </c>
      <c r="G1871" s="9" t="s">
        <v>2134</v>
      </c>
      <c r="H1871" s="9" t="s">
        <v>2976</v>
      </c>
      <c r="I1871" s="9" t="s">
        <v>3537</v>
      </c>
      <c r="J1871" s="9" t="s">
        <v>3030</v>
      </c>
      <c r="K1871" s="9" t="s">
        <v>3031</v>
      </c>
      <c r="L1871" s="9" t="s">
        <v>14583</v>
      </c>
      <c r="M1871" s="9" t="s">
        <v>14403</v>
      </c>
      <c r="N1871" s="4" t="s">
        <v>14267</v>
      </c>
    </row>
    <row r="1872" spans="1:14" ht="14.4">
      <c r="A1872" s="3" t="s">
        <v>2745</v>
      </c>
      <c r="B1872" s="9" t="s">
        <v>2746</v>
      </c>
      <c r="C1872" s="10">
        <v>1.87E-9</v>
      </c>
      <c r="D1872" s="9" t="s">
        <v>2093</v>
      </c>
      <c r="E1872" s="9" t="s">
        <v>2747</v>
      </c>
      <c r="F1872" s="9" t="s">
        <v>2749</v>
      </c>
      <c r="G1872" s="9" t="s">
        <v>2752</v>
      </c>
      <c r="H1872" s="9" t="s">
        <v>2754</v>
      </c>
      <c r="I1872" s="9" t="s">
        <v>14064</v>
      </c>
      <c r="J1872" s="9" t="s">
        <v>14614</v>
      </c>
      <c r="K1872" s="9" t="s">
        <v>2755</v>
      </c>
      <c r="L1872" s="9" t="s">
        <v>14615</v>
      </c>
      <c r="M1872" s="9" t="s">
        <v>4999</v>
      </c>
      <c r="N1872" s="4" t="s">
        <v>2590</v>
      </c>
    </row>
    <row r="1873" spans="1:14" ht="14.4">
      <c r="A1873" s="3" t="s">
        <v>2581</v>
      </c>
      <c r="B1873" s="9" t="s">
        <v>2582</v>
      </c>
      <c r="C1873" s="10">
        <v>2.0299999999999998E-9</v>
      </c>
      <c r="D1873" s="9" t="s">
        <v>2093</v>
      </c>
      <c r="E1873" s="9" t="s">
        <v>2583</v>
      </c>
      <c r="F1873" s="9" t="s">
        <v>2585</v>
      </c>
      <c r="G1873" s="9" t="s">
        <v>2586</v>
      </c>
      <c r="H1873" s="9" t="s">
        <v>2588</v>
      </c>
      <c r="I1873" s="9" t="s">
        <v>2176</v>
      </c>
      <c r="J1873" s="9" t="s">
        <v>14491</v>
      </c>
      <c r="K1873" s="9" t="s">
        <v>2149</v>
      </c>
      <c r="L1873" s="9" t="s">
        <v>2590</v>
      </c>
      <c r="M1873" s="9" t="s">
        <v>6597</v>
      </c>
      <c r="N1873" s="4" t="s">
        <v>4945</v>
      </c>
    </row>
    <row r="1874" spans="1:14" ht="14.4">
      <c r="A1874" s="3" t="s">
        <v>9272</v>
      </c>
      <c r="B1874" s="9" t="s">
        <v>9273</v>
      </c>
      <c r="C1874" s="10">
        <v>2.1400000000000001E-9</v>
      </c>
      <c r="D1874" s="9" t="s">
        <v>2093</v>
      </c>
      <c r="E1874" s="9" t="s">
        <v>9274</v>
      </c>
      <c r="F1874" s="9" t="s">
        <v>14411</v>
      </c>
      <c r="G1874" s="9" t="s">
        <v>5154</v>
      </c>
      <c r="H1874" s="9" t="s">
        <v>4754</v>
      </c>
      <c r="I1874" s="9" t="s">
        <v>3847</v>
      </c>
      <c r="J1874" s="9" t="s">
        <v>9275</v>
      </c>
      <c r="K1874" s="9" t="s">
        <v>2977</v>
      </c>
      <c r="L1874" s="9" t="s">
        <v>3467</v>
      </c>
      <c r="M1874" s="9" t="s">
        <v>14412</v>
      </c>
      <c r="N1874" s="4" t="s">
        <v>13659</v>
      </c>
    </row>
    <row r="1875" spans="1:14" ht="14.4">
      <c r="A1875" s="3" t="s">
        <v>3073</v>
      </c>
      <c r="B1875" s="9" t="s">
        <v>3074</v>
      </c>
      <c r="C1875" s="10">
        <v>2.2499999999999999E-9</v>
      </c>
      <c r="D1875" s="9" t="s">
        <v>2093</v>
      </c>
      <c r="E1875" s="9" t="s">
        <v>14585</v>
      </c>
      <c r="F1875" s="9" t="s">
        <v>14586</v>
      </c>
      <c r="G1875" s="9" t="s">
        <v>3075</v>
      </c>
      <c r="H1875" s="9" t="s">
        <v>3077</v>
      </c>
      <c r="I1875" s="9" t="s">
        <v>14544</v>
      </c>
      <c r="J1875" s="9" t="s">
        <v>2488</v>
      </c>
      <c r="K1875" s="9" t="s">
        <v>3080</v>
      </c>
      <c r="L1875" s="9" t="s">
        <v>12254</v>
      </c>
      <c r="M1875" s="9" t="s">
        <v>3081</v>
      </c>
      <c r="N1875" s="4" t="s">
        <v>13582</v>
      </c>
    </row>
    <row r="1876" spans="1:14" ht="14.4">
      <c r="A1876" s="3" t="s">
        <v>6304</v>
      </c>
      <c r="B1876" s="9" t="s">
        <v>6305</v>
      </c>
      <c r="C1876" s="10">
        <v>2.3600000000000001E-9</v>
      </c>
      <c r="D1876" s="9" t="s">
        <v>2093</v>
      </c>
      <c r="E1876" s="9" t="s">
        <v>2590</v>
      </c>
      <c r="F1876" s="9" t="s">
        <v>13209</v>
      </c>
      <c r="G1876" s="9" t="s">
        <v>5927</v>
      </c>
      <c r="H1876" s="9" t="s">
        <v>13210</v>
      </c>
      <c r="I1876" s="9" t="s">
        <v>13211</v>
      </c>
      <c r="J1876" s="9" t="s">
        <v>13212</v>
      </c>
      <c r="K1876" s="9" t="s">
        <v>6306</v>
      </c>
      <c r="L1876" s="9" t="s">
        <v>6059</v>
      </c>
      <c r="M1876" s="9" t="s">
        <v>11721</v>
      </c>
      <c r="N1876" s="4" t="s">
        <v>11722</v>
      </c>
    </row>
    <row r="1877" spans="1:14" ht="14.4">
      <c r="A1877" s="3" t="s">
        <v>3393</v>
      </c>
      <c r="B1877" s="9" t="s">
        <v>3394</v>
      </c>
      <c r="C1877" s="10">
        <v>2.5399999999999999E-9</v>
      </c>
      <c r="D1877" s="9" t="s">
        <v>2093</v>
      </c>
      <c r="E1877" s="9" t="s">
        <v>2176</v>
      </c>
      <c r="F1877" s="9" t="s">
        <v>3397</v>
      </c>
      <c r="G1877" s="9" t="s">
        <v>3398</v>
      </c>
      <c r="H1877" s="9" t="s">
        <v>13771</v>
      </c>
      <c r="I1877" s="9" t="s">
        <v>14327</v>
      </c>
      <c r="J1877" s="9" t="s">
        <v>2659</v>
      </c>
      <c r="K1877" s="9" t="s">
        <v>2143</v>
      </c>
      <c r="L1877" s="9" t="s">
        <v>3031</v>
      </c>
      <c r="M1877" s="9" t="s">
        <v>8322</v>
      </c>
      <c r="N1877" s="4" t="s">
        <v>13641</v>
      </c>
    </row>
    <row r="1878" spans="1:14" ht="14.4">
      <c r="A1878" s="3" t="s">
        <v>2342</v>
      </c>
      <c r="B1878" s="9" t="s">
        <v>2343</v>
      </c>
      <c r="C1878" s="10">
        <v>2.7400000000000001E-9</v>
      </c>
      <c r="D1878" s="9" t="s">
        <v>2093</v>
      </c>
      <c r="E1878" s="9" t="s">
        <v>2344</v>
      </c>
      <c r="F1878" s="9" t="s">
        <v>14522</v>
      </c>
      <c r="G1878" s="9" t="s">
        <v>2345</v>
      </c>
      <c r="H1878" s="9" t="s">
        <v>2347</v>
      </c>
      <c r="I1878" s="9" t="s">
        <v>14365</v>
      </c>
      <c r="J1878" s="9" t="s">
        <v>12521</v>
      </c>
      <c r="K1878" s="9" t="s">
        <v>12495</v>
      </c>
      <c r="L1878" s="9" t="s">
        <v>14210</v>
      </c>
      <c r="M1878" s="9" t="s">
        <v>14266</v>
      </c>
      <c r="N1878" s="4" t="s">
        <v>13238</v>
      </c>
    </row>
    <row r="1879" spans="1:14" ht="14.4">
      <c r="A1879" s="3" t="s">
        <v>2307</v>
      </c>
      <c r="B1879" s="9" t="s">
        <v>2308</v>
      </c>
      <c r="C1879" s="10">
        <v>3.0399999999999998E-9</v>
      </c>
      <c r="D1879" s="9" t="s">
        <v>2093</v>
      </c>
      <c r="E1879" s="9" t="s">
        <v>14603</v>
      </c>
      <c r="F1879" s="9" t="s">
        <v>2310</v>
      </c>
      <c r="G1879" s="9" t="s">
        <v>2311</v>
      </c>
      <c r="H1879" s="9" t="s">
        <v>13437</v>
      </c>
      <c r="I1879" s="9" t="s">
        <v>13640</v>
      </c>
      <c r="J1879" s="9" t="s">
        <v>13757</v>
      </c>
      <c r="K1879" s="9" t="s">
        <v>5683</v>
      </c>
      <c r="L1879" s="9" t="s">
        <v>13299</v>
      </c>
      <c r="M1879" s="9" t="s">
        <v>6027</v>
      </c>
      <c r="N1879" s="4" t="s">
        <v>13609</v>
      </c>
    </row>
    <row r="1880" spans="1:14" ht="14.4">
      <c r="A1880" s="3" t="s">
        <v>3772</v>
      </c>
      <c r="B1880" s="9" t="s">
        <v>3773</v>
      </c>
      <c r="C1880" s="10">
        <v>4.2999999999999996E-9</v>
      </c>
      <c r="D1880" s="9" t="s">
        <v>2093</v>
      </c>
      <c r="E1880" s="9" t="s">
        <v>14559</v>
      </c>
      <c r="F1880" s="9" t="s">
        <v>14560</v>
      </c>
      <c r="G1880" s="9" t="s">
        <v>2718</v>
      </c>
      <c r="H1880" s="9" t="s">
        <v>14545</v>
      </c>
      <c r="I1880" s="9" t="s">
        <v>14561</v>
      </c>
      <c r="J1880" s="9" t="s">
        <v>12206</v>
      </c>
      <c r="K1880" s="9" t="s">
        <v>3782</v>
      </c>
      <c r="L1880" s="9" t="s">
        <v>13955</v>
      </c>
      <c r="M1880" s="9" t="s">
        <v>13607</v>
      </c>
      <c r="N1880" s="4" t="s">
        <v>14470</v>
      </c>
    </row>
    <row r="1881" spans="1:14" ht="14.4">
      <c r="A1881" s="3" t="s">
        <v>10099</v>
      </c>
      <c r="B1881" s="9" t="s">
        <v>10100</v>
      </c>
      <c r="C1881" s="10">
        <v>6.5300000000000004E-9</v>
      </c>
      <c r="D1881" s="9" t="s">
        <v>2093</v>
      </c>
      <c r="E1881" s="9" t="s">
        <v>14579</v>
      </c>
      <c r="F1881" s="9" t="s">
        <v>6005</v>
      </c>
      <c r="G1881" s="9" t="s">
        <v>14343</v>
      </c>
      <c r="H1881" s="9" t="s">
        <v>10101</v>
      </c>
      <c r="I1881" s="9" t="s">
        <v>11811</v>
      </c>
      <c r="J1881" s="9" t="s">
        <v>13398</v>
      </c>
      <c r="K1881" s="9" t="s">
        <v>13922</v>
      </c>
      <c r="L1881" s="9" t="s">
        <v>14168</v>
      </c>
      <c r="M1881" s="9" t="s">
        <v>10102</v>
      </c>
      <c r="N1881" s="4" t="s">
        <v>14047</v>
      </c>
    </row>
    <row r="1882" spans="1:14" ht="14.4">
      <c r="A1882" s="3" t="s">
        <v>2411</v>
      </c>
      <c r="B1882" s="9" t="s">
        <v>2412</v>
      </c>
      <c r="C1882" s="10">
        <v>7.2200000000000003E-9</v>
      </c>
      <c r="D1882" s="9" t="s">
        <v>2093</v>
      </c>
      <c r="E1882" s="9" t="s">
        <v>14587</v>
      </c>
      <c r="F1882" s="9" t="s">
        <v>2413</v>
      </c>
      <c r="G1882" s="9" t="s">
        <v>13110</v>
      </c>
      <c r="H1882" s="9" t="s">
        <v>2415</v>
      </c>
      <c r="I1882" s="9" t="s">
        <v>2416</v>
      </c>
      <c r="J1882" s="9" t="s">
        <v>12300</v>
      </c>
      <c r="K1882" s="9" t="s">
        <v>2418</v>
      </c>
      <c r="L1882" s="9" t="s">
        <v>13384</v>
      </c>
      <c r="M1882" s="9" t="s">
        <v>14280</v>
      </c>
      <c r="N1882" s="4" t="s">
        <v>14379</v>
      </c>
    </row>
    <row r="1883" spans="1:14" ht="14.4">
      <c r="A1883" s="3" t="s">
        <v>3811</v>
      </c>
      <c r="B1883" s="9" t="s">
        <v>3812</v>
      </c>
      <c r="C1883" s="10">
        <v>8.8300000000000003E-9</v>
      </c>
      <c r="D1883" s="9" t="s">
        <v>2093</v>
      </c>
      <c r="E1883" s="9" t="s">
        <v>3803</v>
      </c>
      <c r="F1883" s="9" t="s">
        <v>3804</v>
      </c>
      <c r="G1883" s="9" t="s">
        <v>3805</v>
      </c>
      <c r="H1883" s="9" t="s">
        <v>2712</v>
      </c>
      <c r="I1883" s="9" t="s">
        <v>13210</v>
      </c>
      <c r="J1883" s="9" t="s">
        <v>3807</v>
      </c>
      <c r="K1883" s="9" t="s">
        <v>3808</v>
      </c>
      <c r="L1883" s="9" t="s">
        <v>14399</v>
      </c>
      <c r="M1883" s="9" t="s">
        <v>2345</v>
      </c>
      <c r="N1883" s="4" t="s">
        <v>2416</v>
      </c>
    </row>
    <row r="1884" spans="1:14" ht="14.4">
      <c r="A1884" s="3" t="s">
        <v>3801</v>
      </c>
      <c r="B1884" s="9" t="s">
        <v>3802</v>
      </c>
      <c r="C1884" s="10">
        <v>8.8300000000000003E-9</v>
      </c>
      <c r="D1884" s="9" t="s">
        <v>2093</v>
      </c>
      <c r="E1884" s="9" t="s">
        <v>3803</v>
      </c>
      <c r="F1884" s="9" t="s">
        <v>3804</v>
      </c>
      <c r="G1884" s="9" t="s">
        <v>3805</v>
      </c>
      <c r="H1884" s="9" t="s">
        <v>2712</v>
      </c>
      <c r="I1884" s="9" t="s">
        <v>13210</v>
      </c>
      <c r="J1884" s="9" t="s">
        <v>3807</v>
      </c>
      <c r="K1884" s="9" t="s">
        <v>3808</v>
      </c>
      <c r="L1884" s="9" t="s">
        <v>14399</v>
      </c>
      <c r="M1884" s="9" t="s">
        <v>2345</v>
      </c>
      <c r="N1884" s="4" t="s">
        <v>2416</v>
      </c>
    </row>
    <row r="1885" spans="1:14" ht="14.4">
      <c r="A1885" s="3" t="s">
        <v>4272</v>
      </c>
      <c r="B1885" s="9" t="s">
        <v>4273</v>
      </c>
      <c r="C1885" s="10">
        <v>1.09E-8</v>
      </c>
      <c r="D1885" s="9" t="s">
        <v>2093</v>
      </c>
      <c r="E1885" s="9" t="s">
        <v>13361</v>
      </c>
      <c r="F1885" s="9" t="s">
        <v>14002</v>
      </c>
      <c r="G1885" s="9" t="s">
        <v>4276</v>
      </c>
      <c r="H1885" s="9" t="s">
        <v>13519</v>
      </c>
      <c r="I1885" s="9" t="s">
        <v>12178</v>
      </c>
      <c r="J1885" s="9" t="s">
        <v>6788</v>
      </c>
      <c r="K1885" s="9" t="s">
        <v>13635</v>
      </c>
      <c r="L1885" s="9" t="s">
        <v>13167</v>
      </c>
      <c r="M1885" s="9" t="s">
        <v>13206</v>
      </c>
      <c r="N1885" s="4" t="s">
        <v>3489</v>
      </c>
    </row>
    <row r="1886" spans="1:14" ht="14.4">
      <c r="A1886" s="3" t="s">
        <v>8540</v>
      </c>
      <c r="B1886" s="9" t="s">
        <v>8541</v>
      </c>
      <c r="C1886" s="10">
        <v>1.09E-8</v>
      </c>
      <c r="D1886" s="9" t="s">
        <v>2093</v>
      </c>
      <c r="E1886" s="9" t="s">
        <v>4589</v>
      </c>
      <c r="F1886" s="9" t="s">
        <v>14413</v>
      </c>
      <c r="G1886" s="9" t="s">
        <v>2660</v>
      </c>
      <c r="H1886" s="9" t="s">
        <v>5993</v>
      </c>
      <c r="I1886" s="9" t="s">
        <v>3467</v>
      </c>
      <c r="J1886" s="9" t="s">
        <v>8542</v>
      </c>
      <c r="K1886" s="9" t="s">
        <v>4838</v>
      </c>
      <c r="L1886" s="9" t="s">
        <v>2910</v>
      </c>
      <c r="M1886" s="9" t="s">
        <v>13581</v>
      </c>
      <c r="N1886" s="4" t="s">
        <v>14414</v>
      </c>
    </row>
    <row r="1887" spans="1:14" ht="14.4">
      <c r="A1887" s="3" t="s">
        <v>11480</v>
      </c>
      <c r="B1887" s="9" t="s">
        <v>11481</v>
      </c>
      <c r="C1887" s="10">
        <v>1.81E-8</v>
      </c>
      <c r="D1887" s="9" t="s">
        <v>2093</v>
      </c>
      <c r="E1887" s="9" t="s">
        <v>11268</v>
      </c>
      <c r="F1887" s="9" t="s">
        <v>7680</v>
      </c>
      <c r="G1887" s="9" t="s">
        <v>14400</v>
      </c>
      <c r="H1887" s="9" t="s">
        <v>13756</v>
      </c>
      <c r="I1887" s="9" t="s">
        <v>13945</v>
      </c>
      <c r="J1887" s="9" t="s">
        <v>13977</v>
      </c>
      <c r="K1887" s="9" t="s">
        <v>10323</v>
      </c>
      <c r="L1887" s="9" t="s">
        <v>10934</v>
      </c>
      <c r="M1887" s="9" t="s">
        <v>13362</v>
      </c>
      <c r="N1887" s="4" t="s">
        <v>10499</v>
      </c>
    </row>
    <row r="1888" spans="1:14" ht="14.4">
      <c r="A1888" s="3" t="s">
        <v>4994</v>
      </c>
      <c r="B1888" s="9" t="s">
        <v>4995</v>
      </c>
      <c r="C1888" s="10">
        <v>1.8200000000000001E-8</v>
      </c>
      <c r="D1888" s="9" t="s">
        <v>2093</v>
      </c>
      <c r="E1888" s="9" t="s">
        <v>4996</v>
      </c>
      <c r="F1888" s="9" t="s">
        <v>13972</v>
      </c>
      <c r="G1888" s="9" t="s">
        <v>13973</v>
      </c>
      <c r="H1888" s="9" t="s">
        <v>4998</v>
      </c>
      <c r="I1888" s="9" t="s">
        <v>4999</v>
      </c>
      <c r="J1888" s="9" t="s">
        <v>5000</v>
      </c>
      <c r="K1888" s="9" t="s">
        <v>3028</v>
      </c>
      <c r="L1888" s="9" t="s">
        <v>2102</v>
      </c>
      <c r="M1888" s="9" t="s">
        <v>13974</v>
      </c>
      <c r="N1888" s="4" t="s">
        <v>13975</v>
      </c>
    </row>
    <row r="1889" spans="1:14" ht="14.4">
      <c r="A1889" s="3" t="s">
        <v>4515</v>
      </c>
      <c r="B1889" s="9" t="s">
        <v>4516</v>
      </c>
      <c r="C1889" s="10">
        <v>1.88E-8</v>
      </c>
      <c r="D1889" s="9" t="s">
        <v>2093</v>
      </c>
      <c r="E1889" s="9" t="s">
        <v>14446</v>
      </c>
      <c r="F1889" s="9" t="s">
        <v>13588</v>
      </c>
      <c r="G1889" s="9" t="s">
        <v>4518</v>
      </c>
      <c r="H1889" s="9" t="s">
        <v>14301</v>
      </c>
      <c r="I1889" s="9" t="s">
        <v>4522</v>
      </c>
      <c r="J1889" s="9" t="s">
        <v>4524</v>
      </c>
      <c r="K1889" s="9" t="s">
        <v>3220</v>
      </c>
      <c r="L1889" s="9" t="s">
        <v>14238</v>
      </c>
      <c r="M1889" s="9" t="s">
        <v>4525</v>
      </c>
      <c r="N1889" s="4" t="s">
        <v>13577</v>
      </c>
    </row>
    <row r="1890" spans="1:14" ht="14.4">
      <c r="A1890" s="3" t="s">
        <v>3974</v>
      </c>
      <c r="B1890" s="9" t="s">
        <v>3975</v>
      </c>
      <c r="C1890" s="10">
        <v>1.9000000000000001E-8</v>
      </c>
      <c r="D1890" s="9" t="s">
        <v>2093</v>
      </c>
      <c r="E1890" s="9" t="s">
        <v>14452</v>
      </c>
      <c r="F1890" s="9" t="s">
        <v>14526</v>
      </c>
      <c r="G1890" s="9" t="s">
        <v>14527</v>
      </c>
      <c r="H1890" s="9" t="s">
        <v>3981</v>
      </c>
      <c r="I1890" s="9" t="s">
        <v>3982</v>
      </c>
      <c r="J1890" s="9" t="s">
        <v>3983</v>
      </c>
      <c r="K1890" s="9" t="s">
        <v>3985</v>
      </c>
      <c r="L1890" s="9" t="s">
        <v>13961</v>
      </c>
      <c r="M1890" s="9" t="s">
        <v>3644</v>
      </c>
      <c r="N1890" s="4" t="s">
        <v>14471</v>
      </c>
    </row>
    <row r="1891" spans="1:14" ht="14.4">
      <c r="A1891" s="3" t="s">
        <v>2737</v>
      </c>
      <c r="B1891" s="9" t="s">
        <v>2738</v>
      </c>
      <c r="C1891" s="10">
        <v>2E-8</v>
      </c>
      <c r="D1891" s="9" t="s">
        <v>2093</v>
      </c>
      <c r="E1891" s="9" t="s">
        <v>13830</v>
      </c>
      <c r="F1891" s="9" t="s">
        <v>13436</v>
      </c>
      <c r="G1891" s="9" t="s">
        <v>2741</v>
      </c>
      <c r="H1891" s="9" t="s">
        <v>2743</v>
      </c>
      <c r="I1891" s="9" t="s">
        <v>2615</v>
      </c>
      <c r="J1891" s="9" t="s">
        <v>12245</v>
      </c>
      <c r="K1891" s="9" t="s">
        <v>13323</v>
      </c>
      <c r="L1891" s="9" t="s">
        <v>2744</v>
      </c>
      <c r="M1891" s="9" t="s">
        <v>11967</v>
      </c>
      <c r="N1891" s="4" t="s">
        <v>3354</v>
      </c>
    </row>
    <row r="1892" spans="1:14" ht="14.4">
      <c r="A1892" s="3" t="s">
        <v>7881</v>
      </c>
      <c r="B1892" s="9" t="s">
        <v>7882</v>
      </c>
      <c r="C1892" s="10">
        <v>2.0500000000000002E-8</v>
      </c>
      <c r="D1892" s="9" t="s">
        <v>2093</v>
      </c>
      <c r="E1892" s="9" t="s">
        <v>6320</v>
      </c>
      <c r="F1892" s="9" t="s">
        <v>5060</v>
      </c>
      <c r="G1892" s="9" t="s">
        <v>13777</v>
      </c>
      <c r="H1892" s="9" t="s">
        <v>14268</v>
      </c>
      <c r="I1892" s="9" t="s">
        <v>3961</v>
      </c>
      <c r="J1892" s="9" t="s">
        <v>2937</v>
      </c>
      <c r="K1892" s="9" t="s">
        <v>12885</v>
      </c>
      <c r="L1892" s="9" t="s">
        <v>12312</v>
      </c>
      <c r="M1892" s="9" t="s">
        <v>5451</v>
      </c>
      <c r="N1892" s="4" t="s">
        <v>12221</v>
      </c>
    </row>
    <row r="1893" spans="1:14" ht="14.4">
      <c r="A1893" s="3" t="s">
        <v>3217</v>
      </c>
      <c r="B1893" s="9" t="s">
        <v>3218</v>
      </c>
      <c r="C1893" s="10">
        <v>2.0599999999999999E-8</v>
      </c>
      <c r="D1893" s="9" t="s">
        <v>2093</v>
      </c>
      <c r="E1893" s="9" t="s">
        <v>2347</v>
      </c>
      <c r="F1893" s="9" t="s">
        <v>3220</v>
      </c>
      <c r="G1893" s="9" t="s">
        <v>3221</v>
      </c>
      <c r="H1893" s="9" t="s">
        <v>14285</v>
      </c>
      <c r="I1893" s="9" t="s">
        <v>2937</v>
      </c>
      <c r="J1893" s="9" t="s">
        <v>3223</v>
      </c>
      <c r="K1893" s="9" t="s">
        <v>3226</v>
      </c>
      <c r="L1893" s="9" t="s">
        <v>10857</v>
      </c>
      <c r="M1893" s="9" t="s">
        <v>5673</v>
      </c>
      <c r="N1893" s="4" t="s">
        <v>13219</v>
      </c>
    </row>
    <row r="1894" spans="1:14" ht="14.4">
      <c r="A1894" s="3" t="s">
        <v>4376</v>
      </c>
      <c r="B1894" s="9" t="s">
        <v>4377</v>
      </c>
      <c r="C1894" s="10">
        <v>2.3000000000000001E-8</v>
      </c>
      <c r="D1894" s="9" t="s">
        <v>2093</v>
      </c>
      <c r="E1894" s="9" t="s">
        <v>4378</v>
      </c>
      <c r="F1894" s="9" t="s">
        <v>4379</v>
      </c>
      <c r="G1894" s="9" t="s">
        <v>4380</v>
      </c>
      <c r="H1894" s="9" t="s">
        <v>14464</v>
      </c>
      <c r="I1894" s="9" t="s">
        <v>2711</v>
      </c>
      <c r="J1894" s="9" t="s">
        <v>3878</v>
      </c>
      <c r="K1894" s="9" t="s">
        <v>3346</v>
      </c>
      <c r="L1894" s="9" t="s">
        <v>3985</v>
      </c>
      <c r="M1894" s="9" t="s">
        <v>4382</v>
      </c>
      <c r="N1894" s="4" t="s">
        <v>14400</v>
      </c>
    </row>
    <row r="1895" spans="1:14" ht="14.4">
      <c r="A1895" s="3" t="s">
        <v>4495</v>
      </c>
      <c r="B1895" s="9" t="s">
        <v>4496</v>
      </c>
      <c r="C1895" s="10">
        <v>2.5200000000000001E-8</v>
      </c>
      <c r="D1895" s="9" t="s">
        <v>2093</v>
      </c>
      <c r="E1895" s="9" t="s">
        <v>4498</v>
      </c>
      <c r="F1895" s="9" t="s">
        <v>13442</v>
      </c>
      <c r="G1895" s="9" t="s">
        <v>13443</v>
      </c>
      <c r="H1895" s="9" t="s">
        <v>4502</v>
      </c>
      <c r="I1895" s="9" t="s">
        <v>4503</v>
      </c>
      <c r="J1895" s="9" t="s">
        <v>13201</v>
      </c>
      <c r="K1895" s="9" t="s">
        <v>13444</v>
      </c>
      <c r="L1895" s="9" t="s">
        <v>13365</v>
      </c>
      <c r="M1895" s="9" t="s">
        <v>13445</v>
      </c>
      <c r="N1895" s="4" t="s">
        <v>12253</v>
      </c>
    </row>
    <row r="1896" spans="1:14" ht="14.4">
      <c r="A1896" s="3" t="s">
        <v>5747</v>
      </c>
      <c r="B1896" s="9" t="s">
        <v>5748</v>
      </c>
      <c r="C1896" s="10">
        <v>2.9099999999999999E-8</v>
      </c>
      <c r="D1896" s="9" t="s">
        <v>2093</v>
      </c>
      <c r="E1896" s="9" t="s">
        <v>3820</v>
      </c>
      <c r="F1896" s="9" t="s">
        <v>14585</v>
      </c>
      <c r="G1896" s="9" t="s">
        <v>14525</v>
      </c>
      <c r="H1896" s="9" t="s">
        <v>5750</v>
      </c>
      <c r="I1896" s="9" t="s">
        <v>5751</v>
      </c>
      <c r="J1896" s="9" t="s">
        <v>2134</v>
      </c>
      <c r="K1896" s="9" t="s">
        <v>14551</v>
      </c>
      <c r="L1896" s="9" t="s">
        <v>13088</v>
      </c>
      <c r="M1896" s="9" t="s">
        <v>14589</v>
      </c>
      <c r="N1896" s="4" t="s">
        <v>2488</v>
      </c>
    </row>
    <row r="1897" spans="1:14" ht="14.4">
      <c r="A1897" s="3" t="s">
        <v>2319</v>
      </c>
      <c r="B1897" s="9" t="s">
        <v>2320</v>
      </c>
      <c r="C1897" s="10">
        <v>3.1200000000000001E-8</v>
      </c>
      <c r="D1897" s="9" t="s">
        <v>2093</v>
      </c>
      <c r="E1897" s="9" t="s">
        <v>13814</v>
      </c>
      <c r="F1897" s="9" t="s">
        <v>13674</v>
      </c>
      <c r="G1897" s="9" t="s">
        <v>13996</v>
      </c>
      <c r="H1897" s="9" t="s">
        <v>13341</v>
      </c>
      <c r="I1897" s="9" t="s">
        <v>13146</v>
      </c>
      <c r="J1897" s="9" t="s">
        <v>13637</v>
      </c>
      <c r="K1897" s="9" t="s">
        <v>2328</v>
      </c>
      <c r="L1897" s="9" t="s">
        <v>13452</v>
      </c>
      <c r="M1897" s="9" t="s">
        <v>13136</v>
      </c>
      <c r="N1897" s="4" t="s">
        <v>12384</v>
      </c>
    </row>
    <row r="1898" spans="1:14" ht="14.4">
      <c r="A1898" s="3" t="s">
        <v>3239</v>
      </c>
      <c r="B1898" s="9" t="s">
        <v>3240</v>
      </c>
      <c r="C1898" s="10">
        <v>3.3899999999999999E-8</v>
      </c>
      <c r="D1898" s="9" t="s">
        <v>2093</v>
      </c>
      <c r="E1898" s="9" t="s">
        <v>3242</v>
      </c>
      <c r="F1898" s="9" t="s">
        <v>14469</v>
      </c>
      <c r="G1898" s="9" t="s">
        <v>14326</v>
      </c>
      <c r="H1898" s="9" t="s">
        <v>3245</v>
      </c>
      <c r="I1898" s="9" t="s">
        <v>3077</v>
      </c>
      <c r="J1898" s="9" t="s">
        <v>14323</v>
      </c>
      <c r="K1898" s="9" t="s">
        <v>14544</v>
      </c>
      <c r="L1898" s="9" t="s">
        <v>12565</v>
      </c>
      <c r="M1898" s="9" t="s">
        <v>3248</v>
      </c>
      <c r="N1898" s="4" t="s">
        <v>10718</v>
      </c>
    </row>
    <row r="1899" spans="1:14" ht="14.4">
      <c r="A1899" s="3" t="s">
        <v>10997</v>
      </c>
      <c r="B1899" s="9" t="s">
        <v>10998</v>
      </c>
      <c r="C1899" s="10">
        <v>5.2399999999999999E-8</v>
      </c>
      <c r="D1899" s="9" t="s">
        <v>2093</v>
      </c>
      <c r="E1899" s="9" t="s">
        <v>13093</v>
      </c>
      <c r="F1899" s="9" t="s">
        <v>14441</v>
      </c>
      <c r="G1899" s="9" t="s">
        <v>13832</v>
      </c>
      <c r="H1899" s="9" t="s">
        <v>11963</v>
      </c>
      <c r="I1899" s="9" t="s">
        <v>5735</v>
      </c>
      <c r="J1899" s="9" t="s">
        <v>13425</v>
      </c>
      <c r="K1899" s="9" t="s">
        <v>3676</v>
      </c>
      <c r="L1899" s="9" t="s">
        <v>13311</v>
      </c>
      <c r="M1899" s="9" t="s">
        <v>13407</v>
      </c>
      <c r="N1899" s="4" t="s">
        <v>13432</v>
      </c>
    </row>
    <row r="1900" spans="1:14" ht="14.4">
      <c r="A1900" s="3" t="s">
        <v>4802</v>
      </c>
      <c r="B1900" s="9" t="s">
        <v>4803</v>
      </c>
      <c r="C1900" s="10">
        <v>5.7000000000000001E-8</v>
      </c>
      <c r="D1900" s="9" t="s">
        <v>2093</v>
      </c>
      <c r="E1900" s="9" t="s">
        <v>14604</v>
      </c>
      <c r="F1900" s="9" t="s">
        <v>2156</v>
      </c>
      <c r="G1900" s="9" t="s">
        <v>4379</v>
      </c>
      <c r="H1900" s="9" t="s">
        <v>3077</v>
      </c>
      <c r="I1900" s="9" t="s">
        <v>14575</v>
      </c>
      <c r="J1900" s="9" t="s">
        <v>14435</v>
      </c>
      <c r="K1900" s="9" t="s">
        <v>2936</v>
      </c>
      <c r="L1900" s="9" t="s">
        <v>4805</v>
      </c>
      <c r="M1900" s="9" t="s">
        <v>14379</v>
      </c>
      <c r="N1900" s="4" t="s">
        <v>11836</v>
      </c>
    </row>
    <row r="1901" spans="1:14" ht="14.4">
      <c r="A1901" s="3" t="s">
        <v>11263</v>
      </c>
      <c r="B1901" s="9" t="s">
        <v>11264</v>
      </c>
      <c r="C1901" s="10">
        <v>5.7100000000000002E-8</v>
      </c>
      <c r="D1901" s="9" t="s">
        <v>2093</v>
      </c>
      <c r="E1901" s="9" t="s">
        <v>9733</v>
      </c>
      <c r="F1901" s="9" t="s">
        <v>14067</v>
      </c>
      <c r="G1901" s="9" t="s">
        <v>14388</v>
      </c>
      <c r="H1901" s="9" t="s">
        <v>3226</v>
      </c>
      <c r="I1901" s="9" t="s">
        <v>13428</v>
      </c>
      <c r="J1901" s="9" t="s">
        <v>13746</v>
      </c>
      <c r="K1901" s="9" t="s">
        <v>13433</v>
      </c>
      <c r="L1901" s="9" t="s">
        <v>13254</v>
      </c>
      <c r="M1901" s="9" t="s">
        <v>13950</v>
      </c>
      <c r="N1901" s="4" t="s">
        <v>11139</v>
      </c>
    </row>
    <row r="1902" spans="1:14" ht="14.4">
      <c r="A1902" s="3" t="s">
        <v>2642</v>
      </c>
      <c r="B1902" s="9" t="s">
        <v>2643</v>
      </c>
      <c r="C1902" s="10">
        <v>6.1200000000000005E-8</v>
      </c>
      <c r="D1902" s="9" t="s">
        <v>2093</v>
      </c>
      <c r="E1902" s="9" t="s">
        <v>13606</v>
      </c>
      <c r="F1902" s="9" t="s">
        <v>13830</v>
      </c>
      <c r="G1902" s="9" t="s">
        <v>2647</v>
      </c>
      <c r="H1902" s="9" t="s">
        <v>2496</v>
      </c>
      <c r="I1902" s="9" t="s">
        <v>2615</v>
      </c>
      <c r="J1902" s="9" t="s">
        <v>12245</v>
      </c>
      <c r="K1902" s="9" t="s">
        <v>13323</v>
      </c>
      <c r="L1902" s="9" t="s">
        <v>2650</v>
      </c>
      <c r="M1902" s="9" t="s">
        <v>12894</v>
      </c>
      <c r="N1902" s="4" t="s">
        <v>3392</v>
      </c>
    </row>
    <row r="1903" spans="1:14" ht="14.4">
      <c r="A1903" s="3" t="s">
        <v>5052</v>
      </c>
      <c r="B1903" s="9" t="s">
        <v>5053</v>
      </c>
      <c r="C1903" s="10">
        <v>7.1E-8</v>
      </c>
      <c r="D1903" s="9" t="s">
        <v>2093</v>
      </c>
      <c r="E1903" s="9" t="s">
        <v>13588</v>
      </c>
      <c r="F1903" s="9" t="s">
        <v>14507</v>
      </c>
      <c r="G1903" s="9" t="s">
        <v>5055</v>
      </c>
      <c r="H1903" s="9" t="s">
        <v>14301</v>
      </c>
      <c r="I1903" s="9" t="s">
        <v>5058</v>
      </c>
      <c r="J1903" s="9" t="s">
        <v>5059</v>
      </c>
      <c r="K1903" s="9" t="s">
        <v>5060</v>
      </c>
      <c r="L1903" s="9" t="s">
        <v>13777</v>
      </c>
      <c r="M1903" s="9" t="s">
        <v>13306</v>
      </c>
      <c r="N1903" s="4" t="s">
        <v>2937</v>
      </c>
    </row>
    <row r="1904" spans="1:14" ht="14.4">
      <c r="A1904" s="3" t="s">
        <v>10075</v>
      </c>
      <c r="B1904" s="9" t="s">
        <v>10076</v>
      </c>
      <c r="C1904" s="10">
        <v>7.4200000000000003E-8</v>
      </c>
      <c r="D1904" s="9" t="s">
        <v>2093</v>
      </c>
      <c r="E1904" s="9" t="s">
        <v>14113</v>
      </c>
      <c r="F1904" s="9" t="s">
        <v>14082</v>
      </c>
      <c r="G1904" s="9" t="s">
        <v>7417</v>
      </c>
      <c r="H1904" s="9" t="s">
        <v>13733</v>
      </c>
      <c r="I1904" s="9" t="s">
        <v>13365</v>
      </c>
      <c r="J1904" s="9" t="s">
        <v>13619</v>
      </c>
      <c r="K1904" s="9" t="s">
        <v>13531</v>
      </c>
      <c r="L1904" s="9" t="s">
        <v>9880</v>
      </c>
      <c r="M1904" s="9" t="s">
        <v>13447</v>
      </c>
      <c r="N1904" s="4" t="s">
        <v>13561</v>
      </c>
    </row>
    <row r="1905" spans="1:14" ht="14.4">
      <c r="A1905" s="3" t="s">
        <v>9887</v>
      </c>
      <c r="B1905" s="9" t="s">
        <v>9888</v>
      </c>
      <c r="C1905" s="10">
        <v>7.54E-8</v>
      </c>
      <c r="D1905" s="9" t="s">
        <v>2093</v>
      </c>
      <c r="E1905" s="9" t="s">
        <v>4589</v>
      </c>
      <c r="F1905" s="9" t="s">
        <v>4568</v>
      </c>
      <c r="G1905" s="9" t="s">
        <v>9697</v>
      </c>
      <c r="H1905" s="9" t="s">
        <v>14413</v>
      </c>
      <c r="I1905" s="9" t="s">
        <v>2718</v>
      </c>
      <c r="J1905" s="9" t="s">
        <v>3878</v>
      </c>
      <c r="K1905" s="9" t="s">
        <v>14423</v>
      </c>
      <c r="L1905" s="9" t="s">
        <v>9889</v>
      </c>
      <c r="M1905" s="9" t="s">
        <v>14310</v>
      </c>
      <c r="N1905" s="4" t="s">
        <v>14201</v>
      </c>
    </row>
    <row r="1906" spans="1:14" ht="14.4">
      <c r="A1906" s="3" t="s">
        <v>3569</v>
      </c>
      <c r="B1906" s="9" t="s">
        <v>3570</v>
      </c>
      <c r="C1906" s="10">
        <v>7.8300000000000006E-8</v>
      </c>
      <c r="D1906" s="9" t="s">
        <v>2093</v>
      </c>
      <c r="E1906" s="9" t="s">
        <v>2904</v>
      </c>
      <c r="F1906" s="9" t="s">
        <v>3573</v>
      </c>
      <c r="G1906" s="9" t="s">
        <v>3574</v>
      </c>
      <c r="H1906" s="9" t="s">
        <v>3576</v>
      </c>
      <c r="I1906" s="9" t="s">
        <v>14245</v>
      </c>
      <c r="J1906" s="9" t="s">
        <v>14487</v>
      </c>
      <c r="K1906" s="9" t="s">
        <v>3578</v>
      </c>
      <c r="L1906" s="9" t="s">
        <v>3579</v>
      </c>
      <c r="M1906" s="9" t="s">
        <v>13707</v>
      </c>
      <c r="N1906" s="4" t="s">
        <v>2588</v>
      </c>
    </row>
    <row r="1907" spans="1:14" ht="14.4">
      <c r="A1907" s="3" t="s">
        <v>11576</v>
      </c>
      <c r="B1907" s="9" t="s">
        <v>11577</v>
      </c>
      <c r="C1907" s="10">
        <v>8.1800000000000005E-8</v>
      </c>
      <c r="D1907" s="9" t="s">
        <v>2093</v>
      </c>
      <c r="E1907" s="9" t="s">
        <v>11268</v>
      </c>
      <c r="F1907" s="9" t="s">
        <v>14415</v>
      </c>
      <c r="G1907" s="9" t="s">
        <v>13224</v>
      </c>
      <c r="H1907" s="9" t="s">
        <v>14255</v>
      </c>
      <c r="I1907" s="9" t="s">
        <v>13966</v>
      </c>
      <c r="J1907" s="9" t="s">
        <v>3374</v>
      </c>
      <c r="K1907" s="9" t="s">
        <v>14003</v>
      </c>
      <c r="L1907" s="9" t="s">
        <v>5005</v>
      </c>
      <c r="M1907" s="9" t="s">
        <v>5227</v>
      </c>
      <c r="N1907" s="4" t="s">
        <v>13666</v>
      </c>
    </row>
    <row r="1908" spans="1:14" ht="14.4">
      <c r="A1908" s="3" t="s">
        <v>10339</v>
      </c>
      <c r="B1908" s="9" t="s">
        <v>10340</v>
      </c>
      <c r="C1908" s="10">
        <v>8.2000000000000006E-8</v>
      </c>
      <c r="D1908" s="9" t="s">
        <v>2093</v>
      </c>
      <c r="E1908" s="9" t="s">
        <v>14238</v>
      </c>
      <c r="F1908" s="9" t="s">
        <v>6515</v>
      </c>
      <c r="G1908" s="9" t="s">
        <v>13942</v>
      </c>
      <c r="H1908" s="9" t="s">
        <v>5676</v>
      </c>
      <c r="I1908" s="9" t="s">
        <v>13248</v>
      </c>
      <c r="J1908" s="9" t="s">
        <v>3487</v>
      </c>
      <c r="K1908" s="9" t="s">
        <v>13839</v>
      </c>
      <c r="L1908" s="9" t="s">
        <v>13846</v>
      </c>
      <c r="M1908" s="9" t="s">
        <v>13168</v>
      </c>
      <c r="N1908" s="4" t="s">
        <v>14366</v>
      </c>
    </row>
    <row r="1909" spans="1:14" ht="14.4">
      <c r="A1909" s="3" t="s">
        <v>3838</v>
      </c>
      <c r="B1909" s="9" t="s">
        <v>3839</v>
      </c>
      <c r="C1909" s="10">
        <v>8.6599999999999995E-8</v>
      </c>
      <c r="D1909" s="9" t="s">
        <v>2093</v>
      </c>
      <c r="E1909" s="9" t="s">
        <v>14461</v>
      </c>
      <c r="F1909" s="9" t="s">
        <v>14462</v>
      </c>
      <c r="G1909" s="9" t="s">
        <v>14463</v>
      </c>
      <c r="H1909" s="9" t="s">
        <v>14464</v>
      </c>
      <c r="I1909" s="9" t="s">
        <v>3847</v>
      </c>
      <c r="J1909" s="9" t="s">
        <v>14320</v>
      </c>
      <c r="K1909" s="9" t="s">
        <v>12206</v>
      </c>
      <c r="L1909" s="9" t="s">
        <v>5995</v>
      </c>
      <c r="M1909" s="9" t="s">
        <v>11399</v>
      </c>
      <c r="N1909" s="4" t="s">
        <v>14465</v>
      </c>
    </row>
    <row r="1910" spans="1:14" ht="14.4">
      <c r="A1910" s="3" t="s">
        <v>11125</v>
      </c>
      <c r="B1910" s="9" t="s">
        <v>11126</v>
      </c>
      <c r="C1910" s="10">
        <v>8.9500000000000001E-8</v>
      </c>
      <c r="D1910" s="9" t="s">
        <v>2093</v>
      </c>
      <c r="E1910" s="9" t="s">
        <v>14375</v>
      </c>
      <c r="F1910" s="9" t="s">
        <v>14238</v>
      </c>
      <c r="G1910" s="9" t="s">
        <v>2418</v>
      </c>
      <c r="H1910" s="9" t="s">
        <v>2294</v>
      </c>
      <c r="I1910" s="9" t="s">
        <v>7751</v>
      </c>
      <c r="J1910" s="9" t="s">
        <v>14054</v>
      </c>
      <c r="K1910" s="9" t="s">
        <v>11127</v>
      </c>
      <c r="L1910" s="9" t="s">
        <v>13352</v>
      </c>
      <c r="M1910" s="9" t="s">
        <v>2249</v>
      </c>
      <c r="N1910" s="4" t="s">
        <v>5121</v>
      </c>
    </row>
    <row r="1911" spans="1:14" ht="14.4">
      <c r="A1911" s="3" t="s">
        <v>5473</v>
      </c>
      <c r="B1911" s="9" t="s">
        <v>5474</v>
      </c>
      <c r="C1911" s="10">
        <v>9.1699999999999994E-8</v>
      </c>
      <c r="D1911" s="9" t="s">
        <v>2093</v>
      </c>
      <c r="E1911" s="9" t="s">
        <v>12659</v>
      </c>
      <c r="F1911" s="9" t="s">
        <v>2490</v>
      </c>
      <c r="G1911" s="9" t="s">
        <v>4382</v>
      </c>
      <c r="H1911" s="9" t="s">
        <v>14285</v>
      </c>
      <c r="I1911" s="9" t="s">
        <v>11872</v>
      </c>
      <c r="J1911" s="9" t="s">
        <v>14385</v>
      </c>
      <c r="K1911" s="9" t="s">
        <v>12299</v>
      </c>
      <c r="L1911" s="9" t="s">
        <v>5478</v>
      </c>
      <c r="M1911" s="9" t="s">
        <v>2628</v>
      </c>
      <c r="N1911" s="4" t="s">
        <v>13571</v>
      </c>
    </row>
    <row r="1912" spans="1:14" ht="14.4">
      <c r="A1912" s="3" t="s">
        <v>4318</v>
      </c>
      <c r="B1912" s="9" t="s">
        <v>4319</v>
      </c>
      <c r="C1912" s="10">
        <v>9.5900000000000005E-8</v>
      </c>
      <c r="D1912" s="9" t="s">
        <v>2093</v>
      </c>
      <c r="E1912" s="9" t="s">
        <v>4320</v>
      </c>
      <c r="F1912" s="9" t="s">
        <v>2095</v>
      </c>
      <c r="G1912" s="9" t="s">
        <v>14620</v>
      </c>
      <c r="H1912" s="9" t="s">
        <v>14621</v>
      </c>
      <c r="I1912" s="9" t="s">
        <v>2590</v>
      </c>
      <c r="J1912" s="9" t="s">
        <v>4323</v>
      </c>
      <c r="K1912" s="9" t="s">
        <v>3075</v>
      </c>
      <c r="L1912" s="9" t="s">
        <v>4324</v>
      </c>
      <c r="M1912" s="9" t="s">
        <v>5352</v>
      </c>
      <c r="N1912" s="4" t="s">
        <v>7928</v>
      </c>
    </row>
    <row r="1913" spans="1:14" ht="14.4">
      <c r="A1913" s="3" t="s">
        <v>11490</v>
      </c>
      <c r="B1913" s="9" t="s">
        <v>11491</v>
      </c>
      <c r="C1913" s="10">
        <v>9.7800000000000002E-8</v>
      </c>
      <c r="D1913" s="9" t="s">
        <v>2093</v>
      </c>
      <c r="E1913" s="9" t="s">
        <v>9899</v>
      </c>
      <c r="F1913" s="9" t="s">
        <v>9955</v>
      </c>
      <c r="G1913" s="9" t="s">
        <v>11492</v>
      </c>
      <c r="H1913" s="9" t="s">
        <v>11171</v>
      </c>
      <c r="I1913" s="9" t="s">
        <v>14075</v>
      </c>
      <c r="J1913" s="9" t="s">
        <v>14103</v>
      </c>
      <c r="K1913" s="9" t="s">
        <v>11609</v>
      </c>
      <c r="L1913" s="9" t="s">
        <v>9798</v>
      </c>
      <c r="M1913" s="9" t="s">
        <v>13235</v>
      </c>
      <c r="N1913" s="4" t="s">
        <v>13856</v>
      </c>
    </row>
    <row r="1914" spans="1:14" ht="14.4">
      <c r="A1914" s="3" t="s">
        <v>10809</v>
      </c>
      <c r="B1914" s="9" t="s">
        <v>10810</v>
      </c>
      <c r="C1914" s="10">
        <v>1.23E-7</v>
      </c>
      <c r="D1914" s="9" t="s">
        <v>2093</v>
      </c>
      <c r="E1914" s="9" t="s">
        <v>3030</v>
      </c>
      <c r="F1914" s="9" t="s">
        <v>14267</v>
      </c>
      <c r="G1914" s="9" t="s">
        <v>5352</v>
      </c>
      <c r="H1914" s="9" t="s">
        <v>13607</v>
      </c>
      <c r="I1914" s="9" t="s">
        <v>14610</v>
      </c>
      <c r="J1914" s="9" t="s">
        <v>13776</v>
      </c>
      <c r="K1914" s="9" t="s">
        <v>10811</v>
      </c>
      <c r="L1914" s="9" t="s">
        <v>13939</v>
      </c>
      <c r="M1914" s="9" t="s">
        <v>12300</v>
      </c>
      <c r="N1914" s="4" t="s">
        <v>14305</v>
      </c>
    </row>
    <row r="1915" spans="1:14" ht="14.4">
      <c r="A1915" s="3" t="s">
        <v>11044</v>
      </c>
      <c r="B1915" s="9" t="s">
        <v>11045</v>
      </c>
      <c r="C1915" s="10">
        <v>1.2599999999999999E-7</v>
      </c>
      <c r="D1915" s="9" t="s">
        <v>2093</v>
      </c>
      <c r="E1915" s="9" t="s">
        <v>14224</v>
      </c>
      <c r="F1915" s="9" t="s">
        <v>13966</v>
      </c>
      <c r="G1915" s="9" t="s">
        <v>14100</v>
      </c>
      <c r="H1915" s="9" t="s">
        <v>6231</v>
      </c>
      <c r="I1915" s="9" t="s">
        <v>13249</v>
      </c>
      <c r="J1915" s="9" t="s">
        <v>14006</v>
      </c>
      <c r="K1915" s="9" t="s">
        <v>2253</v>
      </c>
      <c r="L1915" s="9" t="s">
        <v>13222</v>
      </c>
      <c r="M1915" s="9" t="s">
        <v>11608</v>
      </c>
      <c r="N1915" s="4" t="s">
        <v>14140</v>
      </c>
    </row>
    <row r="1916" spans="1:14" ht="14.4">
      <c r="A1916" s="3" t="s">
        <v>5386</v>
      </c>
      <c r="B1916" s="9" t="s">
        <v>5387</v>
      </c>
      <c r="C1916" s="10">
        <v>1.2800000000000001E-7</v>
      </c>
      <c r="D1916" s="9" t="s">
        <v>2093</v>
      </c>
      <c r="E1916" s="9" t="s">
        <v>5388</v>
      </c>
      <c r="F1916" s="9" t="s">
        <v>14449</v>
      </c>
      <c r="G1916" s="9" t="s">
        <v>13974</v>
      </c>
      <c r="H1916" s="9" t="s">
        <v>14447</v>
      </c>
      <c r="I1916" s="9" t="s">
        <v>4522</v>
      </c>
      <c r="J1916" s="9" t="s">
        <v>5059</v>
      </c>
      <c r="K1916" s="9" t="s">
        <v>13577</v>
      </c>
      <c r="L1916" s="9" t="s">
        <v>13700</v>
      </c>
      <c r="M1916" s="9" t="s">
        <v>5391</v>
      </c>
      <c r="N1916" s="4" t="s">
        <v>11884</v>
      </c>
    </row>
    <row r="1917" spans="1:14" ht="14.4">
      <c r="A1917" s="3" t="s">
        <v>8479</v>
      </c>
      <c r="B1917" s="9" t="s">
        <v>8480</v>
      </c>
      <c r="C1917" s="10">
        <v>1.3400000000000001E-7</v>
      </c>
      <c r="D1917" s="9" t="s">
        <v>2093</v>
      </c>
      <c r="E1917" s="9" t="s">
        <v>14522</v>
      </c>
      <c r="F1917" s="9" t="s">
        <v>14399</v>
      </c>
      <c r="G1917" s="9" t="s">
        <v>2489</v>
      </c>
      <c r="H1917" s="9" t="s">
        <v>13307</v>
      </c>
      <c r="I1917" s="9" t="s">
        <v>13777</v>
      </c>
      <c r="J1917" s="9" t="s">
        <v>8486</v>
      </c>
      <c r="K1917" s="9" t="s">
        <v>9121</v>
      </c>
      <c r="L1917" s="9" t="s">
        <v>13133</v>
      </c>
      <c r="M1917" s="9" t="s">
        <v>8741</v>
      </c>
      <c r="N1917" s="4" t="s">
        <v>7340</v>
      </c>
    </row>
    <row r="1918" spans="1:14" ht="14.4">
      <c r="A1918" s="3" t="s">
        <v>5357</v>
      </c>
      <c r="B1918" s="9" t="s">
        <v>5358</v>
      </c>
      <c r="C1918" s="10">
        <v>1.42E-7</v>
      </c>
      <c r="D1918" s="9" t="s">
        <v>2093</v>
      </c>
      <c r="E1918" s="9" t="s">
        <v>13850</v>
      </c>
      <c r="F1918" s="9" t="s">
        <v>5359</v>
      </c>
      <c r="G1918" s="9" t="s">
        <v>2891</v>
      </c>
      <c r="H1918" s="9" t="s">
        <v>5360</v>
      </c>
      <c r="I1918" s="9" t="s">
        <v>5361</v>
      </c>
      <c r="J1918" s="9" t="s">
        <v>13916</v>
      </c>
      <c r="K1918" s="9" t="s">
        <v>14430</v>
      </c>
      <c r="L1918" s="9" t="s">
        <v>13658</v>
      </c>
      <c r="M1918" s="9" t="s">
        <v>11952</v>
      </c>
      <c r="N1918" s="4" t="s">
        <v>11873</v>
      </c>
    </row>
    <row r="1919" spans="1:14" ht="14.4">
      <c r="A1919" s="3" t="s">
        <v>5578</v>
      </c>
      <c r="B1919" s="9" t="s">
        <v>5579</v>
      </c>
      <c r="C1919" s="10">
        <v>1.49E-7</v>
      </c>
      <c r="D1919" s="9" t="s">
        <v>2093</v>
      </c>
      <c r="E1919" s="9" t="s">
        <v>3024</v>
      </c>
      <c r="F1919" s="9" t="s">
        <v>13999</v>
      </c>
      <c r="G1919" s="9" t="s">
        <v>5580</v>
      </c>
      <c r="H1919" s="9" t="s">
        <v>3803</v>
      </c>
      <c r="I1919" s="9" t="s">
        <v>5581</v>
      </c>
      <c r="J1919" s="9" t="s">
        <v>2108</v>
      </c>
      <c r="K1919" s="9" t="s">
        <v>14615</v>
      </c>
      <c r="L1919" s="9" t="s">
        <v>14252</v>
      </c>
      <c r="M1919" s="9" t="s">
        <v>3397</v>
      </c>
      <c r="N1919" s="4" t="s">
        <v>13104</v>
      </c>
    </row>
    <row r="1920" spans="1:14" ht="14.4">
      <c r="A1920" s="3" t="s">
        <v>7535</v>
      </c>
      <c r="B1920" s="9" t="s">
        <v>7536</v>
      </c>
      <c r="C1920" s="10">
        <v>1.6299999999999999E-7</v>
      </c>
      <c r="D1920" s="9" t="s">
        <v>2093</v>
      </c>
      <c r="E1920" s="9" t="s">
        <v>4378</v>
      </c>
      <c r="F1920" s="9" t="s">
        <v>14399</v>
      </c>
      <c r="G1920" s="9" t="s">
        <v>2290</v>
      </c>
      <c r="H1920" s="9" t="s">
        <v>5416</v>
      </c>
      <c r="I1920" s="9" t="s">
        <v>3970</v>
      </c>
      <c r="J1920" s="9" t="s">
        <v>13659</v>
      </c>
      <c r="K1920" s="9" t="s">
        <v>13949</v>
      </c>
      <c r="L1920" s="9" t="s">
        <v>3644</v>
      </c>
      <c r="M1920" s="9" t="s">
        <v>13624</v>
      </c>
      <c r="N1920" s="4" t="s">
        <v>7537</v>
      </c>
    </row>
    <row r="1921" spans="1:14" ht="14.4">
      <c r="A1921" s="3" t="s">
        <v>2481</v>
      </c>
      <c r="B1921" s="9" t="s">
        <v>2482</v>
      </c>
      <c r="C1921" s="10">
        <v>2.0800000000000001E-7</v>
      </c>
      <c r="D1921" s="9" t="s">
        <v>2093</v>
      </c>
      <c r="E1921" s="9" t="s">
        <v>14509</v>
      </c>
      <c r="F1921" s="9" t="s">
        <v>2485</v>
      </c>
      <c r="G1921" s="9" t="s">
        <v>2486</v>
      </c>
      <c r="H1921" s="9" t="s">
        <v>2487</v>
      </c>
      <c r="I1921" s="9" t="s">
        <v>2488</v>
      </c>
      <c r="J1921" s="9" t="s">
        <v>2489</v>
      </c>
      <c r="K1921" s="9" t="s">
        <v>2490</v>
      </c>
      <c r="L1921" s="9" t="s">
        <v>2491</v>
      </c>
      <c r="M1921" s="9" t="s">
        <v>2492</v>
      </c>
      <c r="N1921" s="4" t="s">
        <v>14217</v>
      </c>
    </row>
    <row r="1922" spans="1:14" ht="14.4">
      <c r="A1922" s="3" t="s">
        <v>3642</v>
      </c>
      <c r="B1922" s="9" t="s">
        <v>3643</v>
      </c>
      <c r="C1922" s="10">
        <v>2.16E-7</v>
      </c>
      <c r="D1922" s="9" t="s">
        <v>2093</v>
      </c>
      <c r="E1922" s="9" t="s">
        <v>3346</v>
      </c>
      <c r="F1922" s="9" t="s">
        <v>3644</v>
      </c>
      <c r="G1922" s="9" t="s">
        <v>3645</v>
      </c>
      <c r="H1922" s="9" t="s">
        <v>14536</v>
      </c>
      <c r="I1922" s="9" t="s">
        <v>14212</v>
      </c>
      <c r="J1922" s="9" t="s">
        <v>13470</v>
      </c>
      <c r="K1922" s="9" t="s">
        <v>14415</v>
      </c>
      <c r="L1922" s="9" t="s">
        <v>3350</v>
      </c>
      <c r="M1922" s="9" t="s">
        <v>2628</v>
      </c>
      <c r="N1922" s="4" t="s">
        <v>3648</v>
      </c>
    </row>
    <row r="1923" spans="1:14" ht="14.4">
      <c r="A1923" s="3" t="s">
        <v>2897</v>
      </c>
      <c r="B1923" s="9" t="s">
        <v>2898</v>
      </c>
      <c r="C1923" s="10">
        <v>2.1899999999999999E-7</v>
      </c>
      <c r="D1923" s="9" t="s">
        <v>2093</v>
      </c>
      <c r="E1923" s="9" t="s">
        <v>2900</v>
      </c>
      <c r="F1923" s="9" t="s">
        <v>14584</v>
      </c>
      <c r="G1923" s="9" t="s">
        <v>2901</v>
      </c>
      <c r="H1923" s="9" t="s">
        <v>14476</v>
      </c>
      <c r="I1923" s="9" t="s">
        <v>14314</v>
      </c>
      <c r="J1923" s="9" t="s">
        <v>14571</v>
      </c>
      <c r="K1923" s="9" t="s">
        <v>2904</v>
      </c>
      <c r="L1923" s="9" t="s">
        <v>2906</v>
      </c>
      <c r="M1923" s="9" t="s">
        <v>2907</v>
      </c>
      <c r="N1923" s="4" t="s">
        <v>2908</v>
      </c>
    </row>
    <row r="1924" spans="1:14" ht="14.4">
      <c r="A1924" s="3" t="s">
        <v>2847</v>
      </c>
      <c r="B1924" s="9" t="s">
        <v>2848</v>
      </c>
      <c r="C1924" s="10">
        <v>2.23E-7</v>
      </c>
      <c r="D1924" s="9" t="s">
        <v>2093</v>
      </c>
      <c r="E1924" s="9" t="s">
        <v>14155</v>
      </c>
      <c r="F1924" s="9" t="s">
        <v>14180</v>
      </c>
      <c r="G1924" s="9" t="s">
        <v>2647</v>
      </c>
      <c r="H1924" s="9" t="s">
        <v>2743</v>
      </c>
      <c r="I1924" s="9" t="s">
        <v>12245</v>
      </c>
      <c r="J1924" s="9" t="s">
        <v>2615</v>
      </c>
      <c r="K1924" s="9" t="s">
        <v>13323</v>
      </c>
      <c r="L1924" s="9" t="s">
        <v>2703</v>
      </c>
      <c r="M1924" s="9" t="s">
        <v>12894</v>
      </c>
      <c r="N1924" s="4" t="s">
        <v>3637</v>
      </c>
    </row>
    <row r="1925" spans="1:14" ht="14.4">
      <c r="A1925" s="3" t="s">
        <v>10464</v>
      </c>
      <c r="B1925" s="9" t="s">
        <v>10465</v>
      </c>
      <c r="C1925" s="10">
        <v>2.2600000000000001E-7</v>
      </c>
      <c r="D1925" s="9" t="s">
        <v>2093</v>
      </c>
      <c r="E1925" s="9" t="s">
        <v>3981</v>
      </c>
      <c r="F1925" s="9" t="s">
        <v>2266</v>
      </c>
      <c r="G1925" s="9" t="s">
        <v>4827</v>
      </c>
      <c r="H1925" s="9" t="s">
        <v>14390</v>
      </c>
      <c r="I1925" s="9" t="s">
        <v>10466</v>
      </c>
      <c r="J1925" s="9" t="s">
        <v>14041</v>
      </c>
      <c r="K1925" s="9" t="s">
        <v>13865</v>
      </c>
      <c r="L1925" s="9" t="s">
        <v>10702</v>
      </c>
      <c r="M1925" s="9" t="s">
        <v>10501</v>
      </c>
      <c r="N1925" s="4" t="s">
        <v>13784</v>
      </c>
    </row>
    <row r="1926" spans="1:14" ht="14.4">
      <c r="A1926" s="3" t="s">
        <v>3548</v>
      </c>
      <c r="B1926" s="9" t="s">
        <v>3549</v>
      </c>
      <c r="C1926" s="10">
        <v>2.3200000000000001E-7</v>
      </c>
      <c r="D1926" s="9" t="s">
        <v>2093</v>
      </c>
      <c r="E1926" s="9" t="s">
        <v>3550</v>
      </c>
      <c r="F1926" s="9" t="s">
        <v>2749</v>
      </c>
      <c r="G1926" s="9" t="s">
        <v>3554</v>
      </c>
      <c r="H1926" s="9" t="s">
        <v>3555</v>
      </c>
      <c r="I1926" s="9" t="s">
        <v>3557</v>
      </c>
      <c r="J1926" s="9" t="s">
        <v>14353</v>
      </c>
      <c r="K1926" s="9" t="s">
        <v>13999</v>
      </c>
      <c r="L1926" s="9" t="s">
        <v>14521</v>
      </c>
      <c r="M1926" s="9" t="s">
        <v>14629</v>
      </c>
      <c r="N1926" s="4" t="s">
        <v>3803</v>
      </c>
    </row>
    <row r="1927" spans="1:14" ht="14.4">
      <c r="A1927" s="3" t="s">
        <v>2260</v>
      </c>
      <c r="B1927" s="9" t="s">
        <v>2261</v>
      </c>
      <c r="C1927" s="10">
        <v>2.3300000000000001E-7</v>
      </c>
      <c r="D1927" s="9" t="s">
        <v>2093</v>
      </c>
      <c r="E1927" s="9" t="s">
        <v>14474</v>
      </c>
      <c r="F1927" s="9" t="s">
        <v>14115</v>
      </c>
      <c r="G1927" s="9" t="s">
        <v>13604</v>
      </c>
      <c r="H1927" s="9" t="s">
        <v>2266</v>
      </c>
      <c r="I1927" s="9" t="s">
        <v>2271</v>
      </c>
      <c r="J1927" s="9" t="s">
        <v>14021</v>
      </c>
      <c r="K1927" s="9" t="s">
        <v>11967</v>
      </c>
      <c r="L1927" s="9" t="s">
        <v>11794</v>
      </c>
      <c r="M1927" s="9" t="s">
        <v>6419</v>
      </c>
      <c r="N1927" s="4" t="s">
        <v>13792</v>
      </c>
    </row>
    <row r="1928" spans="1:14" ht="14.4">
      <c r="A1928" s="3" t="s">
        <v>2458</v>
      </c>
      <c r="B1928" s="9" t="s">
        <v>2459</v>
      </c>
      <c r="C1928" s="10">
        <v>2.4299999999999999E-7</v>
      </c>
      <c r="D1928" s="9" t="s">
        <v>2093</v>
      </c>
      <c r="E1928" s="9" t="s">
        <v>2460</v>
      </c>
      <c r="F1928" s="9" t="s">
        <v>2461</v>
      </c>
      <c r="G1928" s="9" t="s">
        <v>12629</v>
      </c>
      <c r="H1928" s="9" t="s">
        <v>14039</v>
      </c>
      <c r="I1928" s="9" t="s">
        <v>13264</v>
      </c>
      <c r="J1928" s="9" t="s">
        <v>3098</v>
      </c>
      <c r="K1928" s="9" t="s">
        <v>5734</v>
      </c>
      <c r="L1928" s="9" t="s">
        <v>6843</v>
      </c>
      <c r="M1928" s="9" t="s">
        <v>6898</v>
      </c>
      <c r="N1928" s="4" t="s">
        <v>13751</v>
      </c>
    </row>
    <row r="1929" spans="1:14" ht="14.4">
      <c r="A1929" s="3" t="s">
        <v>9293</v>
      </c>
      <c r="B1929" s="9" t="s">
        <v>9294</v>
      </c>
      <c r="C1929" s="10">
        <v>2.4299999999999999E-7</v>
      </c>
      <c r="D1929" s="9" t="s">
        <v>2093</v>
      </c>
      <c r="E1929" s="9" t="s">
        <v>14455</v>
      </c>
      <c r="F1929" s="9" t="s">
        <v>13808</v>
      </c>
      <c r="G1929" s="9" t="s">
        <v>13301</v>
      </c>
      <c r="H1929" s="9" t="s">
        <v>13818</v>
      </c>
      <c r="I1929" s="9" t="s">
        <v>4108</v>
      </c>
      <c r="J1929" s="9" t="s">
        <v>12078</v>
      </c>
      <c r="K1929" s="9" t="s">
        <v>13242</v>
      </c>
      <c r="L1929" s="9" t="s">
        <v>13127</v>
      </c>
      <c r="M1929" s="9" t="s">
        <v>13923</v>
      </c>
      <c r="N1929" s="4" t="s">
        <v>11609</v>
      </c>
    </row>
    <row r="1930" spans="1:14" ht="14.4">
      <c r="A1930" s="3" t="s">
        <v>6828</v>
      </c>
      <c r="B1930" s="9" t="s">
        <v>6829</v>
      </c>
      <c r="C1930" s="10">
        <v>2.5100000000000001E-7</v>
      </c>
      <c r="D1930" s="9" t="s">
        <v>2093</v>
      </c>
      <c r="E1930" s="9" t="s">
        <v>14580</v>
      </c>
      <c r="F1930" s="9" t="s">
        <v>6830</v>
      </c>
      <c r="G1930" s="9" t="s">
        <v>6831</v>
      </c>
      <c r="H1930" s="9" t="s">
        <v>2708</v>
      </c>
      <c r="I1930" s="9" t="s">
        <v>4568</v>
      </c>
      <c r="J1930" s="9" t="s">
        <v>14581</v>
      </c>
      <c r="K1930" s="9" t="s">
        <v>4324</v>
      </c>
      <c r="L1930" s="9" t="s">
        <v>6833</v>
      </c>
      <c r="M1930" s="9" t="s">
        <v>6834</v>
      </c>
      <c r="N1930" s="4" t="s">
        <v>14323</v>
      </c>
    </row>
    <row r="1931" spans="1:14" ht="14.4">
      <c r="A1931" s="3" t="s">
        <v>3306</v>
      </c>
      <c r="B1931" s="9" t="s">
        <v>3307</v>
      </c>
      <c r="C1931" s="10">
        <v>2.5199999999999998E-7</v>
      </c>
      <c r="D1931" s="9" t="s">
        <v>2093</v>
      </c>
      <c r="E1931" s="9" t="s">
        <v>14578</v>
      </c>
      <c r="F1931" s="9" t="s">
        <v>3308</v>
      </c>
      <c r="G1931" s="9" t="s">
        <v>3309</v>
      </c>
      <c r="H1931" s="9" t="s">
        <v>14533</v>
      </c>
      <c r="I1931" s="9" t="s">
        <v>14570</v>
      </c>
      <c r="J1931" s="9" t="s">
        <v>3310</v>
      </c>
      <c r="K1931" s="9" t="s">
        <v>2290</v>
      </c>
      <c r="L1931" s="9" t="s">
        <v>13056</v>
      </c>
      <c r="M1931" s="9" t="s">
        <v>13055</v>
      </c>
      <c r="N1931" s="4" t="s">
        <v>12409</v>
      </c>
    </row>
    <row r="1932" spans="1:14" ht="14.4">
      <c r="A1932" s="3" t="s">
        <v>11097</v>
      </c>
      <c r="B1932" s="9" t="s">
        <v>11098</v>
      </c>
      <c r="C1932" s="10">
        <v>2.5400000000000002E-7</v>
      </c>
      <c r="D1932" s="9" t="s">
        <v>2093</v>
      </c>
      <c r="E1932" s="9" t="s">
        <v>12970</v>
      </c>
      <c r="F1932" s="9" t="s">
        <v>13454</v>
      </c>
      <c r="G1932" s="9" t="s">
        <v>10657</v>
      </c>
      <c r="H1932" s="9" t="s">
        <v>12136</v>
      </c>
      <c r="I1932" s="9" t="s">
        <v>14113</v>
      </c>
      <c r="J1932" s="9" t="s">
        <v>13993</v>
      </c>
      <c r="K1932" s="9" t="s">
        <v>7880</v>
      </c>
      <c r="L1932" s="9" t="s">
        <v>14035</v>
      </c>
      <c r="M1932" s="9" t="s">
        <v>11711</v>
      </c>
      <c r="N1932" s="4" t="s">
        <v>13782</v>
      </c>
    </row>
    <row r="1933" spans="1:14" ht="14.4">
      <c r="A1933" s="3" t="s">
        <v>11356</v>
      </c>
      <c r="B1933" s="9" t="s">
        <v>11357</v>
      </c>
      <c r="C1933" s="10">
        <v>2.8299999999999998E-7</v>
      </c>
      <c r="D1933" s="9" t="s">
        <v>2093</v>
      </c>
      <c r="E1933" s="9" t="s">
        <v>14375</v>
      </c>
      <c r="F1933" s="9" t="s">
        <v>14217</v>
      </c>
      <c r="G1933" s="9" t="s">
        <v>3981</v>
      </c>
      <c r="H1933" s="9" t="s">
        <v>11358</v>
      </c>
      <c r="I1933" s="9" t="s">
        <v>5483</v>
      </c>
      <c r="J1933" s="9" t="s">
        <v>14410</v>
      </c>
      <c r="K1933" s="9" t="s">
        <v>14333</v>
      </c>
      <c r="L1933" s="9" t="s">
        <v>10559</v>
      </c>
      <c r="M1933" s="9" t="s">
        <v>13800</v>
      </c>
      <c r="N1933" s="4" t="s">
        <v>13352</v>
      </c>
    </row>
    <row r="1934" spans="1:14" ht="14.4">
      <c r="A1934" s="3" t="s">
        <v>4666</v>
      </c>
      <c r="B1934" s="9" t="s">
        <v>4667</v>
      </c>
      <c r="C1934" s="10">
        <v>2.96E-7</v>
      </c>
      <c r="D1934" s="9" t="s">
        <v>2093</v>
      </c>
      <c r="E1934" s="9" t="s">
        <v>14172</v>
      </c>
      <c r="F1934" s="9" t="s">
        <v>12690</v>
      </c>
      <c r="G1934" s="9" t="s">
        <v>12729</v>
      </c>
      <c r="H1934" s="9" t="s">
        <v>4674</v>
      </c>
      <c r="I1934" s="9" t="s">
        <v>4676</v>
      </c>
      <c r="J1934" s="9" t="s">
        <v>10427</v>
      </c>
      <c r="K1934" s="9" t="s">
        <v>6232</v>
      </c>
      <c r="L1934" s="9" t="s">
        <v>14055</v>
      </c>
      <c r="M1934" s="9" t="s">
        <v>13242</v>
      </c>
      <c r="N1934" s="4" t="s">
        <v>13350</v>
      </c>
    </row>
    <row r="1935" spans="1:14" ht="14.4">
      <c r="A1935" s="3" t="s">
        <v>6862</v>
      </c>
      <c r="B1935" s="9" t="s">
        <v>6863</v>
      </c>
      <c r="C1935" s="10">
        <v>3.3700000000000001E-7</v>
      </c>
      <c r="D1935" s="9" t="s">
        <v>2093</v>
      </c>
      <c r="E1935" s="9" t="s">
        <v>6864</v>
      </c>
      <c r="F1935" s="9" t="s">
        <v>13095</v>
      </c>
      <c r="G1935" s="9" t="s">
        <v>14582</v>
      </c>
      <c r="H1935" s="9" t="s">
        <v>13056</v>
      </c>
      <c r="I1935" s="9" t="s">
        <v>13581</v>
      </c>
      <c r="J1935" s="9" t="s">
        <v>14207</v>
      </c>
      <c r="K1935" s="9" t="s">
        <v>14280</v>
      </c>
      <c r="L1935" s="9" t="s">
        <v>4416</v>
      </c>
      <c r="M1935" s="9" t="s">
        <v>6867</v>
      </c>
      <c r="N1935" s="4" t="s">
        <v>12614</v>
      </c>
    </row>
    <row r="1936" spans="1:14" ht="14.4">
      <c r="A1936" s="3" t="s">
        <v>4982</v>
      </c>
      <c r="B1936" s="9" t="s">
        <v>4983</v>
      </c>
      <c r="C1936" s="10">
        <v>3.41E-7</v>
      </c>
      <c r="D1936" s="9" t="s">
        <v>2093</v>
      </c>
      <c r="E1936" s="9" t="s">
        <v>14334</v>
      </c>
      <c r="F1936" s="9" t="s">
        <v>4986</v>
      </c>
      <c r="G1936" s="9" t="s">
        <v>4987</v>
      </c>
      <c r="H1936" s="9" t="s">
        <v>4988</v>
      </c>
      <c r="I1936" s="9" t="s">
        <v>4991</v>
      </c>
      <c r="J1936" s="9" t="s">
        <v>14315</v>
      </c>
      <c r="K1936" s="9" t="s">
        <v>14335</v>
      </c>
      <c r="L1936" s="9" t="s">
        <v>14336</v>
      </c>
      <c r="M1936" s="9" t="s">
        <v>5016</v>
      </c>
      <c r="N1936" s="4" t="s">
        <v>12846</v>
      </c>
    </row>
    <row r="1937" spans="1:14" ht="14.4">
      <c r="A1937" s="3" t="s">
        <v>8686</v>
      </c>
      <c r="B1937" s="9" t="s">
        <v>8687</v>
      </c>
      <c r="C1937" s="10">
        <v>3.4299999999999999E-7</v>
      </c>
      <c r="D1937" s="9" t="s">
        <v>2093</v>
      </c>
      <c r="E1937" s="9" t="s">
        <v>14445</v>
      </c>
      <c r="F1937" s="9" t="s">
        <v>14446</v>
      </c>
      <c r="G1937" s="9" t="s">
        <v>8690</v>
      </c>
      <c r="H1937" s="9" t="s">
        <v>14447</v>
      </c>
      <c r="I1937" s="9" t="s">
        <v>7808</v>
      </c>
      <c r="J1937" s="9" t="s">
        <v>8692</v>
      </c>
      <c r="K1937" s="9" t="s">
        <v>12999</v>
      </c>
      <c r="L1937" s="9" t="s">
        <v>13483</v>
      </c>
      <c r="M1937" s="9" t="s">
        <v>9869</v>
      </c>
      <c r="N1937" s="4" t="s">
        <v>7838</v>
      </c>
    </row>
    <row r="1938" spans="1:14" ht="14.4">
      <c r="A1938" s="3" t="s">
        <v>3166</v>
      </c>
      <c r="B1938" s="9" t="s">
        <v>3167</v>
      </c>
      <c r="C1938" s="10">
        <v>3.4299999999999999E-7</v>
      </c>
      <c r="D1938" s="9" t="s">
        <v>2093</v>
      </c>
      <c r="E1938" s="9" t="s">
        <v>2134</v>
      </c>
      <c r="F1938" s="9" t="s">
        <v>3169</v>
      </c>
      <c r="G1938" s="9" t="s">
        <v>14548</v>
      </c>
      <c r="H1938" s="9" t="s">
        <v>14549</v>
      </c>
      <c r="I1938" s="9" t="s">
        <v>14402</v>
      </c>
      <c r="J1938" s="9" t="s">
        <v>3172</v>
      </c>
      <c r="K1938" s="9" t="s">
        <v>2910</v>
      </c>
      <c r="L1938" s="9" t="s">
        <v>10881</v>
      </c>
      <c r="M1938" s="9" t="s">
        <v>10568</v>
      </c>
      <c r="N1938" s="4" t="s">
        <v>7928</v>
      </c>
    </row>
    <row r="1939" spans="1:14" ht="14.4">
      <c r="A1939" s="3" t="s">
        <v>2558</v>
      </c>
      <c r="B1939" s="9" t="s">
        <v>2559</v>
      </c>
      <c r="C1939" s="10">
        <v>3.6600000000000002E-7</v>
      </c>
      <c r="D1939" s="9" t="s">
        <v>2093</v>
      </c>
      <c r="E1939" s="9" t="s">
        <v>12973</v>
      </c>
      <c r="F1939" s="9" t="s">
        <v>2561</v>
      </c>
      <c r="G1939" s="9" t="s">
        <v>12078</v>
      </c>
      <c r="H1939" s="9" t="s">
        <v>2563</v>
      </c>
      <c r="I1939" s="9" t="s">
        <v>2564</v>
      </c>
      <c r="J1939" s="9" t="s">
        <v>11221</v>
      </c>
      <c r="K1939" s="9" t="s">
        <v>12742</v>
      </c>
      <c r="L1939" s="9" t="s">
        <v>13787</v>
      </c>
      <c r="M1939" s="9" t="s">
        <v>11945</v>
      </c>
      <c r="N1939" s="4" t="s">
        <v>13796</v>
      </c>
    </row>
    <row r="1940" spans="1:14" ht="14.4">
      <c r="A1940" s="3" t="s">
        <v>10333</v>
      </c>
      <c r="B1940" s="9" t="s">
        <v>10334</v>
      </c>
      <c r="C1940" s="10">
        <v>3.8700000000000001E-7</v>
      </c>
      <c r="D1940" s="9" t="s">
        <v>2093</v>
      </c>
      <c r="E1940" s="9" t="s">
        <v>13380</v>
      </c>
      <c r="F1940" s="9" t="s">
        <v>3971</v>
      </c>
      <c r="G1940" s="9" t="s">
        <v>5277</v>
      </c>
      <c r="H1940" s="9" t="s">
        <v>10335</v>
      </c>
      <c r="I1940" s="9" t="s">
        <v>10336</v>
      </c>
      <c r="J1940" s="9" t="s">
        <v>3960</v>
      </c>
      <c r="K1940" s="9" t="s">
        <v>5483</v>
      </c>
      <c r="L1940" s="9" t="s">
        <v>10028</v>
      </c>
      <c r="M1940" s="9" t="s">
        <v>14294</v>
      </c>
      <c r="N1940" s="4" t="s">
        <v>13965</v>
      </c>
    </row>
    <row r="1941" spans="1:14" ht="14.4">
      <c r="A1941" s="3" t="s">
        <v>11292</v>
      </c>
      <c r="B1941" s="9" t="s">
        <v>11293</v>
      </c>
      <c r="C1941" s="10">
        <v>3.9099999999999999E-7</v>
      </c>
      <c r="D1941" s="9" t="s">
        <v>2093</v>
      </c>
      <c r="E1941" s="9" t="s">
        <v>13798</v>
      </c>
      <c r="F1941" s="9" t="s">
        <v>11294</v>
      </c>
      <c r="G1941" s="9" t="s">
        <v>10775</v>
      </c>
      <c r="H1941" s="9" t="s">
        <v>14283</v>
      </c>
      <c r="I1941" s="9" t="s">
        <v>11295</v>
      </c>
      <c r="J1941" s="9" t="s">
        <v>14227</v>
      </c>
      <c r="K1941" s="9" t="s">
        <v>13926</v>
      </c>
      <c r="L1941" s="9" t="s">
        <v>13980</v>
      </c>
      <c r="M1941" s="9" t="s">
        <v>12400</v>
      </c>
      <c r="N1941" s="4" t="s">
        <v>10900</v>
      </c>
    </row>
    <row r="1942" spans="1:14" ht="14.4">
      <c r="A1942" s="3" t="s">
        <v>8734</v>
      </c>
      <c r="B1942" s="9" t="s">
        <v>8735</v>
      </c>
      <c r="C1942" s="10">
        <v>3.9799999999999999E-7</v>
      </c>
      <c r="D1942" s="9" t="s">
        <v>2093</v>
      </c>
      <c r="E1942" s="9" t="s">
        <v>14214</v>
      </c>
      <c r="F1942" s="9" t="s">
        <v>8738</v>
      </c>
      <c r="G1942" s="9" t="s">
        <v>8739</v>
      </c>
      <c r="H1942" s="9" t="s">
        <v>14356</v>
      </c>
      <c r="I1942" s="9" t="s">
        <v>14332</v>
      </c>
      <c r="J1942" s="9" t="s">
        <v>14490</v>
      </c>
      <c r="K1942" s="9" t="s">
        <v>11787</v>
      </c>
      <c r="L1942" s="9" t="s">
        <v>8740</v>
      </c>
      <c r="M1942" s="9" t="s">
        <v>13854</v>
      </c>
      <c r="N1942" s="4" t="s">
        <v>13272</v>
      </c>
    </row>
    <row r="1943" spans="1:14" ht="14.4">
      <c r="A1943" s="3" t="s">
        <v>5877</v>
      </c>
      <c r="B1943" s="9" t="s">
        <v>5878</v>
      </c>
      <c r="C1943" s="10">
        <v>4.2800000000000002E-7</v>
      </c>
      <c r="D1943" s="9" t="s">
        <v>2093</v>
      </c>
      <c r="E1943" s="9" t="s">
        <v>14331</v>
      </c>
      <c r="F1943" s="9" t="s">
        <v>11817</v>
      </c>
      <c r="G1943" s="9" t="s">
        <v>5881</v>
      </c>
      <c r="H1943" s="9" t="s">
        <v>13428</v>
      </c>
      <c r="I1943" s="9" t="s">
        <v>5883</v>
      </c>
      <c r="J1943" s="9" t="s">
        <v>13710</v>
      </c>
      <c r="K1943" s="9" t="s">
        <v>5885</v>
      </c>
      <c r="L1943" s="9" t="s">
        <v>14156</v>
      </c>
      <c r="M1943" s="9" t="s">
        <v>11565</v>
      </c>
      <c r="N1943" s="4" t="s">
        <v>13260</v>
      </c>
    </row>
    <row r="1944" spans="1:14" ht="14.4">
      <c r="A1944" s="3" t="s">
        <v>4592</v>
      </c>
      <c r="B1944" s="9" t="s">
        <v>4593</v>
      </c>
      <c r="C1944" s="10">
        <v>4.2899999999999999E-7</v>
      </c>
      <c r="D1944" s="9" t="s">
        <v>2093</v>
      </c>
      <c r="E1944" s="9" t="s">
        <v>2747</v>
      </c>
      <c r="F1944" s="9" t="s">
        <v>14137</v>
      </c>
      <c r="G1944" s="9" t="s">
        <v>4597</v>
      </c>
      <c r="H1944" s="9" t="s">
        <v>4598</v>
      </c>
      <c r="I1944" s="9" t="s">
        <v>14521</v>
      </c>
      <c r="J1944" s="9" t="s">
        <v>4599</v>
      </c>
      <c r="K1944" s="9" t="s">
        <v>2788</v>
      </c>
      <c r="L1944" s="9" t="s">
        <v>14593</v>
      </c>
      <c r="M1944" s="9" t="s">
        <v>13077</v>
      </c>
      <c r="N1944" s="4" t="s">
        <v>10729</v>
      </c>
    </row>
    <row r="1945" spans="1:14" ht="14.4">
      <c r="A1945" s="3" t="s">
        <v>9267</v>
      </c>
      <c r="B1945" s="9" t="s">
        <v>9268</v>
      </c>
      <c r="C1945" s="10">
        <v>4.46E-7</v>
      </c>
      <c r="D1945" s="9" t="s">
        <v>2093</v>
      </c>
      <c r="E1945" s="9" t="s">
        <v>14587</v>
      </c>
      <c r="F1945" s="9" t="s">
        <v>9269</v>
      </c>
      <c r="G1945" s="9" t="s">
        <v>5735</v>
      </c>
      <c r="H1945" s="9" t="s">
        <v>12093</v>
      </c>
      <c r="I1945" s="9" t="s">
        <v>13825</v>
      </c>
      <c r="J1945" s="9" t="s">
        <v>3352</v>
      </c>
      <c r="K1945" s="9" t="s">
        <v>5212</v>
      </c>
      <c r="L1945" s="9" t="s">
        <v>13553</v>
      </c>
      <c r="M1945" s="9" t="s">
        <v>10402</v>
      </c>
      <c r="N1945" s="4" t="s">
        <v>13348</v>
      </c>
    </row>
    <row r="1946" spans="1:14" ht="14.4">
      <c r="A1946" s="3" t="s">
        <v>11052</v>
      </c>
      <c r="B1946" s="9" t="s">
        <v>11053</v>
      </c>
      <c r="C1946" s="10">
        <v>4.46E-7</v>
      </c>
      <c r="D1946" s="9" t="s">
        <v>2093</v>
      </c>
      <c r="E1946" s="9" t="s">
        <v>10952</v>
      </c>
      <c r="F1946" s="9" t="s">
        <v>5525</v>
      </c>
      <c r="G1946" s="9" t="s">
        <v>11054</v>
      </c>
      <c r="H1946" s="9" t="s">
        <v>14389</v>
      </c>
      <c r="I1946" s="9" t="s">
        <v>14090</v>
      </c>
      <c r="J1946" s="9" t="s">
        <v>11846</v>
      </c>
      <c r="K1946" s="9" t="s">
        <v>3800</v>
      </c>
      <c r="L1946" s="9" t="s">
        <v>2220</v>
      </c>
      <c r="M1946" s="9" t="s">
        <v>6962</v>
      </c>
      <c r="N1946" s="4" t="s">
        <v>13135</v>
      </c>
    </row>
    <row r="1947" spans="1:14" ht="14.4">
      <c r="A1947" s="3" t="s">
        <v>9017</v>
      </c>
      <c r="B1947" s="9" t="s">
        <v>9018</v>
      </c>
      <c r="C1947" s="10">
        <v>5.3300000000000002E-7</v>
      </c>
      <c r="D1947" s="9" t="s">
        <v>2093</v>
      </c>
      <c r="E1947" s="9" t="s">
        <v>14563</v>
      </c>
      <c r="F1947" s="9" t="s">
        <v>14173</v>
      </c>
      <c r="G1947" s="9" t="s">
        <v>8690</v>
      </c>
      <c r="H1947" s="9" t="s">
        <v>14416</v>
      </c>
      <c r="I1947" s="9" t="s">
        <v>14061</v>
      </c>
      <c r="J1947" s="9" t="s">
        <v>4382</v>
      </c>
      <c r="K1947" s="9" t="s">
        <v>9022</v>
      </c>
      <c r="L1947" s="9" t="s">
        <v>12520</v>
      </c>
      <c r="M1947" s="9" t="s">
        <v>13910</v>
      </c>
      <c r="N1947" s="4" t="s">
        <v>5391</v>
      </c>
    </row>
    <row r="1948" spans="1:14" ht="14.4">
      <c r="A1948" s="3" t="s">
        <v>4056</v>
      </c>
      <c r="B1948" s="9" t="s">
        <v>4057</v>
      </c>
      <c r="C1948" s="10">
        <v>5.7999999999999995E-7</v>
      </c>
      <c r="D1948" s="9" t="s">
        <v>2093</v>
      </c>
      <c r="E1948" s="9" t="s">
        <v>4059</v>
      </c>
      <c r="F1948" s="9" t="s">
        <v>13509</v>
      </c>
      <c r="G1948" s="9" t="s">
        <v>12732</v>
      </c>
      <c r="H1948" s="9" t="s">
        <v>13807</v>
      </c>
      <c r="I1948" s="9" t="s">
        <v>13776</v>
      </c>
      <c r="J1948" s="9" t="s">
        <v>3248</v>
      </c>
      <c r="K1948" s="9" t="s">
        <v>6320</v>
      </c>
      <c r="L1948" s="9" t="s">
        <v>9578</v>
      </c>
      <c r="M1948" s="9" t="s">
        <v>6973</v>
      </c>
      <c r="N1948" s="4" t="s">
        <v>13225</v>
      </c>
    </row>
    <row r="1949" spans="1:14" ht="14.4">
      <c r="A1949" s="3" t="s">
        <v>3039</v>
      </c>
      <c r="B1949" s="9" t="s">
        <v>3040</v>
      </c>
      <c r="C1949" s="10">
        <v>5.9500000000000002E-7</v>
      </c>
      <c r="D1949" s="9" t="s">
        <v>2093</v>
      </c>
      <c r="E1949" s="9" t="s">
        <v>3041</v>
      </c>
      <c r="F1949" s="9" t="s">
        <v>3045</v>
      </c>
      <c r="G1949" s="9" t="s">
        <v>12051</v>
      </c>
      <c r="H1949" s="9" t="s">
        <v>3049</v>
      </c>
      <c r="I1949" s="9" t="s">
        <v>14218</v>
      </c>
      <c r="J1949" s="9" t="s">
        <v>13139</v>
      </c>
      <c r="K1949" s="9" t="s">
        <v>5515</v>
      </c>
      <c r="L1949" s="9" t="s">
        <v>14134</v>
      </c>
      <c r="M1949" s="9" t="s">
        <v>10178</v>
      </c>
      <c r="N1949" s="4" t="s">
        <v>13662</v>
      </c>
    </row>
    <row r="1950" spans="1:14" ht="14.4">
      <c r="A1950" s="3" t="s">
        <v>3344</v>
      </c>
      <c r="B1950" s="9" t="s">
        <v>3345</v>
      </c>
      <c r="C1950" s="10">
        <v>6.0399999999999996E-7</v>
      </c>
      <c r="D1950" s="9" t="s">
        <v>2093</v>
      </c>
      <c r="E1950" s="9" t="s">
        <v>3346</v>
      </c>
      <c r="F1950" s="9" t="s">
        <v>14459</v>
      </c>
      <c r="G1950" s="9" t="s">
        <v>14054</v>
      </c>
      <c r="H1950" s="9" t="s">
        <v>3348</v>
      </c>
      <c r="I1950" s="9" t="s">
        <v>14380</v>
      </c>
      <c r="J1950" s="9" t="s">
        <v>3349</v>
      </c>
      <c r="K1950" s="9" t="s">
        <v>3350</v>
      </c>
      <c r="L1950" s="9" t="s">
        <v>14486</v>
      </c>
      <c r="M1950" s="9" t="s">
        <v>3351</v>
      </c>
      <c r="N1950" s="4" t="s">
        <v>3352</v>
      </c>
    </row>
    <row r="1951" spans="1:14" ht="14.4">
      <c r="A1951" s="3" t="s">
        <v>9695</v>
      </c>
      <c r="B1951" s="9" t="s">
        <v>9696</v>
      </c>
      <c r="C1951" s="10">
        <v>6.1399999999999997E-7</v>
      </c>
      <c r="D1951" s="9" t="s">
        <v>2093</v>
      </c>
      <c r="E1951" s="9" t="s">
        <v>14537</v>
      </c>
      <c r="F1951" s="9" t="s">
        <v>9697</v>
      </c>
      <c r="G1951" s="9" t="s">
        <v>9600</v>
      </c>
      <c r="H1951" s="9" t="s">
        <v>13210</v>
      </c>
      <c r="I1951" s="9" t="s">
        <v>13026</v>
      </c>
      <c r="J1951" s="9" t="s">
        <v>14538</v>
      </c>
      <c r="K1951" s="9" t="s">
        <v>2840</v>
      </c>
      <c r="L1951" s="9" t="s">
        <v>10881</v>
      </c>
      <c r="M1951" s="9" t="s">
        <v>13776</v>
      </c>
      <c r="N1951" s="4" t="s">
        <v>11784</v>
      </c>
    </row>
    <row r="1952" spans="1:14" ht="14.4">
      <c r="A1952" s="3" t="s">
        <v>10888</v>
      </c>
      <c r="B1952" s="9" t="s">
        <v>10889</v>
      </c>
      <c r="C1952" s="10">
        <v>6.6300000000000005E-7</v>
      </c>
      <c r="D1952" s="9" t="s">
        <v>2093</v>
      </c>
      <c r="E1952" s="9" t="s">
        <v>10890</v>
      </c>
      <c r="F1952" s="9" t="s">
        <v>13711</v>
      </c>
      <c r="G1952" s="9" t="s">
        <v>7417</v>
      </c>
      <c r="H1952" s="9" t="s">
        <v>13579</v>
      </c>
      <c r="I1952" s="9" t="s">
        <v>13249</v>
      </c>
      <c r="J1952" s="9" t="s">
        <v>10611</v>
      </c>
      <c r="K1952" s="9" t="s">
        <v>14145</v>
      </c>
      <c r="L1952" s="9" t="s">
        <v>6046</v>
      </c>
      <c r="M1952" s="9" t="s">
        <v>11487</v>
      </c>
      <c r="N1952" s="4" t="s">
        <v>13644</v>
      </c>
    </row>
    <row r="1953" spans="1:14" ht="14.4">
      <c r="A1953" s="3" t="s">
        <v>5808</v>
      </c>
      <c r="B1953" s="9" t="s">
        <v>5809</v>
      </c>
      <c r="C1953" s="10">
        <v>6.7599999999999997E-7</v>
      </c>
      <c r="D1953" s="9" t="s">
        <v>2093</v>
      </c>
      <c r="E1953" s="9" t="s">
        <v>14082</v>
      </c>
      <c r="F1953" s="9" t="s">
        <v>13621</v>
      </c>
      <c r="G1953" s="9" t="s">
        <v>13132</v>
      </c>
      <c r="H1953" s="9" t="s">
        <v>2238</v>
      </c>
      <c r="I1953" s="9" t="s">
        <v>5817</v>
      </c>
      <c r="J1953" s="9" t="s">
        <v>13414</v>
      </c>
      <c r="K1953" s="9" t="s">
        <v>13169</v>
      </c>
      <c r="L1953" s="9" t="s">
        <v>14523</v>
      </c>
      <c r="M1953" s="9" t="s">
        <v>13790</v>
      </c>
      <c r="N1953" s="4" t="s">
        <v>13760</v>
      </c>
    </row>
    <row r="1954" spans="1:14" ht="14.4">
      <c r="A1954" s="3" t="s">
        <v>8252</v>
      </c>
      <c r="B1954" s="9" t="s">
        <v>8253</v>
      </c>
      <c r="C1954" s="10">
        <v>7.7899999999999997E-7</v>
      </c>
      <c r="D1954" s="9" t="s">
        <v>2093</v>
      </c>
      <c r="E1954" s="9" t="s">
        <v>8254</v>
      </c>
      <c r="F1954" s="9" t="s">
        <v>13005</v>
      </c>
      <c r="G1954" s="9" t="s">
        <v>14165</v>
      </c>
      <c r="H1954" s="9" t="s">
        <v>14354</v>
      </c>
      <c r="I1954" s="9" t="s">
        <v>8256</v>
      </c>
      <c r="J1954" s="9" t="s">
        <v>8257</v>
      </c>
      <c r="K1954" s="9" t="s">
        <v>4352</v>
      </c>
      <c r="L1954" s="9" t="s">
        <v>13919</v>
      </c>
      <c r="M1954" s="9" t="s">
        <v>12726</v>
      </c>
      <c r="N1954" s="4" t="s">
        <v>13649</v>
      </c>
    </row>
    <row r="1955" spans="1:14" ht="14.4">
      <c r="A1955" s="3" t="s">
        <v>4628</v>
      </c>
      <c r="B1955" s="9" t="s">
        <v>4629</v>
      </c>
      <c r="C1955" s="10">
        <v>8.1200000000000002E-7</v>
      </c>
      <c r="D1955" s="9" t="s">
        <v>2093</v>
      </c>
      <c r="E1955" s="9" t="s">
        <v>14594</v>
      </c>
      <c r="F1955" s="9" t="s">
        <v>4633</v>
      </c>
      <c r="G1955" s="9" t="s">
        <v>14545</v>
      </c>
      <c r="H1955" s="9" t="s">
        <v>14437</v>
      </c>
      <c r="I1955" s="9" t="s">
        <v>3098</v>
      </c>
      <c r="J1955" s="9" t="s">
        <v>5066</v>
      </c>
      <c r="K1955" s="9" t="s">
        <v>10401</v>
      </c>
      <c r="L1955" s="9" t="s">
        <v>6843</v>
      </c>
      <c r="M1955" s="9" t="s">
        <v>13952</v>
      </c>
      <c r="N1955" s="4" t="s">
        <v>4820</v>
      </c>
    </row>
    <row r="1956" spans="1:14" ht="14.4">
      <c r="A1956" s="3" t="s">
        <v>10103</v>
      </c>
      <c r="B1956" s="9" t="s">
        <v>10104</v>
      </c>
      <c r="C1956" s="10">
        <v>8.6600000000000005E-7</v>
      </c>
      <c r="D1956" s="9" t="s">
        <v>2093</v>
      </c>
      <c r="E1956" s="9" t="s">
        <v>10105</v>
      </c>
      <c r="F1956" s="9" t="s">
        <v>2156</v>
      </c>
      <c r="G1956" s="9" t="s">
        <v>14603</v>
      </c>
      <c r="H1956" s="9" t="s">
        <v>2347</v>
      </c>
      <c r="I1956" s="9" t="s">
        <v>14285</v>
      </c>
      <c r="J1956" s="9" t="s">
        <v>11836</v>
      </c>
      <c r="K1956" s="9" t="s">
        <v>13899</v>
      </c>
      <c r="L1956" s="9" t="s">
        <v>9121</v>
      </c>
      <c r="M1956" s="9" t="s">
        <v>13427</v>
      </c>
      <c r="N1956" s="4" t="s">
        <v>11860</v>
      </c>
    </row>
    <row r="1957" spans="1:14" ht="14.4">
      <c r="A1957" s="3" t="s">
        <v>8887</v>
      </c>
      <c r="B1957" s="9" t="s">
        <v>8888</v>
      </c>
      <c r="C1957" s="10">
        <v>9.2800000000000005E-7</v>
      </c>
      <c r="D1957" s="9" t="s">
        <v>2093</v>
      </c>
      <c r="E1957" s="9" t="s">
        <v>4320</v>
      </c>
      <c r="F1957" s="9" t="s">
        <v>3533</v>
      </c>
      <c r="G1957" s="9" t="s">
        <v>8889</v>
      </c>
      <c r="H1957" s="9" t="s">
        <v>14420</v>
      </c>
      <c r="I1957" s="9" t="s">
        <v>3859</v>
      </c>
      <c r="J1957" s="9" t="s">
        <v>5991</v>
      </c>
      <c r="K1957" s="9" t="s">
        <v>8234</v>
      </c>
      <c r="L1957" s="9" t="s">
        <v>14341</v>
      </c>
      <c r="M1957" s="9" t="s">
        <v>14421</v>
      </c>
      <c r="N1957" s="4" t="s">
        <v>14416</v>
      </c>
    </row>
    <row r="1958" spans="1:14" ht="14.4">
      <c r="A1958" s="3" t="s">
        <v>11350</v>
      </c>
      <c r="B1958" s="9" t="s">
        <v>11351</v>
      </c>
      <c r="C1958" s="10">
        <v>9.4799999999999997E-7</v>
      </c>
      <c r="D1958" s="9" t="s">
        <v>2093</v>
      </c>
      <c r="E1958" s="9" t="s">
        <v>13909</v>
      </c>
      <c r="F1958" s="9" t="s">
        <v>6040</v>
      </c>
      <c r="G1958" s="9" t="s">
        <v>13857</v>
      </c>
      <c r="H1958" s="9" t="s">
        <v>13553</v>
      </c>
      <c r="I1958" s="9" t="s">
        <v>12688</v>
      </c>
      <c r="J1958" s="9" t="s">
        <v>11253</v>
      </c>
      <c r="K1958" s="9" t="s">
        <v>10943</v>
      </c>
      <c r="L1958" s="9" t="s">
        <v>14164</v>
      </c>
      <c r="M1958" s="9" t="s">
        <v>14090</v>
      </c>
      <c r="N1958" s="4" t="s">
        <v>4833</v>
      </c>
    </row>
    <row r="1959" spans="1:14" ht="14.4">
      <c r="A1959" s="3" t="s">
        <v>2366</v>
      </c>
      <c r="B1959" s="9" t="s">
        <v>2367</v>
      </c>
      <c r="C1959" s="10">
        <v>1.08E-6</v>
      </c>
      <c r="D1959" s="9" t="s">
        <v>2093</v>
      </c>
      <c r="E1959" s="9" t="s">
        <v>2368</v>
      </c>
      <c r="F1959" s="9" t="s">
        <v>13628</v>
      </c>
      <c r="G1959" s="9" t="s">
        <v>14357</v>
      </c>
      <c r="H1959" s="9" t="s">
        <v>2372</v>
      </c>
      <c r="I1959" s="9" t="s">
        <v>14248</v>
      </c>
      <c r="J1959" s="9" t="s">
        <v>2374</v>
      </c>
      <c r="K1959" s="9" t="s">
        <v>13415</v>
      </c>
      <c r="L1959" s="9" t="s">
        <v>14373</v>
      </c>
      <c r="M1959" s="9" t="s">
        <v>13416</v>
      </c>
      <c r="N1959" s="4" t="s">
        <v>10323</v>
      </c>
    </row>
    <row r="1960" spans="1:14" ht="14.4">
      <c r="A1960" s="3" t="s">
        <v>10983</v>
      </c>
      <c r="B1960" s="9" t="s">
        <v>10984</v>
      </c>
      <c r="C1960" s="10">
        <v>1.11E-6</v>
      </c>
      <c r="D1960" s="9" t="s">
        <v>2093</v>
      </c>
      <c r="E1960" s="9" t="s">
        <v>14077</v>
      </c>
      <c r="F1960" s="9" t="s">
        <v>8763</v>
      </c>
      <c r="G1960" s="9" t="s">
        <v>9811</v>
      </c>
      <c r="H1960" s="9" t="s">
        <v>13192</v>
      </c>
      <c r="I1960" s="9" t="s">
        <v>11311</v>
      </c>
      <c r="J1960" s="9" t="s">
        <v>12675</v>
      </c>
      <c r="K1960" s="9" t="s">
        <v>13846</v>
      </c>
      <c r="L1960" s="9" t="s">
        <v>13663</v>
      </c>
      <c r="M1960" s="9" t="s">
        <v>12384</v>
      </c>
      <c r="N1960" s="4" t="s">
        <v>13294</v>
      </c>
    </row>
    <row r="1961" spans="1:14" ht="14.4">
      <c r="A1961" s="3" t="s">
        <v>10975</v>
      </c>
      <c r="B1961" s="9" t="s">
        <v>10976</v>
      </c>
      <c r="C1961" s="10">
        <v>1.15E-6</v>
      </c>
      <c r="D1961" s="9" t="s">
        <v>2093</v>
      </c>
      <c r="E1961" s="9" t="s">
        <v>12971</v>
      </c>
      <c r="F1961" s="9" t="s">
        <v>13454</v>
      </c>
      <c r="G1961" s="9" t="s">
        <v>10977</v>
      </c>
      <c r="H1961" s="9" t="s">
        <v>12136</v>
      </c>
      <c r="I1961" s="9" t="s">
        <v>13311</v>
      </c>
      <c r="J1961" s="9" t="s">
        <v>13962</v>
      </c>
      <c r="K1961" s="9" t="s">
        <v>14035</v>
      </c>
      <c r="L1961" s="9" t="s">
        <v>13800</v>
      </c>
      <c r="M1961" s="9" t="s">
        <v>9805</v>
      </c>
      <c r="N1961" s="4" t="s">
        <v>14235</v>
      </c>
    </row>
    <row r="1962" spans="1:14" ht="14.4">
      <c r="A1962" s="3" t="s">
        <v>2651</v>
      </c>
      <c r="B1962" s="9" t="s">
        <v>2652</v>
      </c>
      <c r="C1962" s="10">
        <v>1.2899999999999999E-6</v>
      </c>
      <c r="D1962" s="9" t="s">
        <v>2093</v>
      </c>
      <c r="E1962" s="9" t="s">
        <v>2653</v>
      </c>
      <c r="F1962" s="9" t="s">
        <v>2654</v>
      </c>
      <c r="G1962" s="9" t="s">
        <v>2132</v>
      </c>
      <c r="H1962" s="9" t="s">
        <v>2659</v>
      </c>
      <c r="I1962" s="9" t="s">
        <v>14633</v>
      </c>
      <c r="J1962" s="9" t="s">
        <v>2660</v>
      </c>
      <c r="K1962" s="9" t="s">
        <v>14143</v>
      </c>
      <c r="L1962" s="9" t="s">
        <v>4264</v>
      </c>
      <c r="M1962" s="9" t="s">
        <v>2710</v>
      </c>
      <c r="N1962" s="4" t="s">
        <v>14533</v>
      </c>
    </row>
    <row r="1963" spans="1:14" ht="14.4">
      <c r="A1963" s="3" t="s">
        <v>3670</v>
      </c>
      <c r="B1963" s="9" t="s">
        <v>3671</v>
      </c>
      <c r="C1963" s="10">
        <v>1.48E-6</v>
      </c>
      <c r="D1963" s="9" t="s">
        <v>2093</v>
      </c>
      <c r="E1963" s="9" t="s">
        <v>13106</v>
      </c>
      <c r="F1963" s="9" t="s">
        <v>13107</v>
      </c>
      <c r="G1963" s="9" t="s">
        <v>13832</v>
      </c>
      <c r="H1963" s="9" t="s">
        <v>3676</v>
      </c>
      <c r="I1963" s="9" t="s">
        <v>3678</v>
      </c>
      <c r="J1963" s="9" t="s">
        <v>3679</v>
      </c>
      <c r="K1963" s="9" t="s">
        <v>13968</v>
      </c>
      <c r="L1963" s="9" t="s">
        <v>13574</v>
      </c>
      <c r="M1963" s="9" t="s">
        <v>14364</v>
      </c>
      <c r="N1963" s="4" t="s">
        <v>13245</v>
      </c>
    </row>
    <row r="1964" spans="1:14" ht="14.4">
      <c r="A1964" s="3" t="s">
        <v>10751</v>
      </c>
      <c r="B1964" s="9" t="s">
        <v>10752</v>
      </c>
      <c r="C1964" s="10">
        <v>1.53E-6</v>
      </c>
      <c r="D1964" s="9" t="s">
        <v>2093</v>
      </c>
      <c r="E1964" s="9" t="s">
        <v>3955</v>
      </c>
      <c r="F1964" s="9" t="s">
        <v>4609</v>
      </c>
      <c r="G1964" s="9" t="s">
        <v>4947</v>
      </c>
      <c r="H1964" s="9" t="s">
        <v>10753</v>
      </c>
      <c r="I1964" s="9" t="s">
        <v>13715</v>
      </c>
      <c r="J1964" s="9" t="s">
        <v>12206</v>
      </c>
      <c r="K1964" s="9" t="s">
        <v>13716</v>
      </c>
      <c r="L1964" s="9" t="s">
        <v>13717</v>
      </c>
      <c r="M1964" s="9" t="s">
        <v>10289</v>
      </c>
      <c r="N1964" s="4" t="s">
        <v>10401</v>
      </c>
    </row>
    <row r="1965" spans="1:14" ht="14.4">
      <c r="A1965" s="3" t="s">
        <v>10014</v>
      </c>
      <c r="B1965" s="9" t="s">
        <v>10015</v>
      </c>
      <c r="C1965" s="10">
        <v>1.59E-6</v>
      </c>
      <c r="D1965" s="9" t="s">
        <v>2093</v>
      </c>
      <c r="E1965" s="9" t="s">
        <v>14420</v>
      </c>
      <c r="F1965" s="9" t="s">
        <v>3294</v>
      </c>
      <c r="G1965" s="9" t="s">
        <v>14065</v>
      </c>
      <c r="H1965" s="9" t="s">
        <v>9764</v>
      </c>
      <c r="I1965" s="9" t="s">
        <v>2840</v>
      </c>
      <c r="J1965" s="9" t="s">
        <v>13027</v>
      </c>
      <c r="K1965" s="9" t="s">
        <v>4756</v>
      </c>
      <c r="L1965" s="9" t="s">
        <v>2290</v>
      </c>
      <c r="M1965" s="9" t="s">
        <v>13955</v>
      </c>
      <c r="N1965" s="4" t="s">
        <v>14493</v>
      </c>
    </row>
    <row r="1966" spans="1:14" ht="14.4">
      <c r="A1966" s="3" t="s">
        <v>5349</v>
      </c>
      <c r="B1966" s="9" t="s">
        <v>5350</v>
      </c>
      <c r="C1966" s="10">
        <v>1.7600000000000001E-6</v>
      </c>
      <c r="D1966" s="9" t="s">
        <v>2093</v>
      </c>
      <c r="E1966" s="9" t="s">
        <v>14616</v>
      </c>
      <c r="F1966" s="9" t="s">
        <v>5351</v>
      </c>
      <c r="G1966" s="9" t="s">
        <v>5352</v>
      </c>
      <c r="H1966" s="9" t="s">
        <v>3041</v>
      </c>
      <c r="I1966" s="9" t="s">
        <v>13581</v>
      </c>
      <c r="J1966" s="9" t="s">
        <v>2347</v>
      </c>
      <c r="K1966" s="9" t="s">
        <v>2491</v>
      </c>
      <c r="L1966" s="9" t="s">
        <v>5354</v>
      </c>
      <c r="M1966" s="9" t="s">
        <v>13439</v>
      </c>
      <c r="N1966" s="4" t="s">
        <v>11803</v>
      </c>
    </row>
    <row r="1967" spans="1:14" ht="14.4">
      <c r="A1967" s="3" t="s">
        <v>8760</v>
      </c>
      <c r="B1967" s="9" t="s">
        <v>8761</v>
      </c>
      <c r="C1967" s="10">
        <v>1.7600000000000001E-6</v>
      </c>
      <c r="D1967" s="9" t="s">
        <v>2093</v>
      </c>
      <c r="E1967" s="9" t="s">
        <v>8763</v>
      </c>
      <c r="F1967" s="9" t="s">
        <v>13556</v>
      </c>
      <c r="G1967" s="9" t="s">
        <v>2815</v>
      </c>
      <c r="H1967" s="9" t="s">
        <v>13240</v>
      </c>
      <c r="I1967" s="9" t="s">
        <v>14235</v>
      </c>
      <c r="J1967" s="9" t="s">
        <v>13347</v>
      </c>
      <c r="K1967" s="9" t="s">
        <v>2246</v>
      </c>
      <c r="L1967" s="9" t="s">
        <v>8766</v>
      </c>
      <c r="M1967" s="9" t="s">
        <v>14116</v>
      </c>
      <c r="N1967" s="4" t="s">
        <v>10940</v>
      </c>
    </row>
    <row r="1968" spans="1:14" ht="14.4">
      <c r="A1968" s="3" t="s">
        <v>11340</v>
      </c>
      <c r="B1968" s="9" t="s">
        <v>11341</v>
      </c>
      <c r="C1968" s="10">
        <v>1.81E-6</v>
      </c>
      <c r="D1968" s="9" t="s">
        <v>2093</v>
      </c>
      <c r="E1968" s="9" t="s">
        <v>14342</v>
      </c>
      <c r="F1968" s="9" t="s">
        <v>14217</v>
      </c>
      <c r="G1968" s="9" t="s">
        <v>3221</v>
      </c>
      <c r="H1968" s="9" t="s">
        <v>7751</v>
      </c>
      <c r="I1968" s="9" t="s">
        <v>7684</v>
      </c>
      <c r="J1968" s="9" t="s">
        <v>14080</v>
      </c>
      <c r="K1968" s="9" t="s">
        <v>14424</v>
      </c>
      <c r="L1968" s="9" t="s">
        <v>14213</v>
      </c>
      <c r="M1968" s="9" t="s">
        <v>14364</v>
      </c>
      <c r="N1968" s="4" t="s">
        <v>8354</v>
      </c>
    </row>
    <row r="1969" spans="1:14" ht="14.4">
      <c r="A1969" s="3" t="s">
        <v>11505</v>
      </c>
      <c r="B1969" s="9" t="s">
        <v>11506</v>
      </c>
      <c r="C1969" s="10">
        <v>1.9400000000000001E-6</v>
      </c>
      <c r="D1969" s="9" t="s">
        <v>2093</v>
      </c>
      <c r="E1969" s="9" t="s">
        <v>5483</v>
      </c>
      <c r="F1969" s="9" t="s">
        <v>14478</v>
      </c>
      <c r="G1969" s="9" t="s">
        <v>14106</v>
      </c>
      <c r="H1969" s="9" t="s">
        <v>10466</v>
      </c>
      <c r="I1969" s="9" t="s">
        <v>8354</v>
      </c>
      <c r="J1969" s="9" t="s">
        <v>9929</v>
      </c>
      <c r="K1969" s="9" t="s">
        <v>13350</v>
      </c>
      <c r="L1969" s="9" t="s">
        <v>13449</v>
      </c>
      <c r="M1969" s="9" t="s">
        <v>10229</v>
      </c>
      <c r="N1969" s="4" t="s">
        <v>14257</v>
      </c>
    </row>
    <row r="1970" spans="1:14" ht="14.4">
      <c r="A1970" s="3" t="s">
        <v>10382</v>
      </c>
      <c r="B1970" s="9" t="s">
        <v>10383</v>
      </c>
      <c r="C1970" s="10">
        <v>2.0700000000000001E-6</v>
      </c>
      <c r="D1970" s="9" t="s">
        <v>2093</v>
      </c>
      <c r="E1970" s="9" t="s">
        <v>3294</v>
      </c>
      <c r="F1970" s="9" t="s">
        <v>5656</v>
      </c>
      <c r="G1970" s="9" t="s">
        <v>3859</v>
      </c>
      <c r="H1970" s="9" t="s">
        <v>6597</v>
      </c>
      <c r="I1970" s="9" t="s">
        <v>14635</v>
      </c>
      <c r="J1970" s="9" t="s">
        <v>14552</v>
      </c>
      <c r="K1970" s="9" t="s">
        <v>3938</v>
      </c>
      <c r="L1970" s="9" t="s">
        <v>10222</v>
      </c>
      <c r="M1970" s="9" t="s">
        <v>13296</v>
      </c>
      <c r="N1970" s="4" t="s">
        <v>2488</v>
      </c>
    </row>
    <row r="1971" spans="1:14" ht="14.4">
      <c r="A1971" s="3" t="s">
        <v>7157</v>
      </c>
      <c r="B1971" s="9" t="s">
        <v>7158</v>
      </c>
      <c r="C1971" s="10">
        <v>2.1500000000000002E-6</v>
      </c>
      <c r="D1971" s="9" t="s">
        <v>2093</v>
      </c>
      <c r="E1971" s="9" t="s">
        <v>13770</v>
      </c>
      <c r="F1971" s="9" t="s">
        <v>7160</v>
      </c>
      <c r="G1971" s="9" t="s">
        <v>7162</v>
      </c>
      <c r="H1971" s="9" t="s">
        <v>14596</v>
      </c>
      <c r="I1971" s="9" t="s">
        <v>2114</v>
      </c>
      <c r="J1971" s="9" t="s">
        <v>13642</v>
      </c>
      <c r="K1971" s="9" t="s">
        <v>5274</v>
      </c>
      <c r="L1971" s="9" t="s">
        <v>13564</v>
      </c>
      <c r="M1971" s="9" t="s">
        <v>11722</v>
      </c>
      <c r="N1971" s="4" t="s">
        <v>14597</v>
      </c>
    </row>
    <row r="1972" spans="1:14" ht="14.4">
      <c r="A1972" s="3" t="s">
        <v>6977</v>
      </c>
      <c r="B1972" s="9" t="s">
        <v>6978</v>
      </c>
      <c r="C1972" s="10">
        <v>2.1600000000000001E-6</v>
      </c>
      <c r="D1972" s="9" t="s">
        <v>2093</v>
      </c>
      <c r="E1972" s="9" t="s">
        <v>14325</v>
      </c>
      <c r="F1972" s="9" t="s">
        <v>6980</v>
      </c>
      <c r="G1972" s="9" t="s">
        <v>14316</v>
      </c>
      <c r="H1972" s="9" t="s">
        <v>5663</v>
      </c>
      <c r="I1972" s="9" t="s">
        <v>3576</v>
      </c>
      <c r="J1972" s="9" t="s">
        <v>14057</v>
      </c>
      <c r="K1972" s="9" t="s">
        <v>12846</v>
      </c>
      <c r="L1972" s="9" t="s">
        <v>3578</v>
      </c>
      <c r="M1972" s="9" t="s">
        <v>13707</v>
      </c>
      <c r="N1972" s="4" t="s">
        <v>14359</v>
      </c>
    </row>
    <row r="1973" spans="1:14" ht="14.4">
      <c r="A1973" s="3" t="s">
        <v>5786</v>
      </c>
      <c r="B1973" s="9" t="s">
        <v>5787</v>
      </c>
      <c r="C1973" s="10">
        <v>2.17E-6</v>
      </c>
      <c r="D1973" s="9" t="s">
        <v>2093</v>
      </c>
      <c r="E1973" s="9" t="s">
        <v>14160</v>
      </c>
      <c r="F1973" s="9" t="s">
        <v>5789</v>
      </c>
      <c r="G1973" s="9" t="s">
        <v>14397</v>
      </c>
      <c r="H1973" s="9" t="s">
        <v>13586</v>
      </c>
      <c r="I1973" s="9" t="s">
        <v>11884</v>
      </c>
      <c r="J1973" s="9" t="s">
        <v>5796</v>
      </c>
      <c r="K1973" s="9" t="s">
        <v>4298</v>
      </c>
      <c r="L1973" s="9" t="s">
        <v>2240</v>
      </c>
      <c r="M1973" s="9" t="s">
        <v>13746</v>
      </c>
      <c r="N1973" s="4" t="s">
        <v>11605</v>
      </c>
    </row>
    <row r="1974" spans="1:14" ht="14.4">
      <c r="A1974" s="3" t="s">
        <v>3857</v>
      </c>
      <c r="B1974" s="9" t="s">
        <v>3858</v>
      </c>
      <c r="C1974" s="10">
        <v>2.1900000000000002E-6</v>
      </c>
      <c r="D1974" s="9" t="s">
        <v>2093</v>
      </c>
      <c r="E1974" s="9" t="s">
        <v>3859</v>
      </c>
      <c r="F1974" s="9" t="s">
        <v>14479</v>
      </c>
      <c r="G1974" s="9" t="s">
        <v>3862</v>
      </c>
      <c r="H1974" s="9" t="s">
        <v>14452</v>
      </c>
      <c r="I1974" s="9" t="s">
        <v>14402</v>
      </c>
      <c r="J1974" s="9" t="s">
        <v>3172</v>
      </c>
      <c r="K1974" s="9" t="s">
        <v>5352</v>
      </c>
      <c r="L1974" s="9" t="s">
        <v>13023</v>
      </c>
      <c r="M1974" s="9" t="s">
        <v>14550</v>
      </c>
      <c r="N1974" s="4" t="s">
        <v>7928</v>
      </c>
    </row>
    <row r="1975" spans="1:14" ht="14.4">
      <c r="A1975" s="3" t="s">
        <v>10711</v>
      </c>
      <c r="B1975" s="9" t="s">
        <v>10712</v>
      </c>
      <c r="C1975" s="10">
        <v>2.26E-6</v>
      </c>
      <c r="D1975" s="9" t="s">
        <v>2093</v>
      </c>
      <c r="E1975" s="9" t="s">
        <v>2934</v>
      </c>
      <c r="F1975" s="9" t="s">
        <v>9919</v>
      </c>
      <c r="G1975" s="9" t="s">
        <v>13178</v>
      </c>
      <c r="H1975" s="9" t="s">
        <v>9571</v>
      </c>
      <c r="I1975" s="9" t="s">
        <v>14415</v>
      </c>
      <c r="J1975" s="9" t="s">
        <v>10713</v>
      </c>
      <c r="K1975" s="9" t="s">
        <v>14424</v>
      </c>
      <c r="L1975" s="9" t="s">
        <v>10714</v>
      </c>
      <c r="M1975" s="9" t="s">
        <v>4397</v>
      </c>
      <c r="N1975" s="4" t="s">
        <v>10715</v>
      </c>
    </row>
    <row r="1976" spans="1:14" ht="14.4">
      <c r="A1976" s="3" t="s">
        <v>6676</v>
      </c>
      <c r="B1976" s="9" t="s">
        <v>6677</v>
      </c>
      <c r="C1976" s="10">
        <v>2.4499999999999998E-6</v>
      </c>
      <c r="D1976" s="9" t="s">
        <v>2093</v>
      </c>
      <c r="E1976" s="9" t="s">
        <v>14387</v>
      </c>
      <c r="F1976" s="9" t="s">
        <v>6679</v>
      </c>
      <c r="G1976" s="9" t="s">
        <v>4380</v>
      </c>
      <c r="H1976" s="9" t="s">
        <v>5155</v>
      </c>
      <c r="I1976" s="9" t="s">
        <v>13210</v>
      </c>
      <c r="J1976" s="9" t="s">
        <v>6680</v>
      </c>
      <c r="K1976" s="9" t="s">
        <v>2490</v>
      </c>
      <c r="L1976" s="9" t="s">
        <v>2347</v>
      </c>
      <c r="M1976" s="9" t="s">
        <v>13659</v>
      </c>
      <c r="N1976" s="4" t="s">
        <v>14473</v>
      </c>
    </row>
    <row r="1977" spans="1:14" ht="14.4">
      <c r="A1977" s="3" t="s">
        <v>10682</v>
      </c>
      <c r="B1977" s="9" t="s">
        <v>10682</v>
      </c>
      <c r="C1977" s="10">
        <v>2.5100000000000001E-6</v>
      </c>
      <c r="D1977" s="9" t="s">
        <v>2093</v>
      </c>
      <c r="E1977" s="9" t="s">
        <v>10635</v>
      </c>
      <c r="F1977" s="9" t="s">
        <v>14203</v>
      </c>
      <c r="G1977" s="9" t="s">
        <v>10683</v>
      </c>
      <c r="H1977" s="9" t="s">
        <v>13932</v>
      </c>
      <c r="I1977" s="9" t="s">
        <v>13912</v>
      </c>
      <c r="J1977" s="9" t="s">
        <v>13843</v>
      </c>
      <c r="K1977" s="9" t="s">
        <v>13783</v>
      </c>
      <c r="L1977" s="9" t="s">
        <v>14197</v>
      </c>
      <c r="M1977" s="9" t="s">
        <v>13430</v>
      </c>
      <c r="N1977" s="4" t="s">
        <v>13500</v>
      </c>
    </row>
    <row r="1978" spans="1:14" ht="14.4">
      <c r="A1978" s="3" t="s">
        <v>9825</v>
      </c>
      <c r="B1978" s="9" t="s">
        <v>9826</v>
      </c>
      <c r="C1978" s="10">
        <v>2.6800000000000002E-6</v>
      </c>
      <c r="D1978" s="9" t="s">
        <v>2093</v>
      </c>
      <c r="E1978" s="9" t="s">
        <v>9827</v>
      </c>
      <c r="F1978" s="9" t="s">
        <v>4154</v>
      </c>
      <c r="G1978" s="9" t="s">
        <v>2132</v>
      </c>
      <c r="H1978" s="9" t="s">
        <v>14411</v>
      </c>
      <c r="I1978" s="9" t="s">
        <v>3297</v>
      </c>
      <c r="J1978" s="9" t="s">
        <v>13210</v>
      </c>
      <c r="K1978" s="9" t="s">
        <v>14416</v>
      </c>
      <c r="L1978" s="9" t="s">
        <v>9828</v>
      </c>
      <c r="M1978" s="9" t="s">
        <v>14417</v>
      </c>
      <c r="N1978" s="4" t="s">
        <v>4870</v>
      </c>
    </row>
    <row r="1979" spans="1:14" ht="14.4">
      <c r="A1979" s="3" t="s">
        <v>10316</v>
      </c>
      <c r="B1979" s="9" t="s">
        <v>10317</v>
      </c>
      <c r="C1979" s="10">
        <v>2.7599999999999998E-6</v>
      </c>
      <c r="D1979" s="9" t="s">
        <v>2093</v>
      </c>
      <c r="E1979" s="9" t="s">
        <v>10318</v>
      </c>
      <c r="F1979" s="9" t="s">
        <v>2588</v>
      </c>
      <c r="G1979" s="9" t="s">
        <v>2177</v>
      </c>
      <c r="H1979" s="9" t="s">
        <v>2136</v>
      </c>
      <c r="I1979" s="9" t="s">
        <v>14341</v>
      </c>
      <c r="J1979" s="9" t="s">
        <v>10319</v>
      </c>
      <c r="K1979" s="9" t="s">
        <v>3878</v>
      </c>
      <c r="L1979" s="9" t="s">
        <v>7808</v>
      </c>
      <c r="M1979" s="9" t="s">
        <v>2716</v>
      </c>
      <c r="N1979" s="4" t="s">
        <v>10718</v>
      </c>
    </row>
    <row r="1980" spans="1:14" ht="14.4">
      <c r="A1980" s="3" t="s">
        <v>11015</v>
      </c>
      <c r="B1980" s="9" t="s">
        <v>11016</v>
      </c>
      <c r="C1980" s="10">
        <v>2.8399999999999999E-6</v>
      </c>
      <c r="D1980" s="9" t="s">
        <v>2093</v>
      </c>
      <c r="E1980" s="9" t="s">
        <v>12978</v>
      </c>
      <c r="F1980" s="9" t="s">
        <v>13978</v>
      </c>
      <c r="G1980" s="9" t="s">
        <v>10977</v>
      </c>
      <c r="H1980" s="9" t="s">
        <v>12696</v>
      </c>
      <c r="I1980" s="9" t="s">
        <v>13311</v>
      </c>
      <c r="J1980" s="9" t="s">
        <v>13962</v>
      </c>
      <c r="K1980" s="9" t="s">
        <v>2214</v>
      </c>
      <c r="L1980" s="9" t="s">
        <v>13966</v>
      </c>
      <c r="M1980" s="9" t="s">
        <v>13555</v>
      </c>
      <c r="N1980" s="4" t="s">
        <v>13968</v>
      </c>
    </row>
    <row r="1981" spans="1:14" ht="14.4">
      <c r="A1981" s="3" t="s">
        <v>10994</v>
      </c>
      <c r="B1981" s="9" t="s">
        <v>10995</v>
      </c>
      <c r="C1981" s="10">
        <v>2.9900000000000002E-6</v>
      </c>
      <c r="D1981" s="9" t="s">
        <v>2093</v>
      </c>
      <c r="E1981" s="9" t="s">
        <v>10996</v>
      </c>
      <c r="F1981" s="9" t="s">
        <v>14429</v>
      </c>
      <c r="G1981" s="9" t="s">
        <v>12521</v>
      </c>
      <c r="H1981" s="9" t="s">
        <v>12495</v>
      </c>
      <c r="I1981" s="9" t="s">
        <v>14167</v>
      </c>
      <c r="J1981" s="9" t="s">
        <v>6040</v>
      </c>
      <c r="K1981" s="9" t="s">
        <v>14248</v>
      </c>
      <c r="L1981" s="9" t="s">
        <v>14179</v>
      </c>
      <c r="M1981" s="9" t="s">
        <v>5451</v>
      </c>
      <c r="N1981" s="4" t="s">
        <v>14035</v>
      </c>
    </row>
    <row r="1982" spans="1:14" ht="14.4">
      <c r="A1982" s="3" t="s">
        <v>4584</v>
      </c>
      <c r="B1982" s="9" t="s">
        <v>4585</v>
      </c>
      <c r="C1982" s="10">
        <v>3.0199999999999999E-6</v>
      </c>
      <c r="D1982" s="9" t="s">
        <v>2093</v>
      </c>
      <c r="E1982" s="9" t="s">
        <v>4586</v>
      </c>
      <c r="F1982" s="9" t="s">
        <v>4588</v>
      </c>
      <c r="G1982" s="9" t="s">
        <v>2120</v>
      </c>
      <c r="H1982" s="9" t="s">
        <v>14336</v>
      </c>
      <c r="I1982" s="9" t="s">
        <v>2908</v>
      </c>
      <c r="J1982" s="9" t="s">
        <v>3555</v>
      </c>
      <c r="K1982" s="9" t="s">
        <v>4589</v>
      </c>
      <c r="L1982" s="9" t="s">
        <v>13999</v>
      </c>
      <c r="M1982" s="9" t="s">
        <v>14634</v>
      </c>
      <c r="N1982" s="4" t="s">
        <v>10933</v>
      </c>
    </row>
    <row r="1983" spans="1:14" ht="14.4">
      <c r="A1983" s="3" t="s">
        <v>10944</v>
      </c>
      <c r="B1983" s="9" t="s">
        <v>10945</v>
      </c>
      <c r="C1983" s="10">
        <v>3.0299999999999998E-6</v>
      </c>
      <c r="D1983" s="9" t="s">
        <v>2093</v>
      </c>
      <c r="E1983" s="9" t="s">
        <v>3546</v>
      </c>
      <c r="F1983" s="9" t="s">
        <v>13612</v>
      </c>
      <c r="G1983" s="9" t="s">
        <v>3547</v>
      </c>
      <c r="H1983" s="9" t="s">
        <v>10580</v>
      </c>
      <c r="I1983" s="9" t="s">
        <v>13427</v>
      </c>
      <c r="J1983" s="9" t="s">
        <v>14042</v>
      </c>
      <c r="K1983" s="9" t="s">
        <v>13960</v>
      </c>
      <c r="L1983" s="9" t="s">
        <v>13320</v>
      </c>
      <c r="M1983" s="9" t="s">
        <v>12178</v>
      </c>
      <c r="N1983" s="4" t="s">
        <v>13254</v>
      </c>
    </row>
    <row r="1984" spans="1:14" ht="14.4">
      <c r="A1984" s="3" t="s">
        <v>10283</v>
      </c>
      <c r="B1984" s="9" t="s">
        <v>10284</v>
      </c>
      <c r="C1984" s="10">
        <v>3.0699999999999998E-6</v>
      </c>
      <c r="D1984" s="9" t="s">
        <v>2093</v>
      </c>
      <c r="E1984" s="9" t="s">
        <v>10285</v>
      </c>
      <c r="F1984" s="9" t="s">
        <v>13804</v>
      </c>
      <c r="G1984" s="9" t="s">
        <v>10286</v>
      </c>
      <c r="H1984" s="9" t="s">
        <v>2156</v>
      </c>
      <c r="I1984" s="9" t="s">
        <v>9600</v>
      </c>
      <c r="J1984" s="9" t="s">
        <v>2485</v>
      </c>
      <c r="K1984" s="9" t="s">
        <v>13971</v>
      </c>
      <c r="L1984" s="9" t="s">
        <v>10287</v>
      </c>
      <c r="M1984" s="9" t="s">
        <v>3096</v>
      </c>
      <c r="N1984" s="4" t="s">
        <v>5354</v>
      </c>
    </row>
    <row r="1985" spans="1:14" ht="14.4">
      <c r="A1985" s="3" t="s">
        <v>5924</v>
      </c>
      <c r="B1985" s="9" t="s">
        <v>5925</v>
      </c>
      <c r="C1985" s="10">
        <v>3.18E-6</v>
      </c>
      <c r="D1985" s="9" t="s">
        <v>2093</v>
      </c>
      <c r="E1985" s="9" t="s">
        <v>5927</v>
      </c>
      <c r="F1985" s="9" t="s">
        <v>5932</v>
      </c>
      <c r="G1985" s="9" t="s">
        <v>4179</v>
      </c>
      <c r="H1985" s="9" t="s">
        <v>7810</v>
      </c>
      <c r="I1985" s="9" t="s">
        <v>13139</v>
      </c>
      <c r="J1985" s="9" t="s">
        <v>13678</v>
      </c>
      <c r="K1985" s="9" t="s">
        <v>13515</v>
      </c>
      <c r="L1985" s="9" t="s">
        <v>13415</v>
      </c>
      <c r="M1985" s="9" t="s">
        <v>5515</v>
      </c>
      <c r="N1985" s="4" t="s">
        <v>11974</v>
      </c>
    </row>
    <row r="1986" spans="1:14" ht="14.4">
      <c r="A1986" s="3" t="s">
        <v>11566</v>
      </c>
      <c r="B1986" s="9" t="s">
        <v>11567</v>
      </c>
      <c r="C1986" s="10">
        <v>3.3000000000000002E-6</v>
      </c>
      <c r="D1986" s="9" t="s">
        <v>2093</v>
      </c>
      <c r="E1986" s="9" t="s">
        <v>2256</v>
      </c>
      <c r="F1986" s="9" t="s">
        <v>14564</v>
      </c>
      <c r="G1986" s="9" t="s">
        <v>14113</v>
      </c>
      <c r="H1986" s="9" t="s">
        <v>13921</v>
      </c>
      <c r="I1986" s="9" t="s">
        <v>10931</v>
      </c>
      <c r="J1986" s="9" t="s">
        <v>3678</v>
      </c>
      <c r="K1986" s="9" t="s">
        <v>13870</v>
      </c>
      <c r="L1986" s="9" t="s">
        <v>13818</v>
      </c>
      <c r="M1986" s="9" t="s">
        <v>2836</v>
      </c>
      <c r="N1986" s="4" t="s">
        <v>11157</v>
      </c>
    </row>
    <row r="1987" spans="1:14" ht="14.4">
      <c r="A1987" s="3" t="s">
        <v>10970</v>
      </c>
      <c r="B1987" s="9" t="s">
        <v>10971</v>
      </c>
      <c r="C1987" s="10">
        <v>3.3900000000000002E-6</v>
      </c>
      <c r="D1987" s="9" t="s">
        <v>2093</v>
      </c>
      <c r="E1987" s="9" t="s">
        <v>13699</v>
      </c>
      <c r="F1987" s="9" t="s">
        <v>13709</v>
      </c>
      <c r="G1987" s="9" t="s">
        <v>4936</v>
      </c>
      <c r="H1987" s="9" t="s">
        <v>13408</v>
      </c>
      <c r="I1987" s="9" t="s">
        <v>13358</v>
      </c>
      <c r="J1987" s="9" t="s">
        <v>13238</v>
      </c>
      <c r="K1987" s="9" t="s">
        <v>7521</v>
      </c>
      <c r="L1987" s="9" t="s">
        <v>13176</v>
      </c>
      <c r="M1987" s="9" t="s">
        <v>3638</v>
      </c>
      <c r="N1987" s="4" t="s">
        <v>13701</v>
      </c>
    </row>
    <row r="1988" spans="1:14" ht="14.4">
      <c r="A1988" s="3" t="s">
        <v>3384</v>
      </c>
      <c r="B1988" s="9" t="s">
        <v>3385</v>
      </c>
      <c r="C1988" s="10">
        <v>3.5899999999999999E-6</v>
      </c>
      <c r="D1988" s="9" t="s">
        <v>2093</v>
      </c>
      <c r="E1988" s="9" t="s">
        <v>14020</v>
      </c>
      <c r="F1988" s="9" t="s">
        <v>14125</v>
      </c>
      <c r="G1988" s="9" t="s">
        <v>14126</v>
      </c>
      <c r="H1988" s="9" t="s">
        <v>13825</v>
      </c>
      <c r="I1988" s="9" t="s">
        <v>14127</v>
      </c>
      <c r="J1988" s="9" t="s">
        <v>13555</v>
      </c>
      <c r="K1988" s="9" t="s">
        <v>2281</v>
      </c>
      <c r="L1988" s="9" t="s">
        <v>14128</v>
      </c>
      <c r="M1988" s="9" t="s">
        <v>3392</v>
      </c>
      <c r="N1988" s="4" t="s">
        <v>2521</v>
      </c>
    </row>
    <row r="1989" spans="1:14" ht="14.4">
      <c r="A1989" s="3" t="s">
        <v>2795</v>
      </c>
      <c r="B1989" s="9" t="s">
        <v>2796</v>
      </c>
      <c r="C1989" s="10">
        <v>3.5999999999999998E-6</v>
      </c>
      <c r="D1989" s="9" t="s">
        <v>2093</v>
      </c>
      <c r="E1989" s="9" t="s">
        <v>2799</v>
      </c>
      <c r="F1989" s="9" t="s">
        <v>11967</v>
      </c>
      <c r="G1989" s="9" t="s">
        <v>11365</v>
      </c>
      <c r="H1989" s="9" t="s">
        <v>13477</v>
      </c>
      <c r="I1989" s="9" t="s">
        <v>13322</v>
      </c>
      <c r="J1989" s="9" t="s">
        <v>6235</v>
      </c>
      <c r="K1989" s="9" t="s">
        <v>13689</v>
      </c>
      <c r="L1989" s="9" t="s">
        <v>14012</v>
      </c>
      <c r="M1989" s="9" t="s">
        <v>13167</v>
      </c>
      <c r="N1989" s="4" t="s">
        <v>13729</v>
      </c>
    </row>
    <row r="1990" spans="1:14" ht="14.4">
      <c r="A1990" s="3" t="s">
        <v>11303</v>
      </c>
      <c r="B1990" s="9" t="s">
        <v>11304</v>
      </c>
      <c r="C1990" s="10">
        <v>3.9199999999999997E-6</v>
      </c>
      <c r="D1990" s="9" t="s">
        <v>2093</v>
      </c>
      <c r="E1990" s="9" t="s">
        <v>14380</v>
      </c>
      <c r="F1990" s="9" t="s">
        <v>13612</v>
      </c>
      <c r="G1990" s="9" t="s">
        <v>13703</v>
      </c>
      <c r="H1990" s="9" t="s">
        <v>13800</v>
      </c>
      <c r="I1990" s="9" t="s">
        <v>10965</v>
      </c>
      <c r="J1990" s="9" t="s">
        <v>12707</v>
      </c>
      <c r="K1990" s="9" t="s">
        <v>11124</v>
      </c>
      <c r="L1990" s="9" t="s">
        <v>7124</v>
      </c>
      <c r="M1990" s="9" t="s">
        <v>13990</v>
      </c>
      <c r="N1990" s="4" t="s">
        <v>13895</v>
      </c>
    </row>
    <row r="1991" spans="1:14" ht="14.4">
      <c r="A1991" s="3" t="s">
        <v>11369</v>
      </c>
      <c r="B1991" s="9" t="s">
        <v>11370</v>
      </c>
      <c r="C1991" s="10">
        <v>3.9400000000000004E-6</v>
      </c>
      <c r="D1991" s="9" t="s">
        <v>2093</v>
      </c>
      <c r="E1991" s="9" t="s">
        <v>13319</v>
      </c>
      <c r="F1991" s="9" t="s">
        <v>13161</v>
      </c>
      <c r="G1991" s="9" t="s">
        <v>13449</v>
      </c>
      <c r="H1991" s="9" t="s">
        <v>13369</v>
      </c>
      <c r="I1991" s="9" t="s">
        <v>12546</v>
      </c>
      <c r="J1991" s="9" t="s">
        <v>13754</v>
      </c>
      <c r="K1991" s="9" t="s">
        <v>13686</v>
      </c>
      <c r="L1991" s="9" t="s">
        <v>13824</v>
      </c>
      <c r="M1991" s="9" t="s">
        <v>11376</v>
      </c>
      <c r="N1991" s="4" t="s">
        <v>13866</v>
      </c>
    </row>
    <row r="1992" spans="1:14" ht="14.4">
      <c r="A1992" s="3" t="s">
        <v>5721</v>
      </c>
      <c r="B1992" s="9" t="s">
        <v>5722</v>
      </c>
      <c r="C1992" s="10">
        <v>3.9700000000000001E-6</v>
      </c>
      <c r="D1992" s="9" t="s">
        <v>2093</v>
      </c>
      <c r="E1992" s="9" t="s">
        <v>5388</v>
      </c>
      <c r="F1992" s="9" t="s">
        <v>14173</v>
      </c>
      <c r="G1992" s="9" t="s">
        <v>5724</v>
      </c>
      <c r="H1992" s="9" t="s">
        <v>14174</v>
      </c>
      <c r="I1992" s="9" t="s">
        <v>5726</v>
      </c>
      <c r="J1992" s="9" t="s">
        <v>14104</v>
      </c>
      <c r="K1992" s="9" t="s">
        <v>3679</v>
      </c>
      <c r="L1992" s="9" t="s">
        <v>13518</v>
      </c>
      <c r="M1992" s="9" t="s">
        <v>14175</v>
      </c>
      <c r="N1992" s="4" t="s">
        <v>13558</v>
      </c>
    </row>
    <row r="1993" spans="1:14" ht="14.4">
      <c r="A1993" s="3" t="s">
        <v>6986</v>
      </c>
      <c r="B1993" s="9" t="s">
        <v>6987</v>
      </c>
      <c r="C1993" s="10">
        <v>3.9899999999999999E-6</v>
      </c>
      <c r="D1993" s="9" t="s">
        <v>2093</v>
      </c>
      <c r="E1993" s="9" t="s">
        <v>14282</v>
      </c>
      <c r="F1993" s="9" t="s">
        <v>14385</v>
      </c>
      <c r="G1993" s="9" t="s">
        <v>14205</v>
      </c>
      <c r="H1993" s="9" t="s">
        <v>11252</v>
      </c>
      <c r="I1993" s="9" t="s">
        <v>10965</v>
      </c>
      <c r="J1993" s="9" t="s">
        <v>12342</v>
      </c>
      <c r="K1993" s="9" t="s">
        <v>8180</v>
      </c>
      <c r="L1993" s="9" t="s">
        <v>14190</v>
      </c>
      <c r="M1993" s="9" t="s">
        <v>7124</v>
      </c>
      <c r="N1993" s="4" t="s">
        <v>13456</v>
      </c>
    </row>
    <row r="1994" spans="1:14" ht="14.4">
      <c r="A1994" s="3" t="s">
        <v>5730</v>
      </c>
      <c r="B1994" s="9" t="s">
        <v>5731</v>
      </c>
      <c r="C1994" s="10">
        <v>4.07E-6</v>
      </c>
      <c r="D1994" s="9" t="s">
        <v>2093</v>
      </c>
      <c r="E1994" s="9" t="s">
        <v>14267</v>
      </c>
      <c r="F1994" s="9" t="s">
        <v>14044</v>
      </c>
      <c r="G1994" s="9" t="s">
        <v>14268</v>
      </c>
      <c r="H1994" s="9" t="s">
        <v>5734</v>
      </c>
      <c r="I1994" s="9" t="s">
        <v>13603</v>
      </c>
      <c r="J1994" s="9" t="s">
        <v>5735</v>
      </c>
      <c r="K1994" s="9" t="s">
        <v>5736</v>
      </c>
      <c r="L1994" s="9" t="s">
        <v>13785</v>
      </c>
      <c r="M1994" s="9" t="s">
        <v>14269</v>
      </c>
      <c r="N1994" s="4" t="s">
        <v>13164</v>
      </c>
    </row>
    <row r="1995" spans="1:14" ht="14.4">
      <c r="A1995" s="3" t="s">
        <v>4412</v>
      </c>
      <c r="B1995" s="9" t="s">
        <v>4413</v>
      </c>
      <c r="C1995" s="10">
        <v>4.2100000000000003E-6</v>
      </c>
      <c r="D1995" s="9" t="s">
        <v>2093</v>
      </c>
      <c r="E1995" s="9" t="s">
        <v>14600</v>
      </c>
      <c r="F1995" s="9" t="s">
        <v>14551</v>
      </c>
      <c r="G1995" s="9" t="s">
        <v>2244</v>
      </c>
      <c r="H1995" s="9" t="s">
        <v>14378</v>
      </c>
      <c r="I1995" s="9" t="s">
        <v>4415</v>
      </c>
      <c r="J1995" s="9" t="s">
        <v>4416</v>
      </c>
      <c r="K1995" s="9" t="s">
        <v>4417</v>
      </c>
      <c r="L1995" s="9" t="s">
        <v>4418</v>
      </c>
      <c r="M1995" s="9" t="s">
        <v>3285</v>
      </c>
      <c r="N1995" s="4" t="s">
        <v>3916</v>
      </c>
    </row>
    <row r="1996" spans="1:14" ht="14.4">
      <c r="A1996" s="3" t="s">
        <v>10424</v>
      </c>
      <c r="B1996" s="9" t="s">
        <v>10425</v>
      </c>
      <c r="C1996" s="10">
        <v>4.2599999999999999E-6</v>
      </c>
      <c r="D1996" s="9" t="s">
        <v>2093</v>
      </c>
      <c r="E1996" s="9" t="s">
        <v>9653</v>
      </c>
      <c r="F1996" s="9" t="s">
        <v>8321</v>
      </c>
      <c r="G1996" s="9" t="s">
        <v>13642</v>
      </c>
      <c r="H1996" s="9" t="s">
        <v>2152</v>
      </c>
      <c r="I1996" s="9" t="s">
        <v>13379</v>
      </c>
      <c r="J1996" s="9" t="s">
        <v>14144</v>
      </c>
      <c r="K1996" s="9" t="s">
        <v>10426</v>
      </c>
      <c r="L1996" s="9" t="s">
        <v>14362</v>
      </c>
      <c r="M1996" s="9" t="s">
        <v>13197</v>
      </c>
      <c r="N1996" s="4" t="s">
        <v>14061</v>
      </c>
    </row>
    <row r="1997" spans="1:14" ht="14.4">
      <c r="A1997" s="3" t="s">
        <v>6592</v>
      </c>
      <c r="B1997" s="9" t="s">
        <v>6593</v>
      </c>
      <c r="C1997" s="10">
        <v>4.2899999999999996E-6</v>
      </c>
      <c r="D1997" s="9" t="s">
        <v>2093</v>
      </c>
      <c r="E1997" s="9" t="s">
        <v>13840</v>
      </c>
      <c r="F1997" s="9" t="s">
        <v>6596</v>
      </c>
      <c r="G1997" s="9" t="s">
        <v>6597</v>
      </c>
      <c r="H1997" s="9" t="s">
        <v>2793</v>
      </c>
      <c r="I1997" s="9" t="s">
        <v>13117</v>
      </c>
      <c r="J1997" s="9" t="s">
        <v>14481</v>
      </c>
      <c r="K1997" s="9" t="s">
        <v>5058</v>
      </c>
      <c r="L1997" s="9" t="s">
        <v>12565</v>
      </c>
      <c r="M1997" s="9" t="s">
        <v>14637</v>
      </c>
      <c r="N1997" s="4" t="s">
        <v>12952</v>
      </c>
    </row>
    <row r="1998" spans="1:14" ht="14.4">
      <c r="A1998" s="3" t="s">
        <v>2931</v>
      </c>
      <c r="B1998" s="9" t="s">
        <v>2932</v>
      </c>
      <c r="C1998" s="10">
        <v>4.5000000000000001E-6</v>
      </c>
      <c r="D1998" s="9" t="s">
        <v>2093</v>
      </c>
      <c r="E1998" s="9" t="s">
        <v>14440</v>
      </c>
      <c r="F1998" s="9" t="s">
        <v>2934</v>
      </c>
      <c r="G1998" s="9" t="s">
        <v>2936</v>
      </c>
      <c r="H1998" s="9" t="s">
        <v>14238</v>
      </c>
      <c r="I1998" s="9" t="s">
        <v>2830</v>
      </c>
      <c r="J1998" s="9" t="s">
        <v>13604</v>
      </c>
      <c r="K1998" s="9" t="s">
        <v>2937</v>
      </c>
      <c r="L1998" s="9" t="s">
        <v>14240</v>
      </c>
      <c r="M1998" s="9" t="s">
        <v>2271</v>
      </c>
      <c r="N1998" s="4" t="s">
        <v>2939</v>
      </c>
    </row>
    <row r="1999" spans="1:14" ht="14.4">
      <c r="A1999" s="3" t="s">
        <v>9884</v>
      </c>
      <c r="B1999" s="9" t="s">
        <v>9885</v>
      </c>
      <c r="C1999" s="10">
        <v>4.5299999999999998E-6</v>
      </c>
      <c r="D1999" s="9" t="s">
        <v>2093</v>
      </c>
      <c r="E1999" s="9" t="s">
        <v>3027</v>
      </c>
      <c r="F1999" s="9" t="s">
        <v>2711</v>
      </c>
      <c r="G1999" s="9" t="s">
        <v>4947</v>
      </c>
      <c r="H1999" s="9" t="s">
        <v>9886</v>
      </c>
      <c r="I1999" s="9" t="s">
        <v>13269</v>
      </c>
      <c r="J1999" s="9" t="s">
        <v>14032</v>
      </c>
      <c r="K1999" s="9" t="s">
        <v>13935</v>
      </c>
      <c r="L1999" s="9" t="s">
        <v>5525</v>
      </c>
      <c r="M1999" s="9" t="s">
        <v>13220</v>
      </c>
      <c r="N1999" s="4" t="s">
        <v>10992</v>
      </c>
    </row>
    <row r="2000" spans="1:14" ht="14.4">
      <c r="A2000" s="3" t="s">
        <v>2661</v>
      </c>
      <c r="B2000" s="9" t="s">
        <v>2662</v>
      </c>
      <c r="C2000" s="10">
        <v>4.7099999999999998E-6</v>
      </c>
      <c r="D2000" s="9" t="s">
        <v>2093</v>
      </c>
      <c r="E2000" s="9" t="s">
        <v>13815</v>
      </c>
      <c r="F2000" s="9" t="s">
        <v>2669</v>
      </c>
      <c r="G2000" s="9" t="s">
        <v>6785</v>
      </c>
      <c r="H2000" s="9" t="s">
        <v>13792</v>
      </c>
      <c r="I2000" s="9" t="s">
        <v>13131</v>
      </c>
      <c r="J2000" s="9" t="s">
        <v>10943</v>
      </c>
      <c r="K2000" s="9" t="s">
        <v>13166</v>
      </c>
      <c r="L2000" s="9" t="s">
        <v>11664</v>
      </c>
      <c r="M2000" s="9" t="s">
        <v>2227</v>
      </c>
      <c r="N2000" s="4" t="s">
        <v>13299</v>
      </c>
    </row>
    <row r="2001" spans="1:14" ht="14.4">
      <c r="A2001" s="3" t="s">
        <v>5946</v>
      </c>
      <c r="B2001" s="9" t="s">
        <v>5947</v>
      </c>
      <c r="C2001" s="10">
        <v>4.9699999999999998E-6</v>
      </c>
      <c r="D2001" s="9" t="s">
        <v>2093</v>
      </c>
      <c r="E2001" s="9" t="s">
        <v>4378</v>
      </c>
      <c r="F2001" s="9" t="s">
        <v>2110</v>
      </c>
      <c r="G2001" s="9" t="s">
        <v>4569</v>
      </c>
      <c r="H2001" s="9" t="s">
        <v>2791</v>
      </c>
      <c r="I2001" s="9" t="s">
        <v>5949</v>
      </c>
      <c r="J2001" s="9" t="s">
        <v>14209</v>
      </c>
      <c r="K2001" s="9" t="s">
        <v>5154</v>
      </c>
      <c r="L2001" s="9" t="s">
        <v>5950</v>
      </c>
      <c r="M2001" s="9" t="s">
        <v>12202</v>
      </c>
      <c r="N2001" s="4" t="s">
        <v>13628</v>
      </c>
    </row>
    <row r="2002" spans="1:14" ht="14.4">
      <c r="A2002" s="3" t="s">
        <v>9829</v>
      </c>
      <c r="B2002" s="9" t="s">
        <v>9830</v>
      </c>
      <c r="C2002" s="10">
        <v>5.1599999999999997E-6</v>
      </c>
      <c r="D2002" s="9" t="s">
        <v>2093</v>
      </c>
      <c r="E2002" s="9" t="s">
        <v>3905</v>
      </c>
      <c r="F2002" s="9" t="s">
        <v>2588</v>
      </c>
      <c r="G2002" s="9" t="s">
        <v>2177</v>
      </c>
      <c r="H2002" s="9" t="s">
        <v>9831</v>
      </c>
      <c r="I2002" s="9" t="s">
        <v>5153</v>
      </c>
      <c r="J2002" s="9" t="s">
        <v>5155</v>
      </c>
      <c r="K2002" s="9" t="s">
        <v>3297</v>
      </c>
      <c r="L2002" s="9" t="s">
        <v>14402</v>
      </c>
      <c r="M2002" s="9" t="s">
        <v>14178</v>
      </c>
      <c r="N2002" s="4" t="s">
        <v>7808</v>
      </c>
    </row>
    <row r="2003" spans="1:14" ht="14.4">
      <c r="A2003" s="3" t="s">
        <v>4109</v>
      </c>
      <c r="B2003" s="9" t="s">
        <v>4110</v>
      </c>
      <c r="C2003" s="10">
        <v>5.2499999999999997E-6</v>
      </c>
      <c r="D2003" s="9" t="s">
        <v>2093</v>
      </c>
      <c r="E2003" s="9" t="s">
        <v>14249</v>
      </c>
      <c r="F2003" s="9" t="s">
        <v>4113</v>
      </c>
      <c r="G2003" s="9" t="s">
        <v>4114</v>
      </c>
      <c r="H2003" s="9" t="s">
        <v>13510</v>
      </c>
      <c r="I2003" s="9" t="s">
        <v>4116</v>
      </c>
      <c r="J2003" s="9" t="s">
        <v>13688</v>
      </c>
      <c r="K2003" s="9" t="s">
        <v>10426</v>
      </c>
      <c r="L2003" s="9" t="s">
        <v>13607</v>
      </c>
      <c r="M2003" s="9" t="s">
        <v>4757</v>
      </c>
      <c r="N2003" s="4" t="s">
        <v>13648</v>
      </c>
    </row>
    <row r="2004" spans="1:14" ht="14.4">
      <c r="A2004" s="3" t="s">
        <v>2776</v>
      </c>
      <c r="B2004" s="9" t="s">
        <v>2777</v>
      </c>
      <c r="C2004" s="10">
        <v>5.3000000000000001E-6</v>
      </c>
      <c r="D2004" s="9" t="s">
        <v>2093</v>
      </c>
      <c r="E2004" s="9" t="s">
        <v>13773</v>
      </c>
      <c r="F2004" s="9" t="s">
        <v>12460</v>
      </c>
      <c r="G2004" s="9" t="s">
        <v>14151</v>
      </c>
      <c r="H2004" s="9" t="s">
        <v>11921</v>
      </c>
      <c r="I2004" s="9" t="s">
        <v>2784</v>
      </c>
      <c r="J2004" s="9" t="s">
        <v>13478</v>
      </c>
      <c r="K2004" s="9" t="s">
        <v>10949</v>
      </c>
      <c r="L2004" s="9" t="s">
        <v>13387</v>
      </c>
      <c r="M2004" s="9" t="s">
        <v>13289</v>
      </c>
      <c r="N2004" s="4" t="s">
        <v>3754</v>
      </c>
    </row>
    <row r="2005" spans="1:14" ht="14.4">
      <c r="A2005" s="3" t="s">
        <v>6846</v>
      </c>
      <c r="B2005" s="9" t="s">
        <v>6847</v>
      </c>
      <c r="C2005" s="10">
        <v>5.5099999999999998E-6</v>
      </c>
      <c r="D2005" s="9" t="s">
        <v>2093</v>
      </c>
      <c r="E2005" s="9" t="s">
        <v>14409</v>
      </c>
      <c r="F2005" s="9" t="s">
        <v>14261</v>
      </c>
      <c r="G2005" s="9" t="s">
        <v>6849</v>
      </c>
      <c r="H2005" s="9" t="s">
        <v>4544</v>
      </c>
      <c r="I2005" s="9" t="s">
        <v>12994</v>
      </c>
      <c r="J2005" s="9" t="s">
        <v>13813</v>
      </c>
      <c r="K2005" s="9" t="s">
        <v>13141</v>
      </c>
      <c r="L2005" s="9" t="s">
        <v>11183</v>
      </c>
      <c r="M2005" s="9" t="s">
        <v>13684</v>
      </c>
      <c r="N2005" s="4" t="s">
        <v>11655</v>
      </c>
    </row>
    <row r="2006" spans="1:14" ht="14.4">
      <c r="A2006" s="3" t="s">
        <v>6038</v>
      </c>
      <c r="B2006" s="9" t="s">
        <v>6039</v>
      </c>
      <c r="C2006" s="10">
        <v>5.6300000000000003E-6</v>
      </c>
      <c r="D2006" s="9" t="s">
        <v>2093</v>
      </c>
      <c r="E2006" s="9" t="s">
        <v>14117</v>
      </c>
      <c r="F2006" s="9" t="s">
        <v>6040</v>
      </c>
      <c r="G2006" s="9" t="s">
        <v>14230</v>
      </c>
      <c r="H2006" s="9" t="s">
        <v>12731</v>
      </c>
      <c r="I2006" s="9" t="s">
        <v>13713</v>
      </c>
      <c r="J2006" s="9" t="s">
        <v>5729</v>
      </c>
      <c r="K2006" s="9" t="s">
        <v>14275</v>
      </c>
      <c r="L2006" s="9" t="s">
        <v>14257</v>
      </c>
      <c r="M2006" s="9" t="s">
        <v>6044</v>
      </c>
      <c r="N2006" s="4" t="s">
        <v>13885</v>
      </c>
    </row>
    <row r="2007" spans="1:14" ht="14.4">
      <c r="A2007" s="3" t="s">
        <v>5601</v>
      </c>
      <c r="B2007" s="9" t="s">
        <v>5602</v>
      </c>
      <c r="C2007" s="10">
        <v>5.9100000000000002E-6</v>
      </c>
      <c r="D2007" s="9" t="s">
        <v>2093</v>
      </c>
      <c r="E2007" s="9" t="s">
        <v>5603</v>
      </c>
      <c r="F2007" s="9" t="s">
        <v>14611</v>
      </c>
      <c r="G2007" s="9" t="s">
        <v>3617</v>
      </c>
      <c r="H2007" s="9" t="s">
        <v>2908</v>
      </c>
      <c r="I2007" s="9" t="s">
        <v>14612</v>
      </c>
      <c r="J2007" s="9" t="s">
        <v>5607</v>
      </c>
      <c r="K2007" s="9" t="s">
        <v>14246</v>
      </c>
      <c r="L2007" s="9" t="s">
        <v>12847</v>
      </c>
      <c r="M2007" s="9" t="s">
        <v>14613</v>
      </c>
      <c r="N2007" s="4" t="s">
        <v>13356</v>
      </c>
    </row>
    <row r="2008" spans="1:14" ht="14.4">
      <c r="A2008" s="3" t="s">
        <v>10770</v>
      </c>
      <c r="B2008" s="9" t="s">
        <v>10771</v>
      </c>
      <c r="C2008" s="10">
        <v>5.9100000000000002E-6</v>
      </c>
      <c r="D2008" s="9" t="s">
        <v>2093</v>
      </c>
      <c r="E2008" s="9" t="s">
        <v>5066</v>
      </c>
      <c r="F2008" s="9" t="s">
        <v>13985</v>
      </c>
      <c r="G2008" s="9" t="s">
        <v>10401</v>
      </c>
      <c r="H2008" s="9" t="s">
        <v>14032</v>
      </c>
      <c r="I2008" s="9" t="s">
        <v>6179</v>
      </c>
      <c r="J2008" s="9" t="s">
        <v>13952</v>
      </c>
      <c r="K2008" s="9" t="s">
        <v>13951</v>
      </c>
      <c r="L2008" s="9" t="s">
        <v>13656</v>
      </c>
      <c r="M2008" s="9" t="s">
        <v>13751</v>
      </c>
      <c r="N2008" s="4" t="s">
        <v>13225</v>
      </c>
    </row>
    <row r="2009" spans="1:14" ht="14.4">
      <c r="A2009" s="3" t="s">
        <v>5448</v>
      </c>
      <c r="B2009" s="9" t="s">
        <v>5449</v>
      </c>
      <c r="C2009" s="10">
        <v>5.9100000000000002E-6</v>
      </c>
      <c r="D2009" s="9" t="s">
        <v>2093</v>
      </c>
      <c r="E2009" s="9" t="s">
        <v>14579</v>
      </c>
      <c r="F2009" s="9" t="s">
        <v>14440</v>
      </c>
      <c r="G2009" s="9" t="s">
        <v>12973</v>
      </c>
      <c r="H2009" s="9" t="s">
        <v>14021</v>
      </c>
      <c r="I2009" s="9" t="s">
        <v>13535</v>
      </c>
      <c r="J2009" s="9" t="s">
        <v>13652</v>
      </c>
      <c r="K2009" s="9" t="s">
        <v>5451</v>
      </c>
      <c r="L2009" s="9" t="s">
        <v>5452</v>
      </c>
      <c r="M2009" s="9" t="s">
        <v>12689</v>
      </c>
      <c r="N2009" s="4" t="s">
        <v>13598</v>
      </c>
    </row>
    <row r="2010" spans="1:14" ht="14.4">
      <c r="A2010" s="3" t="s">
        <v>4563</v>
      </c>
      <c r="B2010" s="9" t="s">
        <v>4564</v>
      </c>
      <c r="C2010" s="10">
        <v>6.1299999999999998E-6</v>
      </c>
      <c r="D2010" s="9" t="s">
        <v>2093</v>
      </c>
      <c r="E2010" s="9" t="s">
        <v>2755</v>
      </c>
      <c r="F2010" s="9" t="s">
        <v>4567</v>
      </c>
      <c r="G2010" s="9" t="s">
        <v>4568</v>
      </c>
      <c r="H2010" s="9" t="s">
        <v>4569</v>
      </c>
      <c r="I2010" s="9" t="s">
        <v>4373</v>
      </c>
      <c r="J2010" s="9" t="s">
        <v>4570</v>
      </c>
      <c r="K2010" s="9" t="s">
        <v>13510</v>
      </c>
      <c r="L2010" s="9" t="s">
        <v>4101</v>
      </c>
      <c r="M2010" s="9" t="s">
        <v>13806</v>
      </c>
      <c r="N2010" s="4" t="s">
        <v>5346</v>
      </c>
    </row>
    <row r="2011" spans="1:14" ht="14.4">
      <c r="A2011" s="3" t="s">
        <v>5462</v>
      </c>
      <c r="B2011" s="9" t="s">
        <v>5463</v>
      </c>
      <c r="C2011" s="10">
        <v>6.3300000000000004E-6</v>
      </c>
      <c r="D2011" s="9" t="s">
        <v>2093</v>
      </c>
      <c r="E2011" s="9" t="s">
        <v>5465</v>
      </c>
      <c r="F2011" s="9" t="s">
        <v>13442</v>
      </c>
      <c r="G2011" s="9" t="s">
        <v>5467</v>
      </c>
      <c r="H2011" s="9" t="s">
        <v>13947</v>
      </c>
      <c r="I2011" s="9" t="s">
        <v>13948</v>
      </c>
      <c r="J2011" s="9" t="s">
        <v>12843</v>
      </c>
      <c r="K2011" s="9" t="s">
        <v>12415</v>
      </c>
      <c r="L2011" s="9" t="s">
        <v>11335</v>
      </c>
      <c r="M2011" s="9" t="s">
        <v>13330</v>
      </c>
      <c r="N2011" s="4" t="s">
        <v>13516</v>
      </c>
    </row>
    <row r="2012" spans="1:14" ht="14.4">
      <c r="A2012" s="3" t="s">
        <v>11470</v>
      </c>
      <c r="B2012" s="9" t="s">
        <v>11471</v>
      </c>
      <c r="C2012" s="10">
        <v>6.4999999999999996E-6</v>
      </c>
      <c r="D2012" s="9" t="s">
        <v>2093</v>
      </c>
      <c r="E2012" s="9" t="s">
        <v>11472</v>
      </c>
      <c r="F2012" s="9" t="s">
        <v>14533</v>
      </c>
      <c r="G2012" s="9" t="s">
        <v>7983</v>
      </c>
      <c r="H2012" s="9" t="s">
        <v>4838</v>
      </c>
      <c r="I2012" s="9" t="s">
        <v>2982</v>
      </c>
      <c r="J2012" s="9" t="s">
        <v>14332</v>
      </c>
      <c r="K2012" s="9" t="s">
        <v>13756</v>
      </c>
      <c r="L2012" s="9" t="s">
        <v>10369</v>
      </c>
      <c r="M2012" s="9" t="s">
        <v>13965</v>
      </c>
      <c r="N2012" s="4" t="s">
        <v>12801</v>
      </c>
    </row>
    <row r="2013" spans="1:14" ht="14.4">
      <c r="A2013" s="3" t="s">
        <v>5208</v>
      </c>
      <c r="B2013" s="9" t="s">
        <v>5209</v>
      </c>
      <c r="C2013" s="10">
        <v>6.5200000000000003E-6</v>
      </c>
      <c r="D2013" s="9" t="s">
        <v>2093</v>
      </c>
      <c r="E2013" s="9" t="s">
        <v>13437</v>
      </c>
      <c r="F2013" s="9" t="s">
        <v>5212</v>
      </c>
      <c r="G2013" s="9" t="s">
        <v>13513</v>
      </c>
      <c r="H2013" s="9" t="s">
        <v>13626</v>
      </c>
      <c r="I2013" s="9" t="s">
        <v>5216</v>
      </c>
      <c r="J2013" s="9" t="s">
        <v>5217</v>
      </c>
      <c r="K2013" s="9" t="s">
        <v>11841</v>
      </c>
      <c r="L2013" s="9" t="s">
        <v>12078</v>
      </c>
      <c r="M2013" s="9" t="s">
        <v>11983</v>
      </c>
      <c r="N2013" s="4" t="s">
        <v>13273</v>
      </c>
    </row>
    <row r="2014" spans="1:14" ht="14.4">
      <c r="A2014" s="3" t="s">
        <v>3899</v>
      </c>
      <c r="B2014" s="9" t="s">
        <v>3900</v>
      </c>
      <c r="C2014" s="10">
        <v>6.5200000000000003E-6</v>
      </c>
      <c r="D2014" s="9" t="s">
        <v>2093</v>
      </c>
      <c r="E2014" s="9" t="s">
        <v>3901</v>
      </c>
      <c r="F2014" s="9" t="s">
        <v>3904</v>
      </c>
      <c r="G2014" s="9" t="s">
        <v>3905</v>
      </c>
      <c r="H2014" s="9" t="s">
        <v>3907</v>
      </c>
      <c r="I2014" s="9" t="s">
        <v>14247</v>
      </c>
      <c r="J2014" s="9" t="s">
        <v>3908</v>
      </c>
      <c r="K2014" s="9" t="s">
        <v>2178</v>
      </c>
      <c r="L2014" s="9" t="s">
        <v>3909</v>
      </c>
      <c r="M2014" s="9" t="s">
        <v>5657</v>
      </c>
      <c r="N2014" s="4" t="s">
        <v>14622</v>
      </c>
    </row>
    <row r="2015" spans="1:14" ht="14.4">
      <c r="A2015" s="3" t="s">
        <v>9803</v>
      </c>
      <c r="B2015" s="9" t="s">
        <v>9804</v>
      </c>
      <c r="C2015" s="10">
        <v>6.9600000000000003E-6</v>
      </c>
      <c r="D2015" s="9" t="s">
        <v>2093</v>
      </c>
      <c r="E2015" s="9" t="s">
        <v>13113</v>
      </c>
      <c r="F2015" s="9" t="s">
        <v>13063</v>
      </c>
      <c r="G2015" s="9" t="s">
        <v>4770</v>
      </c>
      <c r="H2015" s="9" t="s">
        <v>14296</v>
      </c>
      <c r="I2015" s="9" t="s">
        <v>14210</v>
      </c>
      <c r="J2015" s="9" t="s">
        <v>14508</v>
      </c>
      <c r="K2015" s="9" t="s">
        <v>13427</v>
      </c>
      <c r="L2015" s="9" t="s">
        <v>9805</v>
      </c>
      <c r="M2015" s="9" t="s">
        <v>13386</v>
      </c>
      <c r="N2015" s="4" t="s">
        <v>13646</v>
      </c>
    </row>
    <row r="2016" spans="1:14" ht="14.4">
      <c r="A2016" s="3" t="s">
        <v>11232</v>
      </c>
      <c r="B2016" s="9" t="s">
        <v>11233</v>
      </c>
      <c r="C2016" s="10">
        <v>7.43E-6</v>
      </c>
      <c r="D2016" s="9" t="s">
        <v>2093</v>
      </c>
      <c r="E2016" s="9" t="s">
        <v>11234</v>
      </c>
      <c r="F2016" s="9" t="s">
        <v>3080</v>
      </c>
      <c r="G2016" s="9" t="s">
        <v>12300</v>
      </c>
      <c r="H2016" s="9" t="s">
        <v>14060</v>
      </c>
      <c r="I2016" s="9" t="s">
        <v>14227</v>
      </c>
      <c r="J2016" s="9" t="s">
        <v>13570</v>
      </c>
      <c r="K2016" s="9" t="s">
        <v>14093</v>
      </c>
      <c r="L2016" s="9" t="s">
        <v>14018</v>
      </c>
      <c r="M2016" s="9" t="s">
        <v>12178</v>
      </c>
      <c r="N2016" s="4" t="s">
        <v>9514</v>
      </c>
    </row>
    <row r="2017" spans="1:14" ht="14.4">
      <c r="A2017" s="3" t="s">
        <v>6682</v>
      </c>
      <c r="B2017" s="9" t="s">
        <v>6683</v>
      </c>
      <c r="C2017" s="10">
        <v>7.7100000000000007E-6</v>
      </c>
      <c r="D2017" s="9" t="s">
        <v>2093</v>
      </c>
      <c r="E2017" s="9" t="s">
        <v>6684</v>
      </c>
      <c r="F2017" s="9" t="s">
        <v>13098</v>
      </c>
      <c r="G2017" s="9" t="s">
        <v>13659</v>
      </c>
      <c r="H2017" s="9" t="s">
        <v>12936</v>
      </c>
      <c r="I2017" s="9" t="s">
        <v>12729</v>
      </c>
      <c r="J2017" s="9" t="s">
        <v>5212</v>
      </c>
      <c r="K2017" s="9" t="s">
        <v>12584</v>
      </c>
      <c r="L2017" s="9" t="s">
        <v>14076</v>
      </c>
      <c r="M2017" s="9" t="s">
        <v>11814</v>
      </c>
      <c r="N2017" s="4" t="s">
        <v>13891</v>
      </c>
    </row>
    <row r="2018" spans="1:14" ht="14.4">
      <c r="A2018" s="3" t="s">
        <v>10730</v>
      </c>
      <c r="B2018" s="9" t="s">
        <v>10731</v>
      </c>
      <c r="C2018" s="10">
        <v>7.7400000000000004E-6</v>
      </c>
      <c r="D2018" s="9" t="s">
        <v>2093</v>
      </c>
      <c r="E2018" s="9" t="s">
        <v>14081</v>
      </c>
      <c r="F2018" s="9" t="s">
        <v>4123</v>
      </c>
      <c r="G2018" s="9" t="s">
        <v>12993</v>
      </c>
      <c r="H2018" s="9" t="s">
        <v>14435</v>
      </c>
      <c r="I2018" s="9" t="s">
        <v>2799</v>
      </c>
      <c r="J2018" s="9" t="s">
        <v>14436</v>
      </c>
      <c r="K2018" s="9" t="s">
        <v>3349</v>
      </c>
      <c r="L2018" s="9" t="s">
        <v>2256</v>
      </c>
      <c r="M2018" s="9" t="s">
        <v>2628</v>
      </c>
      <c r="N2018" s="4" t="s">
        <v>14018</v>
      </c>
    </row>
    <row r="2019" spans="1:14" ht="14.4">
      <c r="A2019" s="3" t="s">
        <v>11348</v>
      </c>
      <c r="B2019" s="9" t="s">
        <v>11349</v>
      </c>
      <c r="C2019" s="10">
        <v>7.8399999999999995E-6</v>
      </c>
      <c r="D2019" s="9" t="s">
        <v>2093</v>
      </c>
      <c r="E2019" s="9" t="s">
        <v>14578</v>
      </c>
      <c r="F2019" s="9" t="s">
        <v>3823</v>
      </c>
      <c r="G2019" s="9" t="s">
        <v>13310</v>
      </c>
      <c r="H2019" s="9" t="s">
        <v>14599</v>
      </c>
      <c r="I2019" s="9" t="s">
        <v>14434</v>
      </c>
      <c r="J2019" s="9" t="s">
        <v>4842</v>
      </c>
      <c r="K2019" s="9" t="s">
        <v>8248</v>
      </c>
      <c r="L2019" s="9" t="s">
        <v>13837</v>
      </c>
      <c r="M2019" s="9" t="s">
        <v>14158</v>
      </c>
      <c r="N2019" s="4" t="s">
        <v>13860</v>
      </c>
    </row>
    <row r="2020" spans="1:14" ht="14.4">
      <c r="A2020" s="3" t="s">
        <v>10904</v>
      </c>
      <c r="B2020" s="9" t="s">
        <v>10905</v>
      </c>
      <c r="C2020" s="10">
        <v>7.8900000000000007E-6</v>
      </c>
      <c r="D2020" s="9" t="s">
        <v>2093</v>
      </c>
      <c r="E2020" s="9" t="s">
        <v>14149</v>
      </c>
      <c r="F2020" s="9" t="s">
        <v>14355</v>
      </c>
      <c r="G2020" s="9" t="s">
        <v>13200</v>
      </c>
      <c r="H2020" s="9" t="s">
        <v>8748</v>
      </c>
      <c r="I2020" s="9" t="s">
        <v>13656</v>
      </c>
      <c r="J2020" s="9" t="s">
        <v>13162</v>
      </c>
      <c r="K2020" s="9" t="s">
        <v>12946</v>
      </c>
      <c r="L2020" s="9" t="s">
        <v>13826</v>
      </c>
      <c r="M2020" s="9" t="s">
        <v>13625</v>
      </c>
      <c r="N2020" s="4" t="s">
        <v>13551</v>
      </c>
    </row>
    <row r="2021" spans="1:14" ht="14.4">
      <c r="A2021" s="3" t="s">
        <v>6323</v>
      </c>
      <c r="B2021" s="9" t="s">
        <v>6324</v>
      </c>
      <c r="C2021" s="10">
        <v>8.0099999999999995E-6</v>
      </c>
      <c r="D2021" s="9" t="s">
        <v>2093</v>
      </c>
      <c r="E2021" s="9" t="s">
        <v>13823</v>
      </c>
      <c r="F2021" s="9" t="s">
        <v>3960</v>
      </c>
      <c r="G2021" s="9" t="s">
        <v>6330</v>
      </c>
      <c r="H2021" s="9" t="s">
        <v>5420</v>
      </c>
      <c r="I2021" s="9" t="s">
        <v>14248</v>
      </c>
      <c r="J2021" s="9" t="s">
        <v>10498</v>
      </c>
      <c r="K2021" s="9" t="s">
        <v>13415</v>
      </c>
      <c r="L2021" s="9" t="s">
        <v>13291</v>
      </c>
      <c r="M2021" s="9" t="s">
        <v>13761</v>
      </c>
      <c r="N2021" s="4" t="s">
        <v>6321</v>
      </c>
    </row>
    <row r="2022" spans="1:14" ht="14.4">
      <c r="A2022" s="3" t="s">
        <v>4349</v>
      </c>
      <c r="B2022" s="9" t="s">
        <v>4350</v>
      </c>
      <c r="C2022" s="10">
        <v>8.0800000000000006E-6</v>
      </c>
      <c r="D2022" s="9" t="s">
        <v>2093</v>
      </c>
      <c r="E2022" s="9" t="s">
        <v>4351</v>
      </c>
      <c r="F2022" s="9" t="s">
        <v>12051</v>
      </c>
      <c r="G2022" s="9" t="s">
        <v>4352</v>
      </c>
      <c r="H2022" s="9" t="s">
        <v>4355</v>
      </c>
      <c r="I2022" s="9" t="s">
        <v>4356</v>
      </c>
      <c r="J2022" s="9" t="s">
        <v>13382</v>
      </c>
      <c r="K2022" s="9" t="s">
        <v>4336</v>
      </c>
      <c r="L2022" s="9" t="s">
        <v>13376</v>
      </c>
      <c r="M2022" s="9" t="s">
        <v>7494</v>
      </c>
      <c r="N2022" s="4" t="s">
        <v>9987</v>
      </c>
    </row>
    <row r="2023" spans="1:14" ht="14.4">
      <c r="A2023" s="3" t="s">
        <v>3411</v>
      </c>
      <c r="B2023" s="9" t="s">
        <v>3412</v>
      </c>
      <c r="C2023" s="10">
        <v>8.2900000000000002E-6</v>
      </c>
      <c r="D2023" s="9" t="s">
        <v>2093</v>
      </c>
      <c r="E2023" s="9" t="s">
        <v>2583</v>
      </c>
      <c r="F2023" s="9" t="s">
        <v>14487</v>
      </c>
      <c r="G2023" s="9" t="s">
        <v>2131</v>
      </c>
      <c r="H2023" s="9" t="s">
        <v>13771</v>
      </c>
      <c r="I2023" s="9" t="s">
        <v>2154</v>
      </c>
      <c r="J2023" s="9" t="s">
        <v>14327</v>
      </c>
      <c r="K2023" s="9" t="s">
        <v>2976</v>
      </c>
      <c r="L2023" s="9" t="s">
        <v>2160</v>
      </c>
      <c r="M2023" s="9" t="s">
        <v>3031</v>
      </c>
      <c r="N2023" s="4" t="s">
        <v>14510</v>
      </c>
    </row>
    <row r="2024" spans="1:14" ht="14.4">
      <c r="A2024" s="3" t="s">
        <v>11574</v>
      </c>
      <c r="B2024" s="9" t="s">
        <v>11575</v>
      </c>
      <c r="C2024" s="10">
        <v>9.0100000000000001E-6</v>
      </c>
      <c r="D2024" s="9" t="s">
        <v>2093</v>
      </c>
      <c r="E2024" s="9" t="s">
        <v>13890</v>
      </c>
      <c r="F2024" s="9" t="s">
        <v>11422</v>
      </c>
      <c r="G2024" s="9" t="s">
        <v>14017</v>
      </c>
      <c r="H2024" s="9" t="s">
        <v>14090</v>
      </c>
      <c r="I2024" s="9" t="s">
        <v>7585</v>
      </c>
      <c r="J2024" s="9" t="s">
        <v>11165</v>
      </c>
      <c r="K2024" s="9" t="s">
        <v>13852</v>
      </c>
      <c r="L2024" s="9" t="s">
        <v>11170</v>
      </c>
      <c r="M2024" s="9" t="s">
        <v>13445</v>
      </c>
      <c r="N2024" s="4" t="s">
        <v>10055</v>
      </c>
    </row>
    <row r="2025" spans="1:14" ht="14.4">
      <c r="A2025" s="3" t="s">
        <v>6792</v>
      </c>
      <c r="B2025" s="9" t="s">
        <v>6793</v>
      </c>
      <c r="C2025" s="10">
        <v>9.1600000000000004E-6</v>
      </c>
      <c r="D2025" s="9" t="s">
        <v>2093</v>
      </c>
      <c r="E2025" s="9" t="s">
        <v>12299</v>
      </c>
      <c r="F2025" s="9" t="s">
        <v>11787</v>
      </c>
      <c r="G2025" s="9" t="s">
        <v>12827</v>
      </c>
      <c r="H2025" s="9" t="s">
        <v>13871</v>
      </c>
      <c r="I2025" s="9" t="s">
        <v>2241</v>
      </c>
      <c r="J2025" s="9" t="s">
        <v>13349</v>
      </c>
      <c r="K2025" s="9" t="s">
        <v>6800</v>
      </c>
      <c r="L2025" s="9" t="s">
        <v>6801</v>
      </c>
      <c r="M2025" s="9" t="s">
        <v>13923</v>
      </c>
      <c r="N2025" s="4" t="s">
        <v>13128</v>
      </c>
    </row>
    <row r="2026" spans="1:14" ht="14.4">
      <c r="A2026" s="3" t="s">
        <v>8054</v>
      </c>
      <c r="B2026" s="9" t="s">
        <v>8055</v>
      </c>
      <c r="C2026" s="10">
        <v>9.3999999999999998E-6</v>
      </c>
      <c r="D2026" s="9" t="s">
        <v>2093</v>
      </c>
      <c r="E2026" s="9" t="s">
        <v>2344</v>
      </c>
      <c r="F2026" s="9" t="s">
        <v>14627</v>
      </c>
      <c r="G2026" s="9" t="s">
        <v>13732</v>
      </c>
      <c r="H2026" s="9" t="s">
        <v>13384</v>
      </c>
      <c r="I2026" s="9" t="s">
        <v>2266</v>
      </c>
      <c r="J2026" s="9" t="s">
        <v>13547</v>
      </c>
      <c r="K2026" s="9" t="s">
        <v>8057</v>
      </c>
      <c r="L2026" s="9" t="s">
        <v>13192</v>
      </c>
      <c r="M2026" s="9" t="s">
        <v>12178</v>
      </c>
      <c r="N2026" s="4" t="s">
        <v>14090</v>
      </c>
    </row>
    <row r="2027" spans="1:14" ht="14.4">
      <c r="A2027" s="3" t="s">
        <v>10727</v>
      </c>
      <c r="B2027" s="9" t="s">
        <v>10728</v>
      </c>
      <c r="C2027" s="10">
        <v>9.4199999999999996E-6</v>
      </c>
      <c r="D2027" s="9" t="s">
        <v>2093</v>
      </c>
      <c r="E2027" s="9" t="s">
        <v>10729</v>
      </c>
      <c r="F2027" s="9" t="s">
        <v>14416</v>
      </c>
      <c r="G2027" s="9" t="s">
        <v>12773</v>
      </c>
      <c r="H2027" s="9" t="s">
        <v>14419</v>
      </c>
      <c r="I2027" s="9" t="s">
        <v>14332</v>
      </c>
      <c r="J2027" s="9" t="s">
        <v>13628</v>
      </c>
      <c r="K2027" s="9" t="s">
        <v>2418</v>
      </c>
      <c r="L2027" s="9" t="s">
        <v>2830</v>
      </c>
      <c r="M2027" s="9" t="s">
        <v>13700</v>
      </c>
      <c r="N2027" s="4" t="s">
        <v>5673</v>
      </c>
    </row>
    <row r="2028" spans="1:14" ht="14.4">
      <c r="A2028" s="3" t="s">
        <v>3880</v>
      </c>
      <c r="B2028" s="9" t="s">
        <v>3881</v>
      </c>
      <c r="C2028" s="10">
        <v>9.5899999999999997E-6</v>
      </c>
      <c r="D2028" s="9" t="s">
        <v>2093</v>
      </c>
      <c r="E2028" s="9" t="s">
        <v>14242</v>
      </c>
      <c r="F2028" s="9" t="s">
        <v>13324</v>
      </c>
      <c r="G2028" s="9" t="s">
        <v>3883</v>
      </c>
      <c r="H2028" s="9" t="s">
        <v>3884</v>
      </c>
      <c r="I2028" s="9" t="s">
        <v>3885</v>
      </c>
      <c r="J2028" s="9" t="s">
        <v>14318</v>
      </c>
      <c r="K2028" s="9" t="s">
        <v>13676</v>
      </c>
      <c r="L2028" s="9" t="s">
        <v>13504</v>
      </c>
      <c r="M2028" s="9" t="s">
        <v>3891</v>
      </c>
      <c r="N2028" s="4" t="s">
        <v>11248</v>
      </c>
    </row>
    <row r="2029" spans="1:14" ht="14.4">
      <c r="A2029" s="3" t="s">
        <v>6243</v>
      </c>
      <c r="B2029" s="9" t="s">
        <v>6244</v>
      </c>
      <c r="C2029" s="10">
        <v>9.9000000000000001E-6</v>
      </c>
      <c r="D2029" s="9" t="s">
        <v>2093</v>
      </c>
      <c r="E2029" s="9" t="s">
        <v>6247</v>
      </c>
      <c r="F2029" s="9" t="s">
        <v>6248</v>
      </c>
      <c r="G2029" s="9" t="s">
        <v>14615</v>
      </c>
      <c r="H2029" s="9" t="s">
        <v>4491</v>
      </c>
      <c r="I2029" s="9" t="s">
        <v>14401</v>
      </c>
      <c r="J2029" s="9" t="s">
        <v>2178</v>
      </c>
      <c r="K2029" s="9" t="s">
        <v>14361</v>
      </c>
      <c r="L2029" s="9" t="s">
        <v>6250</v>
      </c>
      <c r="M2029" s="9" t="s">
        <v>8214</v>
      </c>
      <c r="N2029" s="4" t="s">
        <v>13023</v>
      </c>
    </row>
    <row r="2030" spans="1:14" ht="14.4">
      <c r="A2030" s="3" t="s">
        <v>10674</v>
      </c>
      <c r="B2030" s="9" t="s">
        <v>10675</v>
      </c>
      <c r="C2030" s="10">
        <v>1.01E-5</v>
      </c>
      <c r="D2030" s="9" t="s">
        <v>2093</v>
      </c>
      <c r="E2030" s="9" t="s">
        <v>9454</v>
      </c>
      <c r="F2030" s="9" t="s">
        <v>13470</v>
      </c>
      <c r="G2030" s="9" t="s">
        <v>9571</v>
      </c>
      <c r="H2030" s="9" t="s">
        <v>6867</v>
      </c>
      <c r="I2030" s="9" t="s">
        <v>2744</v>
      </c>
      <c r="J2030" s="9" t="s">
        <v>10676</v>
      </c>
      <c r="K2030" s="9" t="s">
        <v>14508</v>
      </c>
      <c r="L2030" s="9" t="s">
        <v>14259</v>
      </c>
      <c r="M2030" s="9" t="s">
        <v>11787</v>
      </c>
      <c r="N2030" s="4" t="s">
        <v>5673</v>
      </c>
    </row>
    <row r="2031" spans="1:14" ht="14.4">
      <c r="A2031" s="3" t="s">
        <v>2272</v>
      </c>
      <c r="B2031" s="9" t="s">
        <v>2273</v>
      </c>
      <c r="C2031" s="10">
        <v>1.01E-5</v>
      </c>
      <c r="D2031" s="9" t="s">
        <v>2093</v>
      </c>
      <c r="E2031" s="9" t="s">
        <v>2281</v>
      </c>
      <c r="F2031" s="9" t="s">
        <v>6026</v>
      </c>
      <c r="G2031" s="9" t="s">
        <v>11023</v>
      </c>
      <c r="H2031" s="9" t="s">
        <v>12597</v>
      </c>
      <c r="I2031" s="9" t="s">
        <v>13839</v>
      </c>
      <c r="J2031" s="9" t="s">
        <v>10803</v>
      </c>
      <c r="K2031" s="9" t="s">
        <v>12666</v>
      </c>
      <c r="L2031" s="9" t="s">
        <v>13302</v>
      </c>
      <c r="M2031" s="9" t="s">
        <v>7461</v>
      </c>
      <c r="N2031" s="4" t="s">
        <v>13188</v>
      </c>
    </row>
    <row r="2032" spans="1:14" ht="14.4">
      <c r="A2032" s="3" t="s">
        <v>11404</v>
      </c>
      <c r="B2032" s="9" t="s">
        <v>11405</v>
      </c>
      <c r="C2032" s="10">
        <v>1.0200000000000001E-5</v>
      </c>
      <c r="D2032" s="9" t="s">
        <v>2093</v>
      </c>
      <c r="E2032" s="9" t="s">
        <v>14312</v>
      </c>
      <c r="F2032" s="9" t="s">
        <v>12696</v>
      </c>
      <c r="G2032" s="9" t="s">
        <v>13697</v>
      </c>
      <c r="H2032" s="9" t="s">
        <v>13183</v>
      </c>
      <c r="I2032" s="9" t="s">
        <v>13303</v>
      </c>
      <c r="J2032" s="9" t="s">
        <v>14071</v>
      </c>
      <c r="K2032" s="9" t="s">
        <v>2227</v>
      </c>
      <c r="L2032" s="9" t="s">
        <v>13654</v>
      </c>
      <c r="M2032" s="9" t="s">
        <v>8988</v>
      </c>
      <c r="N2032" s="4" t="s">
        <v>13894</v>
      </c>
    </row>
    <row r="2033" spans="1:14" ht="14.4">
      <c r="A2033" s="3" t="s">
        <v>2515</v>
      </c>
      <c r="B2033" s="9" t="s">
        <v>2516</v>
      </c>
      <c r="C2033" s="10">
        <v>1.06E-5</v>
      </c>
      <c r="D2033" s="9" t="s">
        <v>2093</v>
      </c>
      <c r="E2033" s="9" t="s">
        <v>14440</v>
      </c>
      <c r="F2033" s="9" t="s">
        <v>13922</v>
      </c>
      <c r="G2033" s="9" t="s">
        <v>14080</v>
      </c>
      <c r="H2033" s="9" t="s">
        <v>13555</v>
      </c>
      <c r="I2033" s="9" t="s">
        <v>13761</v>
      </c>
      <c r="J2033" s="9" t="s">
        <v>2521</v>
      </c>
      <c r="K2033" s="9" t="s">
        <v>13329</v>
      </c>
      <c r="L2033" s="9" t="s">
        <v>2328</v>
      </c>
      <c r="M2033" s="9" t="s">
        <v>11062</v>
      </c>
      <c r="N2033" s="4" t="s">
        <v>13325</v>
      </c>
    </row>
    <row r="2034" spans="1:14" ht="14.4">
      <c r="A2034" s="3" t="s">
        <v>10759</v>
      </c>
      <c r="B2034" s="9" t="s">
        <v>10760</v>
      </c>
      <c r="C2034" s="10">
        <v>1.0900000000000001E-5</v>
      </c>
      <c r="D2034" s="9" t="s">
        <v>2093</v>
      </c>
      <c r="E2034" s="9" t="s">
        <v>13247</v>
      </c>
      <c r="F2034" s="9" t="s">
        <v>13277</v>
      </c>
      <c r="G2034" s="9" t="s">
        <v>7340</v>
      </c>
      <c r="H2034" s="9" t="s">
        <v>3147</v>
      </c>
      <c r="I2034" s="9" t="s">
        <v>13274</v>
      </c>
      <c r="J2034" s="9" t="s">
        <v>11536</v>
      </c>
      <c r="K2034" s="9" t="s">
        <v>13305</v>
      </c>
      <c r="L2034" s="9" t="s">
        <v>11922</v>
      </c>
      <c r="M2034" s="9" t="s">
        <v>13508</v>
      </c>
      <c r="N2034" s="4" t="s">
        <v>13223</v>
      </c>
    </row>
    <row r="2035" spans="1:14" ht="14.4">
      <c r="A2035" s="3" t="s">
        <v>7350</v>
      </c>
      <c r="B2035" s="9" t="s">
        <v>7351</v>
      </c>
      <c r="C2035" s="10">
        <v>1.0900000000000001E-5</v>
      </c>
      <c r="D2035" s="9" t="s">
        <v>2093</v>
      </c>
      <c r="E2035" s="9" t="s">
        <v>14614</v>
      </c>
      <c r="F2035" s="9" t="s">
        <v>5154</v>
      </c>
      <c r="G2035" s="9" t="s">
        <v>3077</v>
      </c>
      <c r="H2035" s="9" t="s">
        <v>2713</v>
      </c>
      <c r="I2035" s="9" t="s">
        <v>14543</v>
      </c>
      <c r="J2035" s="9" t="s">
        <v>4524</v>
      </c>
      <c r="K2035" s="9" t="s">
        <v>7352</v>
      </c>
      <c r="L2035" s="9" t="s">
        <v>3826</v>
      </c>
      <c r="M2035" s="9" t="s">
        <v>14290</v>
      </c>
      <c r="N2035" s="4" t="s">
        <v>7539</v>
      </c>
    </row>
    <row r="2036" spans="1:14" ht="14.4">
      <c r="A2036" s="3" t="s">
        <v>7354</v>
      </c>
      <c r="B2036" s="9" t="s">
        <v>7355</v>
      </c>
      <c r="C2036" s="10">
        <v>1.11E-5</v>
      </c>
      <c r="D2036" s="9" t="s">
        <v>2093</v>
      </c>
      <c r="E2036" s="9" t="s">
        <v>14547</v>
      </c>
      <c r="F2036" s="9" t="s">
        <v>14261</v>
      </c>
      <c r="G2036" s="9" t="s">
        <v>7358</v>
      </c>
      <c r="H2036" s="9" t="s">
        <v>4544</v>
      </c>
      <c r="I2036" s="9" t="s">
        <v>12994</v>
      </c>
      <c r="J2036" s="9" t="s">
        <v>13687</v>
      </c>
      <c r="K2036" s="9" t="s">
        <v>7359</v>
      </c>
      <c r="L2036" s="9" t="s">
        <v>13141</v>
      </c>
      <c r="M2036" s="9" t="s">
        <v>13684</v>
      </c>
      <c r="N2036" s="4" t="s">
        <v>11655</v>
      </c>
    </row>
    <row r="2037" spans="1:14" ht="14.4">
      <c r="A2037" s="3" t="s">
        <v>6570</v>
      </c>
      <c r="B2037" s="9" t="s">
        <v>6571</v>
      </c>
      <c r="C2037" s="10">
        <v>1.11E-5</v>
      </c>
      <c r="D2037" s="9" t="s">
        <v>2093</v>
      </c>
      <c r="E2037" s="9" t="s">
        <v>6573</v>
      </c>
      <c r="F2037" s="9" t="s">
        <v>13816</v>
      </c>
      <c r="G2037" s="9" t="s">
        <v>6575</v>
      </c>
      <c r="H2037" s="9" t="s">
        <v>7953</v>
      </c>
      <c r="I2037" s="9" t="s">
        <v>13446</v>
      </c>
      <c r="J2037" s="9" t="s">
        <v>11419</v>
      </c>
      <c r="K2037" s="9" t="s">
        <v>13755</v>
      </c>
      <c r="L2037" s="9" t="s">
        <v>8677</v>
      </c>
      <c r="M2037" s="9" t="s">
        <v>13917</v>
      </c>
      <c r="N2037" s="4" t="s">
        <v>14029</v>
      </c>
    </row>
    <row r="2038" spans="1:14" ht="14.4">
      <c r="A2038" s="3" t="s">
        <v>5989</v>
      </c>
      <c r="B2038" s="9" t="s">
        <v>5990</v>
      </c>
      <c r="C2038" s="10">
        <v>1.1199999999999999E-5</v>
      </c>
      <c r="D2038" s="9" t="s">
        <v>2093</v>
      </c>
      <c r="E2038" s="9" t="s">
        <v>5991</v>
      </c>
      <c r="F2038" s="9" t="s">
        <v>5993</v>
      </c>
      <c r="G2038" s="9" t="s">
        <v>5994</v>
      </c>
      <c r="H2038" s="9" t="s">
        <v>5995</v>
      </c>
      <c r="I2038" s="9" t="s">
        <v>14310</v>
      </c>
      <c r="J2038" s="9" t="s">
        <v>5996</v>
      </c>
      <c r="K2038" s="9" t="s">
        <v>12565</v>
      </c>
      <c r="L2038" s="9" t="s">
        <v>11399</v>
      </c>
      <c r="M2038" s="9" t="s">
        <v>5354</v>
      </c>
      <c r="N2038" s="4" t="s">
        <v>14546</v>
      </c>
    </row>
    <row r="2039" spans="1:14" ht="14.4">
      <c r="A2039" s="3" t="s">
        <v>8470</v>
      </c>
      <c r="B2039" s="9" t="s">
        <v>8471</v>
      </c>
      <c r="C2039" s="10">
        <v>1.1199999999999999E-5</v>
      </c>
      <c r="D2039" s="9" t="s">
        <v>2093</v>
      </c>
      <c r="E2039" s="9" t="s">
        <v>14509</v>
      </c>
      <c r="F2039" s="9" t="s">
        <v>6223</v>
      </c>
      <c r="G2039" s="9" t="s">
        <v>2111</v>
      </c>
      <c r="H2039" s="9" t="s">
        <v>14510</v>
      </c>
      <c r="I2039" s="9" t="s">
        <v>4264</v>
      </c>
      <c r="J2039" s="9" t="s">
        <v>13954</v>
      </c>
      <c r="K2039" s="9" t="s">
        <v>2485</v>
      </c>
      <c r="L2039" s="9" t="s">
        <v>3938</v>
      </c>
      <c r="M2039" s="9" t="s">
        <v>14278</v>
      </c>
      <c r="N2039" s="4" t="s">
        <v>2460</v>
      </c>
    </row>
    <row r="2040" spans="1:14" ht="14.4">
      <c r="A2040" s="3" t="s">
        <v>9461</v>
      </c>
      <c r="B2040" s="9" t="s">
        <v>9462</v>
      </c>
      <c r="C2040" s="10">
        <v>1.1399999999999999E-5</v>
      </c>
      <c r="D2040" s="9" t="s">
        <v>2093</v>
      </c>
      <c r="E2040" s="9" t="s">
        <v>9464</v>
      </c>
      <c r="F2040" s="9" t="s">
        <v>14251</v>
      </c>
      <c r="G2040" s="9" t="s">
        <v>2131</v>
      </c>
      <c r="H2040" s="9" t="s">
        <v>9465</v>
      </c>
      <c r="I2040" s="9" t="s">
        <v>6827</v>
      </c>
      <c r="J2040" s="9" t="s">
        <v>14246</v>
      </c>
      <c r="K2040" s="9" t="s">
        <v>9466</v>
      </c>
      <c r="L2040" s="9" t="s">
        <v>7148</v>
      </c>
      <c r="M2040" s="9" t="s">
        <v>2134</v>
      </c>
      <c r="N2040" s="4" t="s">
        <v>2149</v>
      </c>
    </row>
    <row r="2041" spans="1:14" ht="14.4">
      <c r="A2041" s="3" t="s">
        <v>4432</v>
      </c>
      <c r="B2041" s="9" t="s">
        <v>4433</v>
      </c>
      <c r="C2041" s="10">
        <v>1.19E-5</v>
      </c>
      <c r="D2041" s="9" t="s">
        <v>2093</v>
      </c>
      <c r="E2041" s="9" t="s">
        <v>12993</v>
      </c>
      <c r="F2041" s="9" t="s">
        <v>4418</v>
      </c>
      <c r="G2041" s="9" t="s">
        <v>11726</v>
      </c>
      <c r="H2041" s="9" t="s">
        <v>12352</v>
      </c>
      <c r="I2041" s="9" t="s">
        <v>11825</v>
      </c>
      <c r="J2041" s="9" t="s">
        <v>12178</v>
      </c>
      <c r="K2041" s="9" t="s">
        <v>13946</v>
      </c>
      <c r="L2041" s="9" t="s">
        <v>9941</v>
      </c>
      <c r="M2041" s="9" t="s">
        <v>14146</v>
      </c>
      <c r="N2041" s="4" t="s">
        <v>13877</v>
      </c>
    </row>
    <row r="2042" spans="1:14" ht="14.4">
      <c r="A2042" s="3" t="s">
        <v>5201</v>
      </c>
      <c r="B2042" s="9" t="s">
        <v>5202</v>
      </c>
      <c r="C2042" s="10">
        <v>1.2300000000000001E-5</v>
      </c>
      <c r="D2042" s="9" t="s">
        <v>2093</v>
      </c>
      <c r="E2042" s="9" t="s">
        <v>14381</v>
      </c>
      <c r="F2042" s="9" t="s">
        <v>2415</v>
      </c>
      <c r="G2042" s="9" t="s">
        <v>14115</v>
      </c>
      <c r="H2042" s="9" t="s">
        <v>14382</v>
      </c>
      <c r="I2042" s="9" t="s">
        <v>4770</v>
      </c>
      <c r="J2042" s="9" t="s">
        <v>5203</v>
      </c>
      <c r="K2042" s="9" t="s">
        <v>13756</v>
      </c>
      <c r="L2042" s="9" t="s">
        <v>12969</v>
      </c>
      <c r="M2042" s="9" t="s">
        <v>12298</v>
      </c>
      <c r="N2042" s="4" t="s">
        <v>14080</v>
      </c>
    </row>
    <row r="2043" spans="1:14" ht="14.4">
      <c r="A2043" s="3" t="s">
        <v>11366</v>
      </c>
      <c r="B2043" s="9" t="s">
        <v>11367</v>
      </c>
      <c r="C2043" s="10">
        <v>1.24E-5</v>
      </c>
      <c r="D2043" s="9" t="s">
        <v>2093</v>
      </c>
      <c r="E2043" s="9" t="s">
        <v>11737</v>
      </c>
      <c r="F2043" s="9" t="s">
        <v>2410</v>
      </c>
      <c r="G2043" s="9" t="s">
        <v>10323</v>
      </c>
      <c r="H2043" s="9" t="s">
        <v>13242</v>
      </c>
      <c r="I2043" s="9" t="s">
        <v>13988</v>
      </c>
      <c r="J2043" s="9" t="s">
        <v>11368</v>
      </c>
      <c r="K2043" s="9" t="s">
        <v>13275</v>
      </c>
      <c r="L2043" s="9" t="s">
        <v>9247</v>
      </c>
      <c r="M2043" s="9" t="s">
        <v>10862</v>
      </c>
      <c r="N2043" s="4" t="s">
        <v>13633</v>
      </c>
    </row>
    <row r="2044" spans="1:14" ht="14.4">
      <c r="A2044" s="3" t="s">
        <v>5521</v>
      </c>
      <c r="B2044" s="9" t="s">
        <v>5522</v>
      </c>
      <c r="C2044" s="10">
        <v>1.26E-5</v>
      </c>
      <c r="D2044" s="9" t="s">
        <v>2093</v>
      </c>
      <c r="E2044" s="9" t="s">
        <v>4154</v>
      </c>
      <c r="F2044" s="9" t="s">
        <v>3027</v>
      </c>
      <c r="G2044" s="9" t="s">
        <v>14533</v>
      </c>
      <c r="H2044" s="9" t="s">
        <v>14185</v>
      </c>
      <c r="I2044" s="9" t="s">
        <v>3970</v>
      </c>
      <c r="J2044" s="9" t="s">
        <v>5523</v>
      </c>
      <c r="K2044" s="9" t="s">
        <v>14045</v>
      </c>
      <c r="L2044" s="9" t="s">
        <v>3960</v>
      </c>
      <c r="M2044" s="9" t="s">
        <v>5525</v>
      </c>
      <c r="N2044" s="4" t="s">
        <v>14168</v>
      </c>
    </row>
    <row r="2045" spans="1:14" ht="14.4">
      <c r="A2045" s="3" t="s">
        <v>10141</v>
      </c>
      <c r="B2045" s="9" t="s">
        <v>10142</v>
      </c>
      <c r="C2045" s="10">
        <v>1.27E-5</v>
      </c>
      <c r="D2045" s="9" t="s">
        <v>2093</v>
      </c>
      <c r="E2045" s="9" t="s">
        <v>6985</v>
      </c>
      <c r="F2045" s="9" t="s">
        <v>10143</v>
      </c>
      <c r="G2045" s="9" t="s">
        <v>13809</v>
      </c>
      <c r="H2045" s="9" t="s">
        <v>13345</v>
      </c>
      <c r="I2045" s="9" t="s">
        <v>12563</v>
      </c>
      <c r="J2045" s="9" t="s">
        <v>13313</v>
      </c>
      <c r="K2045" s="9" t="s">
        <v>11394</v>
      </c>
      <c r="L2045" s="9" t="s">
        <v>13216</v>
      </c>
      <c r="M2045" s="9" t="s">
        <v>10140</v>
      </c>
      <c r="N2045" s="4" t="s">
        <v>13616</v>
      </c>
    </row>
    <row r="2046" spans="1:14" ht="14.4">
      <c r="A2046" s="3" t="s">
        <v>3738</v>
      </c>
      <c r="B2046" s="9" t="s">
        <v>3739</v>
      </c>
      <c r="C2046" s="10">
        <v>1.2999999999999999E-5</v>
      </c>
      <c r="D2046" s="9" t="s">
        <v>2093</v>
      </c>
      <c r="E2046" s="9" t="s">
        <v>3741</v>
      </c>
      <c r="F2046" s="9" t="s">
        <v>3617</v>
      </c>
      <c r="G2046" s="9" t="s">
        <v>3576</v>
      </c>
      <c r="H2046" s="9" t="s">
        <v>3743</v>
      </c>
      <c r="I2046" s="9" t="s">
        <v>14605</v>
      </c>
      <c r="J2046" s="9" t="s">
        <v>3578</v>
      </c>
      <c r="K2046" s="9" t="s">
        <v>13097</v>
      </c>
      <c r="L2046" s="9" t="s">
        <v>14607</v>
      </c>
      <c r="M2046" s="9" t="s">
        <v>14064</v>
      </c>
      <c r="N2046" s="4" t="s">
        <v>13078</v>
      </c>
    </row>
    <row r="2047" spans="1:14" ht="14.4">
      <c r="A2047" s="3" t="s">
        <v>10960</v>
      </c>
      <c r="B2047" s="9" t="s">
        <v>10961</v>
      </c>
      <c r="C2047" s="10">
        <v>1.3200000000000001E-5</v>
      </c>
      <c r="D2047" s="9" t="s">
        <v>2093</v>
      </c>
      <c r="E2047" s="9" t="s">
        <v>10962</v>
      </c>
      <c r="F2047" s="9" t="s">
        <v>11963</v>
      </c>
      <c r="G2047" s="9" t="s">
        <v>9596</v>
      </c>
      <c r="H2047" s="9" t="s">
        <v>14176</v>
      </c>
      <c r="I2047" s="9" t="s">
        <v>13255</v>
      </c>
      <c r="J2047" s="9" t="s">
        <v>13859</v>
      </c>
      <c r="K2047" s="9" t="s">
        <v>13226</v>
      </c>
      <c r="L2047" s="9" t="s">
        <v>13433</v>
      </c>
      <c r="M2047" s="9" t="s">
        <v>14037</v>
      </c>
      <c r="N2047" s="4" t="s">
        <v>13284</v>
      </c>
    </row>
    <row r="2048" spans="1:14" ht="14.4">
      <c r="A2048" s="3" t="s">
        <v>9423</v>
      </c>
      <c r="B2048" s="9" t="s">
        <v>9424</v>
      </c>
      <c r="C2048" s="10">
        <v>1.3200000000000001E-5</v>
      </c>
      <c r="D2048" s="9" t="s">
        <v>2093</v>
      </c>
      <c r="E2048" s="9" t="s">
        <v>4373</v>
      </c>
      <c r="F2048" s="9" t="s">
        <v>14627</v>
      </c>
      <c r="G2048" s="9" t="s">
        <v>4394</v>
      </c>
      <c r="H2048" s="9" t="s">
        <v>11358</v>
      </c>
      <c r="I2048" s="9" t="s">
        <v>11539</v>
      </c>
      <c r="J2048" s="9" t="s">
        <v>8311</v>
      </c>
      <c r="K2048" s="9" t="s">
        <v>12634</v>
      </c>
      <c r="L2048" s="9" t="s">
        <v>11974</v>
      </c>
      <c r="M2048" s="9" t="s">
        <v>5671</v>
      </c>
      <c r="N2048" s="4" t="s">
        <v>13177</v>
      </c>
    </row>
    <row r="2049" spans="1:14" ht="14.4">
      <c r="A2049" s="3" t="s">
        <v>10509</v>
      </c>
      <c r="B2049" s="9" t="s">
        <v>10510</v>
      </c>
      <c r="C2049" s="10">
        <v>1.4E-5</v>
      </c>
      <c r="D2049" s="9" t="s">
        <v>2093</v>
      </c>
      <c r="E2049" s="9" t="s">
        <v>4361</v>
      </c>
      <c r="F2049" s="9" t="s">
        <v>14150</v>
      </c>
      <c r="G2049" s="9" t="s">
        <v>13387</v>
      </c>
      <c r="H2049" s="9" t="s">
        <v>13895</v>
      </c>
      <c r="I2049" s="9" t="s">
        <v>13305</v>
      </c>
      <c r="J2049" s="9" t="s">
        <v>13722</v>
      </c>
      <c r="K2049" s="9" t="s">
        <v>11623</v>
      </c>
      <c r="L2049" s="9" t="s">
        <v>13490</v>
      </c>
      <c r="M2049" s="9" t="s">
        <v>13420</v>
      </c>
      <c r="N2049" s="4" t="s">
        <v>11421</v>
      </c>
    </row>
    <row r="2050" spans="1:14" ht="14.4">
      <c r="A2050" s="3" t="s">
        <v>10921</v>
      </c>
      <c r="B2050" s="9" t="s">
        <v>10922</v>
      </c>
      <c r="C2050" s="10">
        <v>1.43E-5</v>
      </c>
      <c r="D2050" s="9" t="s">
        <v>2093</v>
      </c>
      <c r="E2050" s="9" t="s">
        <v>10923</v>
      </c>
      <c r="F2050" s="9" t="s">
        <v>8690</v>
      </c>
      <c r="G2050" s="9" t="s">
        <v>13695</v>
      </c>
      <c r="H2050" s="9" t="s">
        <v>13565</v>
      </c>
      <c r="I2050" s="9" t="s">
        <v>13696</v>
      </c>
      <c r="J2050" s="9" t="s">
        <v>13577</v>
      </c>
      <c r="K2050" s="9" t="s">
        <v>13697</v>
      </c>
      <c r="L2050" s="9" t="s">
        <v>13428</v>
      </c>
      <c r="M2050" s="9" t="s">
        <v>13214</v>
      </c>
      <c r="N2050" s="4" t="s">
        <v>13201</v>
      </c>
    </row>
    <row r="2051" spans="1:14" ht="14.4">
      <c r="A2051" s="3" t="s">
        <v>8615</v>
      </c>
      <c r="B2051" s="9" t="s">
        <v>8616</v>
      </c>
      <c r="C2051" s="10">
        <v>1.4399999999999999E-5</v>
      </c>
      <c r="D2051" s="9" t="s">
        <v>2093</v>
      </c>
      <c r="E2051" s="9" t="s">
        <v>14562</v>
      </c>
      <c r="F2051" s="9" t="s">
        <v>8620</v>
      </c>
      <c r="G2051" s="9" t="s">
        <v>14534</v>
      </c>
      <c r="H2051" s="9" t="s">
        <v>2628</v>
      </c>
      <c r="I2051" s="9" t="s">
        <v>8622</v>
      </c>
      <c r="J2051" s="9" t="s">
        <v>14277</v>
      </c>
      <c r="K2051" s="9" t="s">
        <v>9964</v>
      </c>
      <c r="L2051" s="9" t="s">
        <v>10601</v>
      </c>
      <c r="M2051" s="9" t="s">
        <v>11397</v>
      </c>
      <c r="N2051" s="4" t="s">
        <v>13217</v>
      </c>
    </row>
    <row r="2052" spans="1:14" ht="14.4">
      <c r="A2052" s="3" t="s">
        <v>11160</v>
      </c>
      <c r="B2052" s="9" t="s">
        <v>11161</v>
      </c>
      <c r="C2052" s="10">
        <v>1.4800000000000001E-5</v>
      </c>
      <c r="D2052" s="9" t="s">
        <v>2093</v>
      </c>
      <c r="E2052" s="9" t="s">
        <v>12729</v>
      </c>
      <c r="F2052" s="9" t="s">
        <v>13700</v>
      </c>
      <c r="G2052" s="9" t="s">
        <v>14235</v>
      </c>
      <c r="H2052" s="9" t="s">
        <v>3374</v>
      </c>
      <c r="I2052" s="9" t="s">
        <v>13891</v>
      </c>
      <c r="J2052" s="9" t="s">
        <v>5777</v>
      </c>
      <c r="K2052" s="9" t="s">
        <v>11157</v>
      </c>
      <c r="L2052" s="9" t="s">
        <v>11124</v>
      </c>
      <c r="M2052" s="9" t="s">
        <v>14257</v>
      </c>
      <c r="N2052" s="4" t="s">
        <v>11162</v>
      </c>
    </row>
    <row r="2053" spans="1:14" ht="14.4">
      <c r="A2053" s="3" t="s">
        <v>7037</v>
      </c>
      <c r="B2053" s="9" t="s">
        <v>7038</v>
      </c>
      <c r="C2053" s="10">
        <v>1.52E-5</v>
      </c>
      <c r="D2053" s="9" t="s">
        <v>2093</v>
      </c>
      <c r="E2053" s="9" t="s">
        <v>3066</v>
      </c>
      <c r="F2053" s="9" t="s">
        <v>14048</v>
      </c>
      <c r="G2053" s="9" t="s">
        <v>3725</v>
      </c>
      <c r="H2053" s="9" t="s">
        <v>2410</v>
      </c>
      <c r="I2053" s="9" t="s">
        <v>14254</v>
      </c>
      <c r="J2053" s="9" t="s">
        <v>7041</v>
      </c>
      <c r="K2053" s="9" t="s">
        <v>13463</v>
      </c>
      <c r="L2053" s="9" t="s">
        <v>13275</v>
      </c>
      <c r="M2053" s="9" t="s">
        <v>13633</v>
      </c>
      <c r="N2053" s="4" t="s">
        <v>7043</v>
      </c>
    </row>
    <row r="2054" spans="1:14" ht="14.4">
      <c r="A2054" s="3" t="s">
        <v>11387</v>
      </c>
      <c r="B2054" s="9" t="s">
        <v>11388</v>
      </c>
      <c r="C2054" s="10">
        <v>1.5500000000000001E-5</v>
      </c>
      <c r="D2054" s="9" t="s">
        <v>2093</v>
      </c>
      <c r="E2054" s="9" t="s">
        <v>13314</v>
      </c>
      <c r="F2054" s="9" t="s">
        <v>13673</v>
      </c>
      <c r="G2054" s="9" t="s">
        <v>2703</v>
      </c>
      <c r="H2054" s="9" t="s">
        <v>14228</v>
      </c>
      <c r="I2054" s="9" t="s">
        <v>10901</v>
      </c>
      <c r="J2054" s="9" t="s">
        <v>11165</v>
      </c>
      <c r="K2054" s="9" t="s">
        <v>13846</v>
      </c>
      <c r="L2054" s="9" t="s">
        <v>7392</v>
      </c>
      <c r="M2054" s="9" t="s">
        <v>7953</v>
      </c>
      <c r="N2054" s="4" t="s">
        <v>11587</v>
      </c>
    </row>
    <row r="2055" spans="1:14" ht="14.4">
      <c r="A2055" s="3" t="s">
        <v>8833</v>
      </c>
      <c r="B2055" s="9" t="s">
        <v>8834</v>
      </c>
      <c r="C2055" s="10">
        <v>1.56E-5</v>
      </c>
      <c r="D2055" s="9" t="s">
        <v>2093</v>
      </c>
      <c r="E2055" s="9" t="s">
        <v>14574</v>
      </c>
      <c r="F2055" s="9" t="s">
        <v>14097</v>
      </c>
      <c r="G2055" s="9" t="s">
        <v>8835</v>
      </c>
      <c r="H2055" s="9" t="s">
        <v>14270</v>
      </c>
      <c r="I2055" s="9" t="s">
        <v>14090</v>
      </c>
      <c r="J2055" s="9" t="s">
        <v>13231</v>
      </c>
      <c r="K2055" s="9" t="s">
        <v>11390</v>
      </c>
      <c r="L2055" s="9" t="s">
        <v>13560</v>
      </c>
      <c r="M2055" s="9" t="s">
        <v>14208</v>
      </c>
      <c r="N2055" s="4" t="s">
        <v>11519</v>
      </c>
    </row>
    <row r="2056" spans="1:14" ht="14.4">
      <c r="A2056" s="3" t="s">
        <v>7096</v>
      </c>
      <c r="B2056" s="9" t="s">
        <v>7097</v>
      </c>
      <c r="C2056" s="10">
        <v>1.59E-5</v>
      </c>
      <c r="D2056" s="9" t="s">
        <v>2093</v>
      </c>
      <c r="E2056" s="9" t="s">
        <v>3546</v>
      </c>
      <c r="F2056" s="9" t="s">
        <v>14048</v>
      </c>
      <c r="G2056" s="9" t="s">
        <v>3725</v>
      </c>
      <c r="H2056" s="9" t="s">
        <v>6763</v>
      </c>
      <c r="I2056" s="9" t="s">
        <v>14254</v>
      </c>
      <c r="J2056" s="9" t="s">
        <v>7041</v>
      </c>
      <c r="K2056" s="9" t="s">
        <v>13463</v>
      </c>
      <c r="L2056" s="9" t="s">
        <v>13633</v>
      </c>
      <c r="M2056" s="9" t="s">
        <v>13479</v>
      </c>
      <c r="N2056" s="4" t="s">
        <v>7043</v>
      </c>
    </row>
    <row r="2057" spans="1:14" ht="14.4">
      <c r="A2057" s="3" t="s">
        <v>4446</v>
      </c>
      <c r="B2057" s="9" t="s">
        <v>4447</v>
      </c>
      <c r="C2057" s="10">
        <v>1.5999999999999999E-5</v>
      </c>
      <c r="D2057" s="9" t="s">
        <v>2093</v>
      </c>
      <c r="E2057" s="9" t="s">
        <v>13109</v>
      </c>
      <c r="F2057" s="9" t="s">
        <v>13735</v>
      </c>
      <c r="G2057" s="9" t="s">
        <v>14281</v>
      </c>
      <c r="H2057" s="9" t="s">
        <v>13520</v>
      </c>
      <c r="I2057" s="9" t="s">
        <v>11983</v>
      </c>
      <c r="J2057" s="9" t="s">
        <v>13891</v>
      </c>
      <c r="K2057" s="9" t="s">
        <v>6715</v>
      </c>
      <c r="L2057" s="9" t="s">
        <v>12619</v>
      </c>
      <c r="M2057" s="9" t="s">
        <v>13249</v>
      </c>
      <c r="N2057" s="4" t="s">
        <v>12320</v>
      </c>
    </row>
    <row r="2058" spans="1:14" ht="14.4">
      <c r="A2058" s="3" t="s">
        <v>11596</v>
      </c>
      <c r="B2058" s="9" t="s">
        <v>11597</v>
      </c>
      <c r="C2058" s="10">
        <v>1.6099999999999998E-5</v>
      </c>
      <c r="D2058" s="9" t="s">
        <v>2093</v>
      </c>
      <c r="E2058" s="9" t="s">
        <v>11598</v>
      </c>
      <c r="F2058" s="9" t="s">
        <v>14388</v>
      </c>
      <c r="G2058" s="9" t="s">
        <v>12974</v>
      </c>
      <c r="H2058" s="9" t="s">
        <v>13194</v>
      </c>
      <c r="I2058" s="9" t="s">
        <v>2521</v>
      </c>
      <c r="J2058" s="9" t="s">
        <v>13387</v>
      </c>
      <c r="K2058" s="9" t="s">
        <v>13463</v>
      </c>
      <c r="L2058" s="9" t="s">
        <v>14164</v>
      </c>
      <c r="M2058" s="9" t="s">
        <v>11580</v>
      </c>
      <c r="N2058" s="4" t="s">
        <v>11441</v>
      </c>
    </row>
    <row r="2059" spans="1:14" ht="14.4">
      <c r="A2059" s="3" t="s">
        <v>11635</v>
      </c>
      <c r="B2059" s="9" t="s">
        <v>11636</v>
      </c>
      <c r="C2059" s="10">
        <v>1.6099999999999998E-5</v>
      </c>
      <c r="D2059" s="9" t="s">
        <v>2093</v>
      </c>
      <c r="E2059" s="9" t="s">
        <v>10943</v>
      </c>
      <c r="F2059" s="9" t="s">
        <v>13911</v>
      </c>
      <c r="G2059" s="9" t="s">
        <v>14103</v>
      </c>
      <c r="H2059" s="9" t="s">
        <v>11406</v>
      </c>
      <c r="I2059" s="9" t="s">
        <v>11262</v>
      </c>
      <c r="J2059" s="9" t="s">
        <v>14346</v>
      </c>
      <c r="K2059" s="9" t="s">
        <v>11516</v>
      </c>
      <c r="L2059" s="9" t="s">
        <v>2252</v>
      </c>
      <c r="M2059" s="9" t="s">
        <v>10803</v>
      </c>
      <c r="N2059" s="4" t="s">
        <v>11510</v>
      </c>
    </row>
    <row r="2060" spans="1:14" ht="14.4">
      <c r="A2060" s="3" t="s">
        <v>2296</v>
      </c>
      <c r="B2060" s="9" t="s">
        <v>2297</v>
      </c>
      <c r="C2060" s="10">
        <v>1.6200000000000001E-5</v>
      </c>
      <c r="D2060" s="9" t="s">
        <v>2093</v>
      </c>
      <c r="E2060" s="9" t="s">
        <v>2299</v>
      </c>
      <c r="F2060" s="9" t="s">
        <v>2305</v>
      </c>
      <c r="G2060" s="9" t="s">
        <v>11023</v>
      </c>
      <c r="H2060" s="9" t="s">
        <v>13858</v>
      </c>
      <c r="I2060" s="9" t="s">
        <v>12534</v>
      </c>
      <c r="J2060" s="9" t="s">
        <v>5613</v>
      </c>
      <c r="K2060" s="9" t="s">
        <v>12441</v>
      </c>
      <c r="L2060" s="9" t="s">
        <v>7043</v>
      </c>
      <c r="M2060" s="9" t="s">
        <v>12716</v>
      </c>
      <c r="N2060" s="4" t="s">
        <v>11343</v>
      </c>
    </row>
    <row r="2061" spans="1:14" ht="14.4">
      <c r="A2061" s="3" t="s">
        <v>10745</v>
      </c>
      <c r="B2061" s="9" t="s">
        <v>10746</v>
      </c>
      <c r="C2061" s="10">
        <v>1.6399999999999999E-5</v>
      </c>
      <c r="D2061" s="9" t="s">
        <v>2093</v>
      </c>
      <c r="E2061" s="9" t="s">
        <v>8322</v>
      </c>
      <c r="F2061" s="9" t="s">
        <v>10620</v>
      </c>
      <c r="G2061" s="9" t="s">
        <v>13775</v>
      </c>
      <c r="H2061" s="9" t="s">
        <v>13776</v>
      </c>
      <c r="I2061" s="9" t="s">
        <v>14160</v>
      </c>
      <c r="J2061" s="9" t="s">
        <v>11784</v>
      </c>
      <c r="K2061" s="9" t="s">
        <v>14505</v>
      </c>
      <c r="L2061" s="9" t="s">
        <v>14240</v>
      </c>
      <c r="M2061" s="9" t="s">
        <v>6330</v>
      </c>
      <c r="N2061" s="4" t="s">
        <v>13643</v>
      </c>
    </row>
    <row r="2062" spans="1:14" ht="14.4">
      <c r="A2062" s="3" t="s">
        <v>4099</v>
      </c>
      <c r="B2062" s="9" t="s">
        <v>4100</v>
      </c>
      <c r="C2062" s="10">
        <v>1.6799999999999998E-5</v>
      </c>
      <c r="D2062" s="9" t="s">
        <v>2093</v>
      </c>
      <c r="E2062" s="9" t="s">
        <v>14426</v>
      </c>
      <c r="F2062" s="9" t="s">
        <v>14427</v>
      </c>
      <c r="G2062" s="9" t="s">
        <v>4101</v>
      </c>
      <c r="H2062" s="9" t="s">
        <v>14428</v>
      </c>
      <c r="I2062" s="9" t="s">
        <v>14429</v>
      </c>
      <c r="J2062" s="9" t="s">
        <v>13777</v>
      </c>
      <c r="K2062" s="9" t="s">
        <v>3676</v>
      </c>
      <c r="L2062" s="9" t="s">
        <v>2744</v>
      </c>
      <c r="M2062" s="9" t="s">
        <v>13703</v>
      </c>
      <c r="N2062" s="4" t="s">
        <v>4108</v>
      </c>
    </row>
    <row r="2063" spans="1:14" ht="14.4">
      <c r="A2063" s="3" t="s">
        <v>3701</v>
      </c>
      <c r="B2063" s="9" t="s">
        <v>3702</v>
      </c>
      <c r="C2063" s="10">
        <v>1.6900000000000001E-5</v>
      </c>
      <c r="D2063" s="9" t="s">
        <v>2093</v>
      </c>
      <c r="E2063" s="9" t="s">
        <v>2976</v>
      </c>
      <c r="F2063" s="9" t="s">
        <v>14337</v>
      </c>
      <c r="G2063" s="9" t="s">
        <v>14338</v>
      </c>
      <c r="H2063" s="9" t="s">
        <v>14339</v>
      </c>
      <c r="I2063" s="9" t="s">
        <v>2347</v>
      </c>
      <c r="J2063" s="9" t="s">
        <v>13307</v>
      </c>
      <c r="K2063" s="9" t="s">
        <v>3706</v>
      </c>
      <c r="L2063" s="9" t="s">
        <v>13957</v>
      </c>
      <c r="M2063" s="9" t="s">
        <v>12511</v>
      </c>
      <c r="N2063" s="4" t="s">
        <v>13703</v>
      </c>
    </row>
    <row r="2064" spans="1:14" ht="14.4">
      <c r="A2064" s="3" t="s">
        <v>2546</v>
      </c>
      <c r="B2064" s="9" t="s">
        <v>2547</v>
      </c>
      <c r="C2064" s="10">
        <v>1.7E-5</v>
      </c>
      <c r="D2064" s="9" t="s">
        <v>2093</v>
      </c>
      <c r="E2064" s="9" t="s">
        <v>2551</v>
      </c>
      <c r="F2064" s="9" t="s">
        <v>2675</v>
      </c>
      <c r="G2064" s="9" t="s">
        <v>13364</v>
      </c>
      <c r="H2064" s="9" t="s">
        <v>7734</v>
      </c>
      <c r="I2064" s="9" t="s">
        <v>13477</v>
      </c>
      <c r="J2064" s="9" t="s">
        <v>12067</v>
      </c>
      <c r="K2064" s="9" t="s">
        <v>13227</v>
      </c>
      <c r="L2064" s="9" t="s">
        <v>7522</v>
      </c>
      <c r="M2064" s="9" t="s">
        <v>12633</v>
      </c>
      <c r="N2064" s="4" t="s">
        <v>13496</v>
      </c>
    </row>
    <row r="2065" spans="1:14" ht="14.4">
      <c r="A2065" s="3" t="s">
        <v>11000</v>
      </c>
      <c r="B2065" s="9" t="s">
        <v>11001</v>
      </c>
      <c r="C2065" s="10">
        <v>1.7600000000000001E-5</v>
      </c>
      <c r="D2065" s="9" t="s">
        <v>2093</v>
      </c>
      <c r="E2065" s="9" t="s">
        <v>13588</v>
      </c>
      <c r="F2065" s="9" t="s">
        <v>2793</v>
      </c>
      <c r="G2065" s="9" t="s">
        <v>13266</v>
      </c>
      <c r="H2065" s="9" t="s">
        <v>3248</v>
      </c>
      <c r="I2065" s="9" t="s">
        <v>13589</v>
      </c>
      <c r="J2065" s="9" t="s">
        <v>13590</v>
      </c>
      <c r="K2065" s="9" t="s">
        <v>5060</v>
      </c>
      <c r="L2065" s="9" t="s">
        <v>4382</v>
      </c>
      <c r="M2065" s="9" t="s">
        <v>13534</v>
      </c>
      <c r="N2065" s="4" t="s">
        <v>10401</v>
      </c>
    </row>
    <row r="2066" spans="1:14" ht="14.4">
      <c r="A2066" s="3" t="s">
        <v>5402</v>
      </c>
      <c r="B2066" s="9" t="s">
        <v>5403</v>
      </c>
      <c r="C2066" s="10">
        <v>1.8E-5</v>
      </c>
      <c r="D2066" s="9" t="s">
        <v>2093</v>
      </c>
      <c r="E2066" s="9" t="s">
        <v>13892</v>
      </c>
      <c r="F2066" s="9" t="s">
        <v>3617</v>
      </c>
      <c r="G2066" s="9" t="s">
        <v>5407</v>
      </c>
      <c r="H2066" s="9" t="s">
        <v>3576</v>
      </c>
      <c r="I2066" s="9" t="s">
        <v>13893</v>
      </c>
      <c r="J2066" s="9" t="s">
        <v>5408</v>
      </c>
      <c r="K2066" s="9" t="s">
        <v>12454</v>
      </c>
      <c r="L2066" s="9" t="s">
        <v>13705</v>
      </c>
      <c r="M2066" s="9" t="s">
        <v>5410</v>
      </c>
      <c r="N2066" s="4" t="s">
        <v>2108</v>
      </c>
    </row>
    <row r="2067" spans="1:14" ht="14.4">
      <c r="A2067" s="3" t="s">
        <v>9890</v>
      </c>
      <c r="B2067" s="9" t="s">
        <v>9891</v>
      </c>
      <c r="C2067" s="10">
        <v>1.84E-5</v>
      </c>
      <c r="D2067" s="9" t="s">
        <v>2093</v>
      </c>
      <c r="E2067" s="9" t="s">
        <v>9892</v>
      </c>
      <c r="F2067" s="9" t="s">
        <v>12956</v>
      </c>
      <c r="G2067" s="9" t="s">
        <v>14036</v>
      </c>
      <c r="H2067" s="9" t="s">
        <v>12885</v>
      </c>
      <c r="I2067" s="9" t="s">
        <v>13782</v>
      </c>
      <c r="J2067" s="9" t="s">
        <v>9805</v>
      </c>
      <c r="K2067" s="9" t="s">
        <v>13409</v>
      </c>
      <c r="L2067" s="9" t="s">
        <v>6553</v>
      </c>
      <c r="M2067" s="9" t="s">
        <v>13273</v>
      </c>
      <c r="N2067" s="4" t="s">
        <v>13161</v>
      </c>
    </row>
    <row r="2068" spans="1:14" ht="14.4">
      <c r="A2068" s="3" t="s">
        <v>11466</v>
      </c>
      <c r="B2068" s="9" t="s">
        <v>11467</v>
      </c>
      <c r="C2068" s="10">
        <v>1.8700000000000001E-5</v>
      </c>
      <c r="D2068" s="9" t="s">
        <v>2093</v>
      </c>
      <c r="E2068" s="9" t="s">
        <v>4351</v>
      </c>
      <c r="F2068" s="9" t="s">
        <v>11268</v>
      </c>
      <c r="G2068" s="9" t="s">
        <v>3221</v>
      </c>
      <c r="H2068" s="9" t="s">
        <v>10162</v>
      </c>
      <c r="I2068" s="9" t="s">
        <v>14415</v>
      </c>
      <c r="J2068" s="9" t="s">
        <v>5517</v>
      </c>
      <c r="K2068" s="9" t="s">
        <v>6232</v>
      </c>
      <c r="L2068" s="9" t="s">
        <v>7889</v>
      </c>
      <c r="M2068" s="9" t="s">
        <v>14228</v>
      </c>
      <c r="N2068" s="4" t="s">
        <v>13277</v>
      </c>
    </row>
    <row r="2069" spans="1:14" ht="14.4">
      <c r="A2069" s="3" t="s">
        <v>6839</v>
      </c>
      <c r="B2069" s="9" t="s">
        <v>6840</v>
      </c>
      <c r="C2069" s="10">
        <v>1.9700000000000001E-5</v>
      </c>
      <c r="D2069" s="9" t="s">
        <v>2093</v>
      </c>
      <c r="E2069" s="9" t="s">
        <v>6841</v>
      </c>
      <c r="F2069" s="9" t="s">
        <v>13811</v>
      </c>
      <c r="G2069" s="9" t="s">
        <v>13160</v>
      </c>
      <c r="H2069" s="9" t="s">
        <v>2211</v>
      </c>
      <c r="I2069" s="9" t="s">
        <v>13268</v>
      </c>
      <c r="J2069" s="9" t="s">
        <v>13306</v>
      </c>
      <c r="K2069" s="9" t="s">
        <v>13239</v>
      </c>
      <c r="L2069" s="9" t="s">
        <v>6843</v>
      </c>
      <c r="M2069" s="9" t="s">
        <v>13785</v>
      </c>
      <c r="N2069" s="4" t="s">
        <v>13139</v>
      </c>
    </row>
    <row r="2070" spans="1:14" ht="14.4">
      <c r="A2070" s="3" t="s">
        <v>8329</v>
      </c>
      <c r="B2070" s="9" t="s">
        <v>8330</v>
      </c>
      <c r="C2070" s="10">
        <v>2.0400000000000001E-5</v>
      </c>
      <c r="D2070" s="9" t="s">
        <v>2093</v>
      </c>
      <c r="E2070" s="9" t="s">
        <v>14129</v>
      </c>
      <c r="F2070" s="9" t="s">
        <v>8333</v>
      </c>
      <c r="G2070" s="9" t="s">
        <v>14135</v>
      </c>
      <c r="H2070" s="9" t="s">
        <v>5781</v>
      </c>
      <c r="I2070" s="9" t="s">
        <v>8335</v>
      </c>
      <c r="J2070" s="9" t="s">
        <v>14136</v>
      </c>
      <c r="K2070" s="9" t="s">
        <v>12736</v>
      </c>
      <c r="L2070" s="9" t="s">
        <v>8338</v>
      </c>
      <c r="M2070" s="9" t="s">
        <v>14137</v>
      </c>
      <c r="N2070" s="4" t="s">
        <v>14138</v>
      </c>
    </row>
    <row r="2071" spans="1:14" ht="14.4">
      <c r="A2071" s="3" t="s">
        <v>3608</v>
      </c>
      <c r="B2071" s="9" t="s">
        <v>3609</v>
      </c>
      <c r="C2071" s="10">
        <v>2.09E-5</v>
      </c>
      <c r="D2071" s="9" t="s">
        <v>2093</v>
      </c>
      <c r="E2071" s="9" t="s">
        <v>3611</v>
      </c>
      <c r="F2071" s="9" t="s">
        <v>3613</v>
      </c>
      <c r="G2071" s="9" t="s">
        <v>14568</v>
      </c>
      <c r="H2071" s="9" t="s">
        <v>3615</v>
      </c>
      <c r="I2071" s="9" t="s">
        <v>3617</v>
      </c>
      <c r="J2071" s="9" t="s">
        <v>14316</v>
      </c>
      <c r="K2071" s="9" t="s">
        <v>14601</v>
      </c>
      <c r="L2071" s="9" t="s">
        <v>13707</v>
      </c>
      <c r="M2071" s="9" t="s">
        <v>2138</v>
      </c>
      <c r="N2071" s="4" t="s">
        <v>12513</v>
      </c>
    </row>
    <row r="2072" spans="1:14" ht="14.4">
      <c r="A2072" s="3" t="s">
        <v>5010</v>
      </c>
      <c r="B2072" s="9" t="s">
        <v>5011</v>
      </c>
      <c r="C2072" s="10">
        <v>2.09E-5</v>
      </c>
      <c r="D2072" s="9" t="s">
        <v>2093</v>
      </c>
      <c r="E2072" s="9" t="s">
        <v>14617</v>
      </c>
      <c r="F2072" s="9" t="s">
        <v>5013</v>
      </c>
      <c r="G2072" s="9" t="s">
        <v>5016</v>
      </c>
      <c r="H2072" s="9" t="s">
        <v>5017</v>
      </c>
      <c r="I2072" s="9" t="s">
        <v>14521</v>
      </c>
      <c r="J2072" s="9" t="s">
        <v>5581</v>
      </c>
      <c r="K2072" s="9" t="s">
        <v>14606</v>
      </c>
      <c r="L2072" s="9" t="s">
        <v>14559</v>
      </c>
      <c r="M2072" s="9" t="s">
        <v>14252</v>
      </c>
      <c r="N2072" s="4" t="s">
        <v>13805</v>
      </c>
    </row>
    <row r="2073" spans="1:14" ht="14.4">
      <c r="A2073" s="3" t="s">
        <v>3453</v>
      </c>
      <c r="B2073" s="9" t="s">
        <v>3454</v>
      </c>
      <c r="C2073" s="10">
        <v>2.0999999999999999E-5</v>
      </c>
      <c r="D2073" s="9" t="s">
        <v>2093</v>
      </c>
      <c r="E2073" s="9" t="s">
        <v>13252</v>
      </c>
      <c r="F2073" s="9" t="s">
        <v>14303</v>
      </c>
      <c r="G2073" s="9" t="s">
        <v>13615</v>
      </c>
      <c r="H2073" s="9" t="s">
        <v>3354</v>
      </c>
      <c r="I2073" s="9" t="s">
        <v>13192</v>
      </c>
      <c r="J2073" s="9" t="s">
        <v>13175</v>
      </c>
      <c r="K2073" s="9" t="s">
        <v>14010</v>
      </c>
      <c r="L2073" s="9" t="s">
        <v>11797</v>
      </c>
      <c r="M2073" s="9" t="s">
        <v>13611</v>
      </c>
      <c r="N2073" s="4" t="s">
        <v>10092</v>
      </c>
    </row>
    <row r="2074" spans="1:14" ht="14.4">
      <c r="A2074" s="3" t="s">
        <v>11237</v>
      </c>
      <c r="B2074" s="9" t="s">
        <v>11238</v>
      </c>
      <c r="C2074" s="10">
        <v>2.12E-5</v>
      </c>
      <c r="D2074" s="9" t="s">
        <v>2093</v>
      </c>
      <c r="E2074" s="9" t="s">
        <v>3221</v>
      </c>
      <c r="F2074" s="9" t="s">
        <v>13505</v>
      </c>
      <c r="G2074" s="9" t="s">
        <v>11240</v>
      </c>
      <c r="H2074" s="9" t="s">
        <v>13553</v>
      </c>
      <c r="I2074" s="9" t="s">
        <v>14232</v>
      </c>
      <c r="J2074" s="9" t="s">
        <v>13831</v>
      </c>
      <c r="K2074" s="9" t="s">
        <v>11166</v>
      </c>
      <c r="L2074" s="9" t="s">
        <v>11878</v>
      </c>
      <c r="M2074" s="9" t="s">
        <v>13692</v>
      </c>
      <c r="N2074" s="4" t="s">
        <v>14364</v>
      </c>
    </row>
    <row r="2075" spans="1:14" ht="14.4">
      <c r="A2075" s="3" t="s">
        <v>9926</v>
      </c>
      <c r="B2075" s="9" t="s">
        <v>9927</v>
      </c>
      <c r="C2075" s="10">
        <v>2.19E-5</v>
      </c>
      <c r="D2075" s="9" t="s">
        <v>2093</v>
      </c>
      <c r="E2075" s="9" t="s">
        <v>2294</v>
      </c>
      <c r="F2075" s="9" t="s">
        <v>9765</v>
      </c>
      <c r="G2075" s="9" t="s">
        <v>9928</v>
      </c>
      <c r="H2075" s="9" t="s">
        <v>7153</v>
      </c>
      <c r="I2075" s="9" t="s">
        <v>14148</v>
      </c>
      <c r="J2075" s="9" t="s">
        <v>14166</v>
      </c>
      <c r="K2075" s="9" t="s">
        <v>9929</v>
      </c>
      <c r="L2075" s="9" t="s">
        <v>12627</v>
      </c>
      <c r="M2075" s="9" t="s">
        <v>13562</v>
      </c>
      <c r="N2075" s="4" t="s">
        <v>10412</v>
      </c>
    </row>
    <row r="2076" spans="1:14" ht="14.4">
      <c r="A2076" s="3" t="s">
        <v>5658</v>
      </c>
      <c r="B2076" s="9" t="s">
        <v>5659</v>
      </c>
      <c r="C2076" s="10">
        <v>2.1999999999999999E-5</v>
      </c>
      <c r="D2076" s="9" t="s">
        <v>2093</v>
      </c>
      <c r="E2076" s="9" t="s">
        <v>14008</v>
      </c>
      <c r="F2076" s="9" t="s">
        <v>5663</v>
      </c>
      <c r="G2076" s="9" t="s">
        <v>5664</v>
      </c>
      <c r="H2076" s="9" t="s">
        <v>2908</v>
      </c>
      <c r="I2076" s="9" t="s">
        <v>13999</v>
      </c>
      <c r="J2076" s="9" t="s">
        <v>5666</v>
      </c>
      <c r="K2076" s="9" t="s">
        <v>12604</v>
      </c>
      <c r="L2076" s="9" t="s">
        <v>5410</v>
      </c>
      <c r="M2076" s="9" t="s">
        <v>14009</v>
      </c>
      <c r="N2076" s="4" t="s">
        <v>2108</v>
      </c>
    </row>
    <row r="2077" spans="1:14" ht="14.4">
      <c r="A2077" s="3" t="s">
        <v>10004</v>
      </c>
      <c r="B2077" s="9" t="s">
        <v>10005</v>
      </c>
      <c r="C2077" s="10">
        <v>2.2399999999999999E-5</v>
      </c>
      <c r="D2077" s="9" t="s">
        <v>2093</v>
      </c>
      <c r="E2077" s="9" t="s">
        <v>14386</v>
      </c>
      <c r="F2077" s="9" t="s">
        <v>14280</v>
      </c>
      <c r="G2077" s="9" t="s">
        <v>14108</v>
      </c>
      <c r="H2077" s="9" t="s">
        <v>10006</v>
      </c>
      <c r="I2077" s="9" t="s">
        <v>13553</v>
      </c>
      <c r="J2077" s="9" t="s">
        <v>9502</v>
      </c>
      <c r="K2077" s="9" t="s">
        <v>13416</v>
      </c>
      <c r="L2077" s="9" t="s">
        <v>5673</v>
      </c>
      <c r="M2077" s="9" t="s">
        <v>12352</v>
      </c>
      <c r="N2077" s="4" t="s">
        <v>14318</v>
      </c>
    </row>
    <row r="2078" spans="1:14" ht="14.4">
      <c r="A2078" s="3" t="s">
        <v>10866</v>
      </c>
      <c r="B2078" s="9" t="s">
        <v>10867</v>
      </c>
      <c r="C2078" s="10">
        <v>2.2500000000000001E-5</v>
      </c>
      <c r="D2078" s="9" t="s">
        <v>2093</v>
      </c>
      <c r="E2078" s="9" t="s">
        <v>10868</v>
      </c>
      <c r="F2078" s="9" t="s">
        <v>14569</v>
      </c>
      <c r="G2078" s="9" t="s">
        <v>10869</v>
      </c>
      <c r="H2078" s="9" t="s">
        <v>10870</v>
      </c>
      <c r="I2078" s="9" t="s">
        <v>10871</v>
      </c>
      <c r="J2078" s="9" t="s">
        <v>14588</v>
      </c>
      <c r="K2078" s="9" t="s">
        <v>8234</v>
      </c>
      <c r="L2078" s="9" t="s">
        <v>2461</v>
      </c>
      <c r="M2078" s="9" t="s">
        <v>5274</v>
      </c>
      <c r="N2078" s="4" t="s">
        <v>14489</v>
      </c>
    </row>
    <row r="2079" spans="1:14" ht="14.4">
      <c r="A2079" s="3" t="s">
        <v>8229</v>
      </c>
      <c r="B2079" s="9" t="s">
        <v>8230</v>
      </c>
      <c r="C2079" s="10">
        <v>2.27E-5</v>
      </c>
      <c r="D2079" s="9" t="s">
        <v>2093</v>
      </c>
      <c r="E2079" s="9" t="s">
        <v>8231</v>
      </c>
      <c r="F2079" s="9" t="s">
        <v>13563</v>
      </c>
      <c r="G2079" s="9" t="s">
        <v>8233</v>
      </c>
      <c r="H2079" s="9" t="s">
        <v>8234</v>
      </c>
      <c r="I2079" s="9" t="s">
        <v>8235</v>
      </c>
      <c r="J2079" s="9" t="s">
        <v>3537</v>
      </c>
      <c r="K2079" s="9" t="s">
        <v>5351</v>
      </c>
      <c r="L2079" s="9" t="s">
        <v>14602</v>
      </c>
      <c r="M2079" s="9" t="s">
        <v>5274</v>
      </c>
      <c r="N2079" s="4" t="s">
        <v>11625</v>
      </c>
    </row>
    <row r="2080" spans="1:14" ht="14.4">
      <c r="A2080" s="3" t="s">
        <v>11195</v>
      </c>
      <c r="B2080" s="9" t="s">
        <v>11196</v>
      </c>
      <c r="C2080" s="10">
        <v>2.3200000000000001E-5</v>
      </c>
      <c r="D2080" s="9" t="s">
        <v>2093</v>
      </c>
      <c r="E2080" s="9" t="s">
        <v>14344</v>
      </c>
      <c r="F2080" s="9" t="s">
        <v>8033</v>
      </c>
      <c r="G2080" s="9" t="s">
        <v>4955</v>
      </c>
      <c r="H2080" s="9" t="s">
        <v>11929</v>
      </c>
      <c r="I2080" s="9" t="s">
        <v>3648</v>
      </c>
      <c r="J2080" s="9" t="s">
        <v>14091</v>
      </c>
      <c r="K2080" s="9" t="s">
        <v>13367</v>
      </c>
      <c r="L2080" s="9" t="s">
        <v>12624</v>
      </c>
      <c r="M2080" s="9" t="s">
        <v>12734</v>
      </c>
      <c r="N2080" s="4" t="s">
        <v>9864</v>
      </c>
    </row>
    <row r="2081" spans="1:14" ht="14.4">
      <c r="A2081" s="3" t="s">
        <v>3818</v>
      </c>
      <c r="B2081" s="9" t="s">
        <v>3819</v>
      </c>
      <c r="C2081" s="10">
        <v>2.4899999999999999E-5</v>
      </c>
      <c r="D2081" s="9" t="s">
        <v>2093</v>
      </c>
      <c r="E2081" s="9" t="s">
        <v>3820</v>
      </c>
      <c r="F2081" s="9" t="s">
        <v>2136</v>
      </c>
      <c r="G2081" s="9" t="s">
        <v>3823</v>
      </c>
      <c r="H2081" s="9" t="s">
        <v>14382</v>
      </c>
      <c r="I2081" s="9" t="s">
        <v>3824</v>
      </c>
      <c r="J2081" s="9" t="s">
        <v>14473</v>
      </c>
      <c r="K2081" s="9" t="s">
        <v>14598</v>
      </c>
      <c r="L2081" s="9" t="s">
        <v>3826</v>
      </c>
      <c r="M2081" s="9" t="s">
        <v>3082</v>
      </c>
      <c r="N2081" s="4" t="s">
        <v>13116</v>
      </c>
    </row>
    <row r="2082" spans="1:14" ht="14.4">
      <c r="A2082" s="3" t="s">
        <v>8007</v>
      </c>
      <c r="B2082" s="9" t="s">
        <v>8008</v>
      </c>
      <c r="C2082" s="10">
        <v>2.4899999999999999E-5</v>
      </c>
      <c r="D2082" s="9" t="s">
        <v>2093</v>
      </c>
      <c r="E2082" s="9" t="s">
        <v>13278</v>
      </c>
      <c r="F2082" s="9" t="s">
        <v>3082</v>
      </c>
      <c r="G2082" s="9" t="s">
        <v>13202</v>
      </c>
      <c r="H2082" s="9" t="s">
        <v>13410</v>
      </c>
      <c r="I2082" s="9" t="s">
        <v>13503</v>
      </c>
      <c r="J2082" s="9" t="s">
        <v>11503</v>
      </c>
      <c r="K2082" s="9" t="s">
        <v>13881</v>
      </c>
      <c r="L2082" s="9" t="s">
        <v>13882</v>
      </c>
      <c r="M2082" s="9" t="s">
        <v>13294</v>
      </c>
      <c r="N2082" s="4" t="s">
        <v>2243</v>
      </c>
    </row>
    <row r="2083" spans="1:14" ht="14.4">
      <c r="A2083" s="3" t="s">
        <v>7441</v>
      </c>
      <c r="B2083" s="9" t="s">
        <v>7442</v>
      </c>
      <c r="C2083" s="10">
        <v>2.5199999999999999E-5</v>
      </c>
      <c r="D2083" s="9" t="s">
        <v>2093</v>
      </c>
      <c r="E2083" s="9" t="s">
        <v>14247</v>
      </c>
      <c r="F2083" s="9" t="s">
        <v>2755</v>
      </c>
      <c r="G2083" s="9" t="s">
        <v>7444</v>
      </c>
      <c r="H2083" s="9" t="s">
        <v>4999</v>
      </c>
      <c r="I2083" s="9" t="s">
        <v>3805</v>
      </c>
      <c r="J2083" s="9" t="s">
        <v>2143</v>
      </c>
      <c r="K2083" s="9" t="s">
        <v>3031</v>
      </c>
      <c r="L2083" s="9" t="s">
        <v>13975</v>
      </c>
      <c r="M2083" s="9" t="s">
        <v>3295</v>
      </c>
      <c r="N2083" s="4" t="s">
        <v>4946</v>
      </c>
    </row>
    <row r="2084" spans="1:14" ht="14.4">
      <c r="A2084" s="3" t="s">
        <v>10192</v>
      </c>
      <c r="B2084" s="9" t="s">
        <v>10193</v>
      </c>
      <c r="C2084" s="10">
        <v>2.5400000000000001E-5</v>
      </c>
      <c r="D2084" s="9" t="s">
        <v>2093</v>
      </c>
      <c r="E2084" s="9" t="s">
        <v>14452</v>
      </c>
      <c r="F2084" s="9" t="s">
        <v>12732</v>
      </c>
      <c r="G2084" s="9" t="s">
        <v>2489</v>
      </c>
      <c r="H2084" s="9" t="s">
        <v>13296</v>
      </c>
      <c r="I2084" s="9" t="s">
        <v>14565</v>
      </c>
      <c r="J2084" s="9" t="s">
        <v>13716</v>
      </c>
      <c r="K2084" s="9" t="s">
        <v>3248</v>
      </c>
      <c r="L2084" s="9" t="s">
        <v>8256</v>
      </c>
      <c r="M2084" s="9" t="s">
        <v>5277</v>
      </c>
      <c r="N2084" s="4" t="s">
        <v>14045</v>
      </c>
    </row>
    <row r="2085" spans="1:14" ht="14.4">
      <c r="A2085" s="3" t="s">
        <v>11540</v>
      </c>
      <c r="B2085" s="9" t="s">
        <v>11541</v>
      </c>
      <c r="C2085" s="10">
        <v>2.5400000000000001E-5</v>
      </c>
      <c r="D2085" s="9" t="s">
        <v>2093</v>
      </c>
      <c r="E2085" s="9" t="s">
        <v>11187</v>
      </c>
      <c r="F2085" s="9" t="s">
        <v>13055</v>
      </c>
      <c r="G2085" s="9" t="s">
        <v>12312</v>
      </c>
      <c r="H2085" s="9" t="s">
        <v>2860</v>
      </c>
      <c r="I2085" s="9" t="s">
        <v>11686</v>
      </c>
      <c r="J2085" s="9" t="s">
        <v>13484</v>
      </c>
      <c r="K2085" s="9" t="s">
        <v>12295</v>
      </c>
      <c r="L2085" s="9" t="s">
        <v>13142</v>
      </c>
      <c r="M2085" s="9" t="s">
        <v>5833</v>
      </c>
      <c r="N2085" s="4" t="s">
        <v>11461</v>
      </c>
    </row>
    <row r="2086" spans="1:14" ht="14.4">
      <c r="A2086" s="3" t="s">
        <v>8144</v>
      </c>
      <c r="B2086" s="9" t="s">
        <v>8145</v>
      </c>
      <c r="C2086" s="10">
        <v>2.62E-5</v>
      </c>
      <c r="D2086" s="9" t="s">
        <v>2093</v>
      </c>
      <c r="E2086" s="9" t="s">
        <v>4569</v>
      </c>
      <c r="F2086" s="9" t="s">
        <v>8147</v>
      </c>
      <c r="G2086" s="9" t="s">
        <v>14065</v>
      </c>
      <c r="H2086" s="9" t="s">
        <v>2486</v>
      </c>
      <c r="I2086" s="9" t="s">
        <v>2718</v>
      </c>
      <c r="J2086" s="9" t="s">
        <v>2145</v>
      </c>
      <c r="K2086" s="9" t="s">
        <v>8148</v>
      </c>
      <c r="L2086" s="9" t="s">
        <v>14489</v>
      </c>
      <c r="M2086" s="9" t="s">
        <v>2934</v>
      </c>
      <c r="N2086" s="4" t="s">
        <v>2982</v>
      </c>
    </row>
    <row r="2087" spans="1:14" ht="14.4">
      <c r="A2087" s="3" t="s">
        <v>6927</v>
      </c>
      <c r="B2087" s="9" t="s">
        <v>6928</v>
      </c>
      <c r="C2087" s="10">
        <v>2.6699999999999998E-5</v>
      </c>
      <c r="D2087" s="9" t="s">
        <v>2093</v>
      </c>
      <c r="E2087" s="9" t="s">
        <v>14024</v>
      </c>
      <c r="F2087" s="9" t="s">
        <v>6931</v>
      </c>
      <c r="G2087" s="9" t="s">
        <v>14025</v>
      </c>
      <c r="H2087" s="9" t="s">
        <v>6932</v>
      </c>
      <c r="I2087" s="9" t="s">
        <v>14026</v>
      </c>
      <c r="J2087" s="9" t="s">
        <v>6936</v>
      </c>
      <c r="K2087" s="9" t="s">
        <v>14027</v>
      </c>
      <c r="L2087" s="9" t="s">
        <v>6938</v>
      </c>
      <c r="M2087" s="9" t="s">
        <v>12621</v>
      </c>
      <c r="N2087" s="4" t="s">
        <v>14028</v>
      </c>
    </row>
    <row r="2088" spans="1:14" ht="14.4">
      <c r="A2088" s="3" t="s">
        <v>10863</v>
      </c>
      <c r="B2088" s="9" t="s">
        <v>10864</v>
      </c>
      <c r="C2088" s="10">
        <v>2.6800000000000001E-5</v>
      </c>
      <c r="D2088" s="9" t="s">
        <v>2093</v>
      </c>
      <c r="E2088" s="9" t="s">
        <v>10865</v>
      </c>
      <c r="F2088" s="9" t="s">
        <v>4946</v>
      </c>
      <c r="G2088" s="9" t="s">
        <v>14448</v>
      </c>
      <c r="H2088" s="9" t="s">
        <v>14237</v>
      </c>
      <c r="I2088" s="9" t="s">
        <v>3878</v>
      </c>
      <c r="J2088" s="9" t="s">
        <v>13971</v>
      </c>
      <c r="K2088" s="9" t="s">
        <v>10161</v>
      </c>
      <c r="L2088" s="9" t="s">
        <v>3041</v>
      </c>
      <c r="M2088" s="9" t="s">
        <v>2345</v>
      </c>
      <c r="N2088" s="4" t="s">
        <v>6320</v>
      </c>
    </row>
    <row r="2089" spans="1:14" ht="14.4">
      <c r="A2089" s="3" t="s">
        <v>3478</v>
      </c>
      <c r="B2089" s="9" t="s">
        <v>3479</v>
      </c>
      <c r="C2089" s="10">
        <v>2.6800000000000001E-5</v>
      </c>
      <c r="D2089" s="9" t="s">
        <v>2093</v>
      </c>
      <c r="E2089" s="9" t="s">
        <v>3481</v>
      </c>
      <c r="F2089" s="9" t="s">
        <v>3484</v>
      </c>
      <c r="G2089" s="9" t="s">
        <v>2183</v>
      </c>
      <c r="H2089" s="9" t="s">
        <v>12754</v>
      </c>
      <c r="I2089" s="9" t="s">
        <v>3487</v>
      </c>
      <c r="J2089" s="9" t="s">
        <v>14257</v>
      </c>
      <c r="K2089" s="9" t="s">
        <v>3489</v>
      </c>
      <c r="L2089" s="9" t="s">
        <v>11069</v>
      </c>
      <c r="M2089" s="9" t="s">
        <v>13185</v>
      </c>
      <c r="N2089" s="4" t="s">
        <v>7691</v>
      </c>
    </row>
    <row r="2090" spans="1:14" ht="14.4">
      <c r="A2090" s="3" t="s">
        <v>4749</v>
      </c>
      <c r="B2090" s="9" t="s">
        <v>4750</v>
      </c>
      <c r="C2090" s="10">
        <v>2.7100000000000001E-5</v>
      </c>
      <c r="D2090" s="9" t="s">
        <v>2093</v>
      </c>
      <c r="E2090" s="9" t="s">
        <v>4752</v>
      </c>
      <c r="F2090" s="9" t="s">
        <v>2136</v>
      </c>
      <c r="G2090" s="9" t="s">
        <v>2710</v>
      </c>
      <c r="H2090" s="9" t="s">
        <v>14533</v>
      </c>
      <c r="I2090" s="9" t="s">
        <v>4754</v>
      </c>
      <c r="J2090" s="9" t="s">
        <v>4756</v>
      </c>
      <c r="K2090" s="9" t="s">
        <v>14231</v>
      </c>
      <c r="L2090" s="9" t="s">
        <v>14172</v>
      </c>
      <c r="M2090" s="9" t="s">
        <v>4757</v>
      </c>
      <c r="N2090" s="4" t="s">
        <v>3981</v>
      </c>
    </row>
    <row r="2091" spans="1:14" ht="14.4">
      <c r="A2091" s="3" t="s">
        <v>5365</v>
      </c>
      <c r="B2091" s="9" t="s">
        <v>5366</v>
      </c>
      <c r="C2091" s="10">
        <v>2.7100000000000001E-5</v>
      </c>
      <c r="D2091" s="9" t="s">
        <v>2093</v>
      </c>
      <c r="E2091" s="9" t="s">
        <v>3275</v>
      </c>
      <c r="F2091" s="9" t="s">
        <v>5370</v>
      </c>
      <c r="G2091" s="9" t="s">
        <v>13871</v>
      </c>
      <c r="H2091" s="9" t="s">
        <v>12267</v>
      </c>
      <c r="I2091" s="9" t="s">
        <v>7615</v>
      </c>
      <c r="J2091" s="9" t="s">
        <v>13691</v>
      </c>
      <c r="K2091" s="9" t="s">
        <v>12950</v>
      </c>
      <c r="L2091" s="9" t="s">
        <v>13682</v>
      </c>
      <c r="M2091" s="9" t="s">
        <v>13397</v>
      </c>
      <c r="N2091" s="4" t="s">
        <v>13872</v>
      </c>
    </row>
    <row r="2092" spans="1:14" ht="14.4">
      <c r="A2092" s="3" t="s">
        <v>6642</v>
      </c>
      <c r="B2092" s="9" t="s">
        <v>6643</v>
      </c>
      <c r="C2092" s="10">
        <v>2.8E-5</v>
      </c>
      <c r="D2092" s="9" t="s">
        <v>2093</v>
      </c>
      <c r="E2092" s="9" t="s">
        <v>14258</v>
      </c>
      <c r="F2092" s="9" t="s">
        <v>6645</v>
      </c>
      <c r="G2092" s="9" t="s">
        <v>6646</v>
      </c>
      <c r="H2092" s="9" t="s">
        <v>2900</v>
      </c>
      <c r="I2092" s="9" t="s">
        <v>6648</v>
      </c>
      <c r="J2092" s="9" t="s">
        <v>14314</v>
      </c>
      <c r="K2092" s="9" t="s">
        <v>12911</v>
      </c>
      <c r="L2092" s="9" t="s">
        <v>14315</v>
      </c>
      <c r="M2092" s="9" t="s">
        <v>14316</v>
      </c>
      <c r="N2092" s="4" t="s">
        <v>14317</v>
      </c>
    </row>
    <row r="2093" spans="1:14" ht="14.4">
      <c r="A2093" s="3" t="s">
        <v>10874</v>
      </c>
      <c r="B2093" s="9" t="s">
        <v>10875</v>
      </c>
      <c r="C2093" s="10">
        <v>2.8099999999999999E-5</v>
      </c>
      <c r="D2093" s="9" t="s">
        <v>2093</v>
      </c>
      <c r="E2093" s="9" t="s">
        <v>10876</v>
      </c>
      <c r="F2093" s="9" t="s">
        <v>10523</v>
      </c>
      <c r="G2093" s="9" t="s">
        <v>3862</v>
      </c>
      <c r="H2093" s="9" t="s">
        <v>3297</v>
      </c>
      <c r="I2093" s="9" t="s">
        <v>10877</v>
      </c>
      <c r="J2093" s="9" t="s">
        <v>10878</v>
      </c>
      <c r="K2093" s="9" t="s">
        <v>11591</v>
      </c>
      <c r="L2093" s="9" t="s">
        <v>14379</v>
      </c>
      <c r="M2093" s="9" t="s">
        <v>14418</v>
      </c>
      <c r="N2093" s="4" t="s">
        <v>14380</v>
      </c>
    </row>
    <row r="2094" spans="1:14" ht="14.4">
      <c r="A2094" s="3" t="s">
        <v>10582</v>
      </c>
      <c r="B2094" s="9" t="s">
        <v>10583</v>
      </c>
      <c r="C2094" s="10">
        <v>2.83E-5</v>
      </c>
      <c r="D2094" s="9" t="s">
        <v>2093</v>
      </c>
      <c r="E2094" s="9" t="s">
        <v>13388</v>
      </c>
      <c r="F2094" s="9" t="s">
        <v>10128</v>
      </c>
      <c r="G2094" s="9" t="s">
        <v>6785</v>
      </c>
      <c r="H2094" s="9" t="s">
        <v>13460</v>
      </c>
      <c r="I2094" s="9" t="s">
        <v>2217</v>
      </c>
      <c r="J2094" s="9" t="s">
        <v>13254</v>
      </c>
      <c r="K2094" s="9" t="s">
        <v>14103</v>
      </c>
      <c r="L2094" s="9" t="s">
        <v>13759</v>
      </c>
      <c r="M2094" s="9" t="s">
        <v>10585</v>
      </c>
      <c r="N2094" s="4" t="s">
        <v>13762</v>
      </c>
    </row>
    <row r="2095" spans="1:14" ht="14.4">
      <c r="A2095" s="3" t="s">
        <v>7981</v>
      </c>
      <c r="B2095" s="9" t="s">
        <v>7982</v>
      </c>
      <c r="C2095" s="10">
        <v>2.9200000000000002E-5</v>
      </c>
      <c r="D2095" s="9" t="s">
        <v>2093</v>
      </c>
      <c r="E2095" s="9" t="s">
        <v>7749</v>
      </c>
      <c r="F2095" s="9" t="s">
        <v>2794</v>
      </c>
      <c r="G2095" s="9" t="s">
        <v>7983</v>
      </c>
      <c r="H2095" s="9" t="s">
        <v>7750</v>
      </c>
      <c r="I2095" s="9" t="s">
        <v>4757</v>
      </c>
      <c r="J2095" s="9" t="s">
        <v>3330</v>
      </c>
      <c r="K2095" s="9" t="s">
        <v>14404</v>
      </c>
      <c r="L2095" s="9" t="s">
        <v>7751</v>
      </c>
      <c r="M2095" s="9" t="s">
        <v>14379</v>
      </c>
      <c r="N2095" s="4" t="s">
        <v>14405</v>
      </c>
    </row>
    <row r="2096" spans="1:14" ht="14.4">
      <c r="A2096" s="3" t="s">
        <v>4170</v>
      </c>
      <c r="B2096" s="9" t="s">
        <v>4171</v>
      </c>
      <c r="C2096" s="10">
        <v>2.94E-5</v>
      </c>
      <c r="D2096" s="9" t="s">
        <v>2093</v>
      </c>
      <c r="E2096" s="9" t="s">
        <v>4172</v>
      </c>
      <c r="F2096" s="9" t="s">
        <v>14348</v>
      </c>
      <c r="G2096" s="9" t="s">
        <v>14506</v>
      </c>
      <c r="H2096" s="9" t="s">
        <v>14528</v>
      </c>
      <c r="I2096" s="9" t="s">
        <v>13842</v>
      </c>
      <c r="J2096" s="9" t="s">
        <v>13464</v>
      </c>
      <c r="K2096" s="9" t="s">
        <v>4177</v>
      </c>
      <c r="L2096" s="9" t="s">
        <v>4179</v>
      </c>
      <c r="M2096" s="9" t="s">
        <v>14046</v>
      </c>
      <c r="N2096" s="4" t="s">
        <v>14294</v>
      </c>
    </row>
    <row r="2097" spans="1:14" ht="14.4">
      <c r="A2097" s="3" t="s">
        <v>11019</v>
      </c>
      <c r="B2097" s="9" t="s">
        <v>11020</v>
      </c>
      <c r="C2097" s="10">
        <v>3.0599999999999998E-5</v>
      </c>
      <c r="D2097" s="9" t="s">
        <v>2093</v>
      </c>
      <c r="E2097" s="9" t="s">
        <v>8599</v>
      </c>
      <c r="F2097" s="9" t="s">
        <v>14087</v>
      </c>
      <c r="G2097" s="9" t="s">
        <v>11021</v>
      </c>
      <c r="H2097" s="9" t="s">
        <v>2176</v>
      </c>
      <c r="I2097" s="9" t="s">
        <v>14433</v>
      </c>
      <c r="J2097" s="9" t="s">
        <v>4945</v>
      </c>
      <c r="K2097" s="9" t="s">
        <v>9485</v>
      </c>
      <c r="L2097" s="9" t="s">
        <v>13975</v>
      </c>
      <c r="M2097" s="9" t="s">
        <v>13867</v>
      </c>
      <c r="N2097" s="4" t="s">
        <v>12565</v>
      </c>
    </row>
    <row r="2098" spans="1:14" ht="14.4">
      <c r="A2098" s="3" t="s">
        <v>10936</v>
      </c>
      <c r="B2098" s="9" t="s">
        <v>10937</v>
      </c>
      <c r="C2098" s="10">
        <v>3.0700000000000001E-5</v>
      </c>
      <c r="D2098" s="9" t="s">
        <v>2093</v>
      </c>
      <c r="E2098" s="9" t="s">
        <v>10938</v>
      </c>
      <c r="F2098" s="9" t="s">
        <v>14021</v>
      </c>
      <c r="G2098" s="9" t="s">
        <v>13636</v>
      </c>
      <c r="H2098" s="9" t="s">
        <v>14146</v>
      </c>
      <c r="I2098" s="9" t="s">
        <v>9964</v>
      </c>
      <c r="J2098" s="9" t="s">
        <v>10939</v>
      </c>
      <c r="K2098" s="9" t="s">
        <v>2251</v>
      </c>
      <c r="L2098" s="9" t="s">
        <v>10423</v>
      </c>
      <c r="M2098" s="9" t="s">
        <v>13489</v>
      </c>
      <c r="N2098" s="4" t="s">
        <v>13718</v>
      </c>
    </row>
    <row r="2099" spans="1:14" ht="14.4">
      <c r="A2099" s="3" t="s">
        <v>8579</v>
      </c>
      <c r="B2099" s="9" t="s">
        <v>8580</v>
      </c>
      <c r="C2099" s="10">
        <v>3.1099999999999997E-5</v>
      </c>
      <c r="D2099" s="9" t="s">
        <v>2093</v>
      </c>
      <c r="E2099" s="9" t="s">
        <v>14101</v>
      </c>
      <c r="F2099" s="9" t="s">
        <v>7481</v>
      </c>
      <c r="G2099" s="9" t="s">
        <v>8581</v>
      </c>
      <c r="H2099" s="9" t="s">
        <v>12700</v>
      </c>
      <c r="I2099" s="9" t="s">
        <v>3576</v>
      </c>
      <c r="J2099" s="9" t="s">
        <v>8583</v>
      </c>
      <c r="K2099" s="9" t="s">
        <v>13903</v>
      </c>
      <c r="L2099" s="9" t="s">
        <v>14102</v>
      </c>
      <c r="M2099" s="9" t="s">
        <v>13705</v>
      </c>
      <c r="N2099" s="4" t="s">
        <v>2788</v>
      </c>
    </row>
    <row r="2100" spans="1:14" ht="14.4">
      <c r="A2100" s="3" t="s">
        <v>5061</v>
      </c>
      <c r="B2100" s="9" t="s">
        <v>5062</v>
      </c>
      <c r="C2100" s="10">
        <v>3.18E-5</v>
      </c>
      <c r="D2100" s="9" t="s">
        <v>2093</v>
      </c>
      <c r="E2100" s="9" t="s">
        <v>14066</v>
      </c>
      <c r="F2100" s="9" t="s">
        <v>5064</v>
      </c>
      <c r="G2100" s="9" t="s">
        <v>3896</v>
      </c>
      <c r="H2100" s="9" t="s">
        <v>13589</v>
      </c>
      <c r="I2100" s="9" t="s">
        <v>2418</v>
      </c>
      <c r="J2100" s="9" t="s">
        <v>5065</v>
      </c>
      <c r="K2100" s="9" t="s">
        <v>3098</v>
      </c>
      <c r="L2100" s="9" t="s">
        <v>5066</v>
      </c>
      <c r="M2100" s="9" t="s">
        <v>3049</v>
      </c>
      <c r="N2100" s="4" t="s">
        <v>11570</v>
      </c>
    </row>
    <row r="2101" spans="1:14" ht="14.4">
      <c r="A2101" s="3" t="s">
        <v>9450</v>
      </c>
      <c r="B2101" s="9" t="s">
        <v>9451</v>
      </c>
      <c r="C2101" s="10">
        <v>3.18E-5</v>
      </c>
      <c r="D2101" s="9" t="s">
        <v>2093</v>
      </c>
      <c r="E2101" s="9" t="s">
        <v>9452</v>
      </c>
      <c r="F2101" s="9" t="s">
        <v>3981</v>
      </c>
      <c r="G2101" s="9" t="s">
        <v>9454</v>
      </c>
      <c r="H2101" s="9" t="s">
        <v>14177</v>
      </c>
      <c r="I2101" s="9" t="s">
        <v>14390</v>
      </c>
      <c r="J2101" s="9" t="s">
        <v>9455</v>
      </c>
      <c r="K2101" s="9" t="s">
        <v>5451</v>
      </c>
      <c r="L2101" s="9" t="s">
        <v>10840</v>
      </c>
      <c r="M2101" s="9" t="s">
        <v>9715</v>
      </c>
      <c r="N2101" s="4" t="s">
        <v>12844</v>
      </c>
    </row>
    <row r="2102" spans="1:14" ht="14.4">
      <c r="A2102" s="3" t="s">
        <v>7677</v>
      </c>
      <c r="B2102" s="9" t="s">
        <v>7678</v>
      </c>
      <c r="C2102" s="10">
        <v>3.3500000000000001E-5</v>
      </c>
      <c r="D2102" s="9" t="s">
        <v>2093</v>
      </c>
      <c r="E2102" s="9" t="s">
        <v>7680</v>
      </c>
      <c r="F2102" s="9" t="s">
        <v>7683</v>
      </c>
      <c r="G2102" s="9" t="s">
        <v>7684</v>
      </c>
      <c r="H2102" s="9" t="s">
        <v>7685</v>
      </c>
      <c r="I2102" s="9" t="s">
        <v>13377</v>
      </c>
      <c r="J2102" s="9" t="s">
        <v>12752</v>
      </c>
      <c r="K2102" s="9" t="s">
        <v>12501</v>
      </c>
      <c r="L2102" s="9" t="s">
        <v>13329</v>
      </c>
      <c r="M2102" s="9" t="s">
        <v>13822</v>
      </c>
      <c r="N2102" s="4" t="s">
        <v>7522</v>
      </c>
    </row>
    <row r="2103" spans="1:14" ht="14.4">
      <c r="A2103" s="3" t="s">
        <v>10175</v>
      </c>
      <c r="B2103" s="9" t="s">
        <v>10176</v>
      </c>
      <c r="C2103" s="10">
        <v>3.3899999999999997E-5</v>
      </c>
      <c r="D2103" s="9" t="s">
        <v>2093</v>
      </c>
      <c r="E2103" s="9" t="s">
        <v>13361</v>
      </c>
      <c r="F2103" s="9" t="s">
        <v>14253</v>
      </c>
      <c r="G2103" s="9" t="s">
        <v>10177</v>
      </c>
      <c r="H2103" s="9" t="s">
        <v>7333</v>
      </c>
      <c r="I2103" s="9" t="s">
        <v>10178</v>
      </c>
      <c r="J2103" s="9" t="s">
        <v>13253</v>
      </c>
      <c r="K2103" s="9" t="s">
        <v>13802</v>
      </c>
      <c r="L2103" s="9" t="s">
        <v>13149</v>
      </c>
      <c r="M2103" s="9" t="s">
        <v>6788</v>
      </c>
      <c r="N2103" s="4" t="s">
        <v>13340</v>
      </c>
    </row>
    <row r="2104" spans="1:14" ht="14.4">
      <c r="A2104" s="3" t="s">
        <v>7747</v>
      </c>
      <c r="B2104" s="9" t="s">
        <v>7748</v>
      </c>
      <c r="C2104" s="10">
        <v>3.4100000000000002E-5</v>
      </c>
      <c r="D2104" s="9" t="s">
        <v>2093</v>
      </c>
      <c r="E2104" s="9" t="s">
        <v>7749</v>
      </c>
      <c r="F2104" s="9" t="s">
        <v>2712</v>
      </c>
      <c r="G2104" s="9" t="s">
        <v>3077</v>
      </c>
      <c r="H2104" s="9" t="s">
        <v>7750</v>
      </c>
      <c r="I2104" s="9" t="s">
        <v>4757</v>
      </c>
      <c r="J2104" s="9" t="s">
        <v>3330</v>
      </c>
      <c r="K2104" s="9" t="s">
        <v>14472</v>
      </c>
      <c r="L2104" s="9" t="s">
        <v>14379</v>
      </c>
      <c r="M2104" s="9" t="s">
        <v>7751</v>
      </c>
      <c r="N2104" s="4" t="s">
        <v>14405</v>
      </c>
    </row>
    <row r="2105" spans="1:14" ht="14.4">
      <c r="A2105" s="3" t="s">
        <v>11430</v>
      </c>
      <c r="B2105" s="9" t="s">
        <v>11431</v>
      </c>
      <c r="C2105" s="10">
        <v>3.4199999999999998E-5</v>
      </c>
      <c r="D2105" s="9" t="s">
        <v>2093</v>
      </c>
      <c r="E2105" s="9" t="s">
        <v>14001</v>
      </c>
      <c r="F2105" s="9" t="s">
        <v>3696</v>
      </c>
      <c r="G2105" s="9" t="s">
        <v>13829</v>
      </c>
      <c r="H2105" s="9" t="s">
        <v>9572</v>
      </c>
      <c r="I2105" s="9" t="s">
        <v>13350</v>
      </c>
      <c r="J2105" s="9" t="s">
        <v>12586</v>
      </c>
      <c r="K2105" s="9" t="s">
        <v>13663</v>
      </c>
      <c r="L2105" s="9" t="s">
        <v>10298</v>
      </c>
      <c r="M2105" s="9" t="s">
        <v>13736</v>
      </c>
      <c r="N2105" s="4" t="s">
        <v>13191</v>
      </c>
    </row>
    <row r="2106" spans="1:14" ht="14.4">
      <c r="A2106" s="3" t="s">
        <v>11176</v>
      </c>
      <c r="B2106" s="9" t="s">
        <v>11177</v>
      </c>
      <c r="C2106" s="10">
        <v>3.4499999999999998E-5</v>
      </c>
      <c r="D2106" s="9" t="s">
        <v>2093</v>
      </c>
      <c r="E2106" s="9" t="s">
        <v>13994</v>
      </c>
      <c r="F2106" s="9" t="s">
        <v>6711</v>
      </c>
      <c r="G2106" s="9" t="s">
        <v>13814</v>
      </c>
      <c r="H2106" s="9" t="s">
        <v>11746</v>
      </c>
      <c r="I2106" s="9" t="s">
        <v>13941</v>
      </c>
      <c r="J2106" s="9" t="s">
        <v>14105</v>
      </c>
      <c r="K2106" s="9" t="s">
        <v>13304</v>
      </c>
      <c r="L2106" s="9" t="s">
        <v>13946</v>
      </c>
      <c r="M2106" s="9" t="s">
        <v>9682</v>
      </c>
      <c r="N2106" s="4" t="s">
        <v>10384</v>
      </c>
    </row>
    <row r="2107" spans="1:14" ht="14.4">
      <c r="A2107" s="3" t="s">
        <v>10716</v>
      </c>
      <c r="B2107" s="9" t="s">
        <v>10717</v>
      </c>
      <c r="C2107" s="10">
        <v>3.7700000000000002E-5</v>
      </c>
      <c r="D2107" s="9" t="s">
        <v>2093</v>
      </c>
      <c r="E2107" s="9" t="s">
        <v>14506</v>
      </c>
      <c r="F2107" s="9" t="s">
        <v>13970</v>
      </c>
      <c r="G2107" s="9" t="s">
        <v>3041</v>
      </c>
      <c r="H2107" s="9" t="s">
        <v>14477</v>
      </c>
      <c r="I2107" s="9" t="s">
        <v>10718</v>
      </c>
      <c r="J2107" s="9" t="s">
        <v>3045</v>
      </c>
      <c r="K2107" s="9" t="s">
        <v>10719</v>
      </c>
      <c r="L2107" s="9" t="s">
        <v>10289</v>
      </c>
      <c r="M2107" s="9" t="s">
        <v>13608</v>
      </c>
      <c r="N2107" s="4" t="s">
        <v>3102</v>
      </c>
    </row>
    <row r="2108" spans="1:14" ht="14.4">
      <c r="A2108" s="3" t="s">
        <v>3539</v>
      </c>
      <c r="B2108" s="9" t="s">
        <v>3540</v>
      </c>
      <c r="C2108" s="10">
        <v>3.93E-5</v>
      </c>
      <c r="D2108" s="9" t="s">
        <v>2093</v>
      </c>
      <c r="E2108" s="9" t="s">
        <v>14374</v>
      </c>
      <c r="F2108" s="9" t="s">
        <v>14342</v>
      </c>
      <c r="G2108" s="9" t="s">
        <v>12967</v>
      </c>
      <c r="H2108" s="9" t="s">
        <v>14492</v>
      </c>
      <c r="I2108" s="9" t="s">
        <v>13887</v>
      </c>
      <c r="J2108" s="9" t="s">
        <v>14060</v>
      </c>
      <c r="K2108" s="9" t="s">
        <v>12298</v>
      </c>
      <c r="L2108" s="9" t="s">
        <v>14108</v>
      </c>
      <c r="M2108" s="9" t="s">
        <v>13499</v>
      </c>
      <c r="N2108" s="4" t="s">
        <v>3546</v>
      </c>
    </row>
    <row r="2109" spans="1:14" ht="14.4">
      <c r="A2109" s="3" t="s">
        <v>11474</v>
      </c>
      <c r="B2109" s="9" t="s">
        <v>11475</v>
      </c>
      <c r="C2109" s="10">
        <v>3.9799999999999998E-5</v>
      </c>
      <c r="D2109" s="9" t="s">
        <v>2093</v>
      </c>
      <c r="E2109" s="9" t="s">
        <v>14456</v>
      </c>
      <c r="F2109" s="9" t="s">
        <v>13636</v>
      </c>
      <c r="G2109" s="9" t="s">
        <v>11476</v>
      </c>
      <c r="H2109" s="9" t="s">
        <v>13322</v>
      </c>
      <c r="I2109" s="9" t="s">
        <v>11144</v>
      </c>
      <c r="J2109" s="9" t="s">
        <v>14124</v>
      </c>
      <c r="K2109" s="9" t="s">
        <v>9563</v>
      </c>
      <c r="L2109" s="9" t="s">
        <v>11445</v>
      </c>
      <c r="M2109" s="9" t="s">
        <v>10691</v>
      </c>
      <c r="N2109" s="4" t="s">
        <v>14098</v>
      </c>
    </row>
    <row r="2110" spans="1:14" ht="14.4">
      <c r="A2110" s="3" t="s">
        <v>10343</v>
      </c>
      <c r="B2110" s="9" t="s">
        <v>10344</v>
      </c>
      <c r="C2110" s="10">
        <v>3.9900000000000001E-5</v>
      </c>
      <c r="D2110" s="9" t="s">
        <v>2093</v>
      </c>
      <c r="E2110" s="9" t="s">
        <v>14519</v>
      </c>
      <c r="F2110" s="9" t="s">
        <v>14520</v>
      </c>
      <c r="G2110" s="9" t="s">
        <v>4373</v>
      </c>
      <c r="H2110" s="9" t="s">
        <v>13974</v>
      </c>
      <c r="I2110" s="9" t="s">
        <v>14066</v>
      </c>
      <c r="J2110" s="9" t="s">
        <v>13716</v>
      </c>
      <c r="K2110" s="9" t="s">
        <v>14238</v>
      </c>
      <c r="L2110" s="9" t="s">
        <v>6187</v>
      </c>
      <c r="M2110" s="9" t="s">
        <v>14111</v>
      </c>
      <c r="N2110" s="4" t="s">
        <v>10345</v>
      </c>
    </row>
    <row r="2111" spans="1:14" ht="14.4">
      <c r="A2111" s="3" t="s">
        <v>10371</v>
      </c>
      <c r="B2111" s="9" t="s">
        <v>10372</v>
      </c>
      <c r="C2111" s="10">
        <v>4.0099999999999999E-5</v>
      </c>
      <c r="D2111" s="9" t="s">
        <v>2093</v>
      </c>
      <c r="E2111" s="9" t="s">
        <v>6679</v>
      </c>
      <c r="F2111" s="9" t="s">
        <v>5996</v>
      </c>
      <c r="G2111" s="9" t="s">
        <v>2347</v>
      </c>
      <c r="H2111" s="9" t="s">
        <v>14239</v>
      </c>
      <c r="I2111" s="9" t="s">
        <v>9919</v>
      </c>
      <c r="J2111" s="9" t="s">
        <v>13307</v>
      </c>
      <c r="K2111" s="9" t="s">
        <v>10373</v>
      </c>
      <c r="L2111" s="9" t="s">
        <v>10374</v>
      </c>
      <c r="M2111" s="9" t="s">
        <v>5523</v>
      </c>
      <c r="N2111" s="4" t="s">
        <v>14154</v>
      </c>
    </row>
    <row r="2112" spans="1:14" ht="14.4">
      <c r="A2112" s="3" t="s">
        <v>4951</v>
      </c>
      <c r="B2112" s="9" t="s">
        <v>4952</v>
      </c>
      <c r="C2112" s="10">
        <v>4.0599999999999998E-5</v>
      </c>
      <c r="D2112" s="9" t="s">
        <v>2093</v>
      </c>
      <c r="E2112" s="9" t="s">
        <v>13119</v>
      </c>
      <c r="F2112" s="9" t="s">
        <v>14628</v>
      </c>
      <c r="G2112" s="9" t="s">
        <v>13170</v>
      </c>
      <c r="H2112" s="9" t="s">
        <v>13780</v>
      </c>
      <c r="I2112" s="9" t="s">
        <v>4954</v>
      </c>
      <c r="J2112" s="9" t="s">
        <v>4955</v>
      </c>
      <c r="K2112" s="9" t="s">
        <v>4957</v>
      </c>
      <c r="L2112" s="9" t="s">
        <v>14564</v>
      </c>
      <c r="M2112" s="9" t="s">
        <v>11705</v>
      </c>
      <c r="N2112" s="4" t="s">
        <v>11825</v>
      </c>
    </row>
    <row r="2113" spans="1:14" ht="14.4">
      <c r="A2113" s="3" t="s">
        <v>8151</v>
      </c>
      <c r="B2113" s="9" t="s">
        <v>8152</v>
      </c>
      <c r="C2113" s="10">
        <v>4.1300000000000001E-5</v>
      </c>
      <c r="D2113" s="9" t="s">
        <v>2093</v>
      </c>
      <c r="E2113" s="9" t="s">
        <v>14236</v>
      </c>
      <c r="F2113" s="9" t="s">
        <v>13587</v>
      </c>
      <c r="G2113" s="9" t="s">
        <v>6849</v>
      </c>
      <c r="H2113" s="9" t="s">
        <v>8156</v>
      </c>
      <c r="I2113" s="9" t="s">
        <v>14075</v>
      </c>
      <c r="J2113" s="9" t="s">
        <v>13820</v>
      </c>
      <c r="K2113" s="9" t="s">
        <v>10302</v>
      </c>
      <c r="L2113" s="9" t="s">
        <v>7461</v>
      </c>
      <c r="M2113" s="9" t="s">
        <v>13680</v>
      </c>
      <c r="N2113" s="4" t="s">
        <v>11547</v>
      </c>
    </row>
    <row r="2114" spans="1:14" ht="14.4">
      <c r="A2114" s="3" t="s">
        <v>4005</v>
      </c>
      <c r="B2114" s="9" t="s">
        <v>4005</v>
      </c>
      <c r="C2114" s="10">
        <v>4.1300000000000001E-5</v>
      </c>
      <c r="D2114" s="9" t="s">
        <v>2093</v>
      </c>
      <c r="E2114" s="9" t="s">
        <v>13915</v>
      </c>
      <c r="F2114" s="9" t="s">
        <v>4009</v>
      </c>
      <c r="G2114" s="9" t="s">
        <v>13476</v>
      </c>
      <c r="H2114" s="9" t="s">
        <v>10384</v>
      </c>
      <c r="I2114" s="9" t="s">
        <v>13795</v>
      </c>
      <c r="J2114" s="9" t="s">
        <v>10520</v>
      </c>
      <c r="K2114" s="9" t="s">
        <v>13333</v>
      </c>
      <c r="L2114" s="9" t="s">
        <v>11343</v>
      </c>
      <c r="M2114" s="9" t="s">
        <v>12160</v>
      </c>
      <c r="N2114" s="4" t="s">
        <v>13190</v>
      </c>
    </row>
    <row r="2115" spans="1:14" ht="14.4">
      <c r="A2115" s="3" t="s">
        <v>11128</v>
      </c>
      <c r="B2115" s="9" t="s">
        <v>11129</v>
      </c>
      <c r="C2115" s="10">
        <v>4.1499999999999999E-5</v>
      </c>
      <c r="D2115" s="9" t="s">
        <v>2093</v>
      </c>
      <c r="E2115" s="9" t="s">
        <v>14061</v>
      </c>
      <c r="F2115" s="9" t="s">
        <v>13667</v>
      </c>
      <c r="G2115" s="9" t="s">
        <v>12096</v>
      </c>
      <c r="H2115" s="9" t="s">
        <v>10345</v>
      </c>
      <c r="I2115" s="9" t="s">
        <v>13898</v>
      </c>
      <c r="J2115" s="9" t="s">
        <v>13193</v>
      </c>
      <c r="K2115" s="9" t="s">
        <v>13145</v>
      </c>
      <c r="L2115" s="9" t="s">
        <v>13448</v>
      </c>
      <c r="M2115" s="9" t="s">
        <v>12414</v>
      </c>
      <c r="N2115" s="4" t="s">
        <v>3181</v>
      </c>
    </row>
    <row r="2116" spans="1:14" ht="14.4">
      <c r="A2116" s="3" t="s">
        <v>10521</v>
      </c>
      <c r="B2116" s="9" t="s">
        <v>10522</v>
      </c>
      <c r="C2116" s="10">
        <v>4.1999999999999998E-5</v>
      </c>
      <c r="D2116" s="9" t="s">
        <v>2093</v>
      </c>
      <c r="E2116" s="9" t="s">
        <v>4320</v>
      </c>
      <c r="F2116" s="9" t="s">
        <v>10523</v>
      </c>
      <c r="G2116" s="9" t="s">
        <v>2135</v>
      </c>
      <c r="H2116" s="9" t="s">
        <v>10524</v>
      </c>
      <c r="I2116" s="9" t="s">
        <v>3896</v>
      </c>
      <c r="J2116" s="9" t="s">
        <v>10525</v>
      </c>
      <c r="K2116" s="9" t="s">
        <v>13138</v>
      </c>
      <c r="L2116" s="9" t="s">
        <v>13949</v>
      </c>
      <c r="M2116" s="9" t="s">
        <v>7352</v>
      </c>
      <c r="N2116" s="4" t="s">
        <v>14422</v>
      </c>
    </row>
    <row r="2117" spans="1:14" ht="14.4">
      <c r="A2117" s="3" t="s">
        <v>6236</v>
      </c>
      <c r="B2117" s="9" t="s">
        <v>6237</v>
      </c>
      <c r="C2117" s="10">
        <v>4.2400000000000001E-5</v>
      </c>
      <c r="D2117" s="9" t="s">
        <v>2093</v>
      </c>
      <c r="E2117" s="9" t="s">
        <v>14188</v>
      </c>
      <c r="F2117" s="9" t="s">
        <v>6239</v>
      </c>
      <c r="G2117" s="9" t="s">
        <v>6240</v>
      </c>
      <c r="H2117" s="9" t="s">
        <v>3617</v>
      </c>
      <c r="I2117" s="9" t="s">
        <v>6241</v>
      </c>
      <c r="J2117" s="9" t="s">
        <v>14591</v>
      </c>
      <c r="K2117" s="9" t="s">
        <v>3557</v>
      </c>
      <c r="L2117" s="9" t="s">
        <v>2094</v>
      </c>
      <c r="M2117" s="9" t="s">
        <v>5607</v>
      </c>
      <c r="N2117" s="4" t="s">
        <v>14634</v>
      </c>
    </row>
    <row r="2118" spans="1:14" ht="14.4">
      <c r="A2118" s="3" t="s">
        <v>6204</v>
      </c>
      <c r="B2118" s="9" t="s">
        <v>6204</v>
      </c>
      <c r="C2118" s="10">
        <v>4.2599999999999999E-5</v>
      </c>
      <c r="D2118" s="9" t="s">
        <v>2093</v>
      </c>
      <c r="E2118" s="9" t="s">
        <v>13889</v>
      </c>
      <c r="F2118" s="9" t="s">
        <v>14036</v>
      </c>
      <c r="G2118" s="9" t="s">
        <v>14202</v>
      </c>
      <c r="H2118" s="9" t="s">
        <v>14016</v>
      </c>
      <c r="I2118" s="9" t="s">
        <v>13187</v>
      </c>
      <c r="J2118" s="9" t="s">
        <v>14090</v>
      </c>
      <c r="K2118" s="9" t="s">
        <v>6210</v>
      </c>
      <c r="L2118" s="9" t="s">
        <v>13988</v>
      </c>
      <c r="M2118" s="9" t="s">
        <v>9245</v>
      </c>
      <c r="N2118" s="4" t="s">
        <v>11069</v>
      </c>
    </row>
    <row r="2119" spans="1:14" ht="14.4">
      <c r="A2119" s="3" t="s">
        <v>7840</v>
      </c>
      <c r="B2119" s="9" t="s">
        <v>7841</v>
      </c>
      <c r="C2119" s="10">
        <v>4.3000000000000002E-5</v>
      </c>
      <c r="D2119" s="9" t="s">
        <v>2093</v>
      </c>
      <c r="E2119" s="9" t="s">
        <v>7843</v>
      </c>
      <c r="F2119" s="9" t="s">
        <v>7845</v>
      </c>
      <c r="G2119" s="9" t="s">
        <v>14482</v>
      </c>
      <c r="H2119" s="9" t="s">
        <v>14340</v>
      </c>
      <c r="I2119" s="9" t="s">
        <v>14483</v>
      </c>
      <c r="J2119" s="9" t="s">
        <v>3615</v>
      </c>
      <c r="K2119" s="9" t="s">
        <v>4597</v>
      </c>
      <c r="L2119" s="9" t="s">
        <v>13029</v>
      </c>
      <c r="M2119" s="9" t="s">
        <v>14484</v>
      </c>
      <c r="N2119" s="4" t="s">
        <v>14485</v>
      </c>
    </row>
    <row r="2120" spans="1:14" ht="14.4">
      <c r="A2120" s="3" t="s">
        <v>7784</v>
      </c>
      <c r="B2120" s="9" t="s">
        <v>7785</v>
      </c>
      <c r="C2120" s="10">
        <v>4.3000000000000002E-5</v>
      </c>
      <c r="D2120" s="9" t="s">
        <v>2093</v>
      </c>
      <c r="E2120" s="9" t="s">
        <v>14340</v>
      </c>
      <c r="F2120" s="9" t="s">
        <v>5407</v>
      </c>
      <c r="G2120" s="9" t="s">
        <v>2908</v>
      </c>
      <c r="H2120" s="9" t="s">
        <v>7787</v>
      </c>
      <c r="I2120" s="9" t="s">
        <v>13907</v>
      </c>
      <c r="J2120" s="9" t="s">
        <v>14358</v>
      </c>
      <c r="K2120" s="9" t="s">
        <v>5607</v>
      </c>
      <c r="L2120" s="9" t="s">
        <v>12847</v>
      </c>
      <c r="M2120" s="9" t="s">
        <v>13804</v>
      </c>
      <c r="N2120" s="4" t="s">
        <v>4371</v>
      </c>
    </row>
    <row r="2121" spans="1:14" ht="14.4">
      <c r="A2121" s="3" t="s">
        <v>2621</v>
      </c>
      <c r="B2121" s="9" t="s">
        <v>2622</v>
      </c>
      <c r="C2121" s="10">
        <v>4.3699999999999998E-5</v>
      </c>
      <c r="D2121" s="9" t="s">
        <v>2093</v>
      </c>
      <c r="E2121" s="9" t="s">
        <v>14522</v>
      </c>
      <c r="F2121" s="9" t="s">
        <v>14380</v>
      </c>
      <c r="G2121" s="9" t="s">
        <v>14085</v>
      </c>
      <c r="H2121" s="9" t="s">
        <v>14390</v>
      </c>
      <c r="I2121" s="9" t="s">
        <v>13131</v>
      </c>
      <c r="J2121" s="9" t="s">
        <v>2628</v>
      </c>
      <c r="K2121" s="9" t="s">
        <v>13977</v>
      </c>
      <c r="L2121" s="9" t="s">
        <v>13598</v>
      </c>
      <c r="M2121" s="9" t="s">
        <v>2630</v>
      </c>
      <c r="N2121" s="4" t="s">
        <v>12752</v>
      </c>
    </row>
    <row r="2122" spans="1:14" ht="14.4">
      <c r="A2122" s="3" t="s">
        <v>10462</v>
      </c>
      <c r="B2122" s="9" t="s">
        <v>10463</v>
      </c>
      <c r="C2122" s="10">
        <v>4.3900000000000003E-5</v>
      </c>
      <c r="D2122" s="9" t="s">
        <v>2093</v>
      </c>
      <c r="E2122" s="9" t="s">
        <v>13931</v>
      </c>
      <c r="F2122" s="9" t="s">
        <v>13354</v>
      </c>
      <c r="G2122" s="9" t="s">
        <v>11796</v>
      </c>
      <c r="H2122" s="9" t="s">
        <v>13932</v>
      </c>
      <c r="I2122" s="9" t="s">
        <v>13533</v>
      </c>
      <c r="J2122" s="9" t="s">
        <v>11995</v>
      </c>
      <c r="K2122" s="9" t="s">
        <v>9746</v>
      </c>
      <c r="L2122" s="9" t="s">
        <v>13746</v>
      </c>
      <c r="M2122" s="9" t="s">
        <v>13529</v>
      </c>
      <c r="N2122" s="4" t="s">
        <v>13845</v>
      </c>
    </row>
    <row r="2123" spans="1:14" ht="14.4">
      <c r="A2123" s="3" t="s">
        <v>11154</v>
      </c>
      <c r="B2123" s="9" t="s">
        <v>11154</v>
      </c>
      <c r="C2123" s="10">
        <v>4.3999999999999999E-5</v>
      </c>
      <c r="D2123" s="9" t="s">
        <v>2093</v>
      </c>
      <c r="E2123" s="9" t="s">
        <v>14639</v>
      </c>
      <c r="F2123" s="9" t="s">
        <v>14640</v>
      </c>
      <c r="G2123" s="9" t="s">
        <v>14589</v>
      </c>
      <c r="H2123" s="9" t="s">
        <v>14061</v>
      </c>
      <c r="I2123" s="9" t="s">
        <v>9022</v>
      </c>
      <c r="J2123" s="9" t="s">
        <v>14222</v>
      </c>
      <c r="K2123" s="9" t="s">
        <v>7071</v>
      </c>
      <c r="L2123" s="9" t="s">
        <v>4674</v>
      </c>
      <c r="M2123" s="9" t="s">
        <v>13650</v>
      </c>
      <c r="N2123" s="4" t="s">
        <v>13843</v>
      </c>
    </row>
    <row r="2124" spans="1:14" ht="14.4">
      <c r="A2124" s="3" t="s">
        <v>9704</v>
      </c>
      <c r="B2124" s="9" t="s">
        <v>9705</v>
      </c>
      <c r="C2124" s="10">
        <v>4.4100000000000001E-5</v>
      </c>
      <c r="D2124" s="9" t="s">
        <v>2093</v>
      </c>
      <c r="E2124" s="9" t="s">
        <v>6635</v>
      </c>
      <c r="F2124" s="9" t="s">
        <v>9706</v>
      </c>
      <c r="G2124" s="9" t="s">
        <v>9707</v>
      </c>
      <c r="H2124" s="9" t="s">
        <v>14360</v>
      </c>
      <c r="I2124" s="9" t="s">
        <v>9139</v>
      </c>
      <c r="J2124" s="9" t="s">
        <v>7340</v>
      </c>
      <c r="K2124" s="9" t="s">
        <v>5005</v>
      </c>
      <c r="L2124" s="9" t="s">
        <v>7702</v>
      </c>
      <c r="M2124" s="9" t="s">
        <v>13579</v>
      </c>
      <c r="N2124" s="4" t="s">
        <v>12022</v>
      </c>
    </row>
    <row r="2125" spans="1:14" ht="14.4">
      <c r="A2125" s="3" t="s">
        <v>7670</v>
      </c>
      <c r="B2125" s="9" t="s">
        <v>7671</v>
      </c>
      <c r="C2125" s="10">
        <v>4.4100000000000001E-5</v>
      </c>
      <c r="D2125" s="9" t="s">
        <v>2093</v>
      </c>
      <c r="E2125" s="9" t="s">
        <v>13704</v>
      </c>
      <c r="F2125" s="9" t="s">
        <v>6980</v>
      </c>
      <c r="G2125" s="9" t="s">
        <v>7673</v>
      </c>
      <c r="H2125" s="9" t="s">
        <v>2908</v>
      </c>
      <c r="I2125" s="9" t="s">
        <v>13705</v>
      </c>
      <c r="J2125" s="9" t="s">
        <v>13706</v>
      </c>
      <c r="K2125" s="9" t="s">
        <v>13707</v>
      </c>
      <c r="L2125" s="9" t="s">
        <v>7675</v>
      </c>
      <c r="M2125" s="9" t="s">
        <v>12198</v>
      </c>
      <c r="N2125" s="4" t="s">
        <v>5656</v>
      </c>
    </row>
    <row r="2126" spans="1:14" ht="14.4">
      <c r="A2126" s="3" t="s">
        <v>4730</v>
      </c>
      <c r="B2126" s="9" t="s">
        <v>4731</v>
      </c>
      <c r="C2126" s="10">
        <v>4.5599999999999997E-5</v>
      </c>
      <c r="D2126" s="9" t="s">
        <v>2093</v>
      </c>
      <c r="E2126" s="9" t="s">
        <v>4732</v>
      </c>
      <c r="F2126" s="9" t="s">
        <v>13669</v>
      </c>
      <c r="G2126" s="9" t="s">
        <v>13789</v>
      </c>
      <c r="H2126" s="9" t="s">
        <v>11783</v>
      </c>
      <c r="I2126" s="9" t="s">
        <v>12458</v>
      </c>
      <c r="J2126" s="9" t="s">
        <v>4734</v>
      </c>
      <c r="K2126" s="9" t="s">
        <v>4735</v>
      </c>
      <c r="L2126" s="9" t="s">
        <v>4738</v>
      </c>
      <c r="M2126" s="9" t="s">
        <v>13405</v>
      </c>
      <c r="N2126" s="4" t="s">
        <v>14293</v>
      </c>
    </row>
    <row r="2127" spans="1:14" ht="14.4">
      <c r="A2127" s="3" t="s">
        <v>11189</v>
      </c>
      <c r="B2127" s="9" t="s">
        <v>11190</v>
      </c>
      <c r="C2127" s="10">
        <v>4.6600000000000001E-5</v>
      </c>
      <c r="D2127" s="9" t="s">
        <v>2093</v>
      </c>
      <c r="E2127" s="9" t="s">
        <v>2199</v>
      </c>
      <c r="F2127" s="9" t="s">
        <v>3309</v>
      </c>
      <c r="G2127" s="9" t="s">
        <v>3220</v>
      </c>
      <c r="H2127" s="9" t="s">
        <v>14238</v>
      </c>
      <c r="I2127" s="9" t="s">
        <v>3963</v>
      </c>
      <c r="J2127" s="9" t="s">
        <v>11191</v>
      </c>
      <c r="K2127" s="9" t="s">
        <v>3547</v>
      </c>
      <c r="L2127" s="9" t="s">
        <v>9971</v>
      </c>
      <c r="M2127" s="9" t="s">
        <v>10402</v>
      </c>
      <c r="N2127" s="4" t="s">
        <v>13202</v>
      </c>
    </row>
    <row r="2128" spans="1:14" ht="14.4">
      <c r="A2128" s="3" t="s">
        <v>9843</v>
      </c>
      <c r="B2128" s="9" t="s">
        <v>9844</v>
      </c>
      <c r="C2128" s="10">
        <v>4.6900000000000002E-5</v>
      </c>
      <c r="D2128" s="9" t="s">
        <v>2093</v>
      </c>
      <c r="E2128" s="9" t="s">
        <v>14392</v>
      </c>
      <c r="F2128" s="9" t="s">
        <v>14446</v>
      </c>
      <c r="G2128" s="9" t="s">
        <v>14300</v>
      </c>
      <c r="H2128" s="9" t="s">
        <v>13262</v>
      </c>
      <c r="I2128" s="9" t="s">
        <v>6841</v>
      </c>
      <c r="J2128" s="9" t="s">
        <v>13295</v>
      </c>
      <c r="K2128" s="9" t="s">
        <v>14172</v>
      </c>
      <c r="L2128" s="9" t="s">
        <v>9845</v>
      </c>
      <c r="M2128" s="9" t="s">
        <v>9846</v>
      </c>
      <c r="N2128" s="4" t="s">
        <v>13344</v>
      </c>
    </row>
    <row r="2129" spans="1:14" ht="14.4">
      <c r="A2129" s="3" t="s">
        <v>9646</v>
      </c>
      <c r="B2129" s="9" t="s">
        <v>9647</v>
      </c>
      <c r="C2129" s="10">
        <v>4.74E-5</v>
      </c>
      <c r="D2129" s="9" t="s">
        <v>2093</v>
      </c>
      <c r="E2129" s="9" t="s">
        <v>9648</v>
      </c>
      <c r="F2129" s="9" t="s">
        <v>3328</v>
      </c>
      <c r="G2129" s="9" t="s">
        <v>9649</v>
      </c>
      <c r="H2129" s="9" t="s">
        <v>14068</v>
      </c>
      <c r="I2129" s="9" t="s">
        <v>9454</v>
      </c>
      <c r="J2129" s="9" t="s">
        <v>14390</v>
      </c>
      <c r="K2129" s="9" t="s">
        <v>5451</v>
      </c>
      <c r="L2129" s="9" t="s">
        <v>10709</v>
      </c>
      <c r="M2129" s="9" t="s">
        <v>14389</v>
      </c>
      <c r="N2129" s="4" t="s">
        <v>8343</v>
      </c>
    </row>
    <row r="2130" spans="1:14" ht="14.4">
      <c r="A2130" s="3" t="s">
        <v>7051</v>
      </c>
      <c r="B2130" s="9" t="s">
        <v>7052</v>
      </c>
      <c r="C2130" s="10">
        <v>4.8099999999999997E-5</v>
      </c>
      <c r="D2130" s="9" t="s">
        <v>2093</v>
      </c>
      <c r="E2130" s="9" t="s">
        <v>6223</v>
      </c>
      <c r="F2130" s="9" t="s">
        <v>14069</v>
      </c>
      <c r="G2130" s="9" t="s">
        <v>12565</v>
      </c>
      <c r="H2130" s="9" t="s">
        <v>6059</v>
      </c>
      <c r="I2130" s="9" t="s">
        <v>6320</v>
      </c>
      <c r="J2130" s="9" t="s">
        <v>3970</v>
      </c>
      <c r="K2130" s="9" t="s">
        <v>13590</v>
      </c>
      <c r="L2130" s="9" t="s">
        <v>14044</v>
      </c>
      <c r="M2130" s="9" t="s">
        <v>11402</v>
      </c>
      <c r="N2130" s="4" t="s">
        <v>4179</v>
      </c>
    </row>
    <row r="2131" spans="1:14" ht="14.4">
      <c r="A2131" s="3" t="s">
        <v>10155</v>
      </c>
      <c r="B2131" s="9" t="s">
        <v>10156</v>
      </c>
      <c r="C2131" s="10">
        <v>4.99E-5</v>
      </c>
      <c r="D2131" s="9" t="s">
        <v>2093</v>
      </c>
      <c r="E2131" s="9" t="s">
        <v>14522</v>
      </c>
      <c r="F2131" s="9" t="s">
        <v>14386</v>
      </c>
      <c r="G2131" s="9" t="s">
        <v>12848</v>
      </c>
      <c r="H2131" s="9" t="s">
        <v>12228</v>
      </c>
      <c r="I2131" s="9" t="s">
        <v>10157</v>
      </c>
      <c r="J2131" s="9" t="s">
        <v>13051</v>
      </c>
      <c r="K2131" s="9" t="s">
        <v>11221</v>
      </c>
      <c r="L2131" s="9" t="s">
        <v>9866</v>
      </c>
      <c r="M2131" s="9" t="s">
        <v>13879</v>
      </c>
      <c r="N2131" s="4" t="s">
        <v>13490</v>
      </c>
    </row>
    <row r="2132" spans="1:14" ht="14.4">
      <c r="A2132" s="3" t="s">
        <v>6318</v>
      </c>
      <c r="B2132" s="9" t="s">
        <v>6319</v>
      </c>
      <c r="C2132" s="10">
        <v>5.0500000000000001E-5</v>
      </c>
      <c r="D2132" s="9" t="s">
        <v>2093</v>
      </c>
      <c r="E2132" s="9" t="s">
        <v>14083</v>
      </c>
      <c r="F2132" s="9" t="s">
        <v>6320</v>
      </c>
      <c r="G2132" s="9" t="s">
        <v>14084</v>
      </c>
      <c r="H2132" s="9" t="s">
        <v>14085</v>
      </c>
      <c r="I2132" s="9" t="s">
        <v>12403</v>
      </c>
      <c r="J2132" s="9" t="s">
        <v>13389</v>
      </c>
      <c r="K2132" s="9" t="s">
        <v>5515</v>
      </c>
      <c r="L2132" s="9" t="s">
        <v>13418</v>
      </c>
      <c r="M2132" s="9" t="s">
        <v>13668</v>
      </c>
      <c r="N2132" s="4" t="s">
        <v>5452</v>
      </c>
    </row>
    <row r="2133" spans="1:14" ht="14.4">
      <c r="A2133" s="3" t="s">
        <v>9433</v>
      </c>
      <c r="B2133" s="9" t="s">
        <v>9434</v>
      </c>
      <c r="C2133" s="10">
        <v>5.1400000000000003E-5</v>
      </c>
      <c r="D2133" s="9" t="s">
        <v>2093</v>
      </c>
      <c r="E2133" s="9" t="s">
        <v>4947</v>
      </c>
      <c r="F2133" s="9" t="s">
        <v>13971</v>
      </c>
      <c r="G2133" s="9" t="s">
        <v>14239</v>
      </c>
      <c r="H2133" s="9" t="s">
        <v>9435</v>
      </c>
      <c r="I2133" s="9" t="s">
        <v>13268</v>
      </c>
      <c r="J2133" s="9" t="s">
        <v>14273</v>
      </c>
      <c r="K2133" s="9" t="s">
        <v>13785</v>
      </c>
      <c r="L2133" s="9" t="s">
        <v>13932</v>
      </c>
      <c r="M2133" s="9" t="s">
        <v>9437</v>
      </c>
      <c r="N2133" s="4" t="s">
        <v>8006</v>
      </c>
    </row>
    <row r="2134" spans="1:14" ht="14.4">
      <c r="A2134" s="3" t="s">
        <v>7281</v>
      </c>
      <c r="B2134" s="9" t="s">
        <v>7282</v>
      </c>
      <c r="C2134" s="10">
        <v>5.1600000000000001E-5</v>
      </c>
      <c r="D2134" s="9" t="s">
        <v>2093</v>
      </c>
      <c r="E2134" s="9" t="s">
        <v>7283</v>
      </c>
      <c r="F2134" s="9" t="s">
        <v>14408</v>
      </c>
      <c r="G2134" s="9" t="s">
        <v>14141</v>
      </c>
      <c r="H2134" s="9" t="s">
        <v>14234</v>
      </c>
      <c r="I2134" s="9" t="s">
        <v>7287</v>
      </c>
      <c r="J2134" s="9" t="s">
        <v>13281</v>
      </c>
      <c r="K2134" s="9" t="s">
        <v>7288</v>
      </c>
      <c r="L2134" s="9" t="s">
        <v>7290</v>
      </c>
      <c r="M2134" s="9" t="s">
        <v>14146</v>
      </c>
      <c r="N2134" s="4" t="s">
        <v>9824</v>
      </c>
    </row>
    <row r="2135" spans="1:14" ht="14.4">
      <c r="A2135" s="3" t="s">
        <v>7291</v>
      </c>
      <c r="B2135" s="9" t="s">
        <v>7292</v>
      </c>
      <c r="C2135" s="10">
        <v>5.1600000000000001E-5</v>
      </c>
      <c r="D2135" s="9" t="s">
        <v>2093</v>
      </c>
      <c r="E2135" s="9" t="s">
        <v>7283</v>
      </c>
      <c r="F2135" s="9" t="s">
        <v>14408</v>
      </c>
      <c r="G2135" s="9" t="s">
        <v>14141</v>
      </c>
      <c r="H2135" s="9" t="s">
        <v>14234</v>
      </c>
      <c r="I2135" s="9" t="s">
        <v>7287</v>
      </c>
      <c r="J2135" s="9" t="s">
        <v>13281</v>
      </c>
      <c r="K2135" s="9" t="s">
        <v>7288</v>
      </c>
      <c r="L2135" s="9" t="s">
        <v>7290</v>
      </c>
      <c r="M2135" s="9" t="s">
        <v>14146</v>
      </c>
      <c r="N2135" s="4" t="s">
        <v>9824</v>
      </c>
    </row>
    <row r="2136" spans="1:14" ht="14.4">
      <c r="A2136" s="3" t="s">
        <v>4209</v>
      </c>
      <c r="B2136" s="9" t="s">
        <v>4209</v>
      </c>
      <c r="C2136" s="10">
        <v>5.24E-5</v>
      </c>
      <c r="D2136" s="9" t="s">
        <v>2093</v>
      </c>
      <c r="E2136" s="9" t="s">
        <v>13411</v>
      </c>
      <c r="F2136" s="9" t="s">
        <v>4212</v>
      </c>
      <c r="G2136" s="9" t="s">
        <v>14161</v>
      </c>
      <c r="H2136" s="9" t="s">
        <v>12799</v>
      </c>
      <c r="I2136" s="9" t="s">
        <v>13299</v>
      </c>
      <c r="J2136" s="9" t="s">
        <v>6876</v>
      </c>
      <c r="K2136" s="9" t="s">
        <v>7235</v>
      </c>
      <c r="L2136" s="9" t="s">
        <v>9246</v>
      </c>
      <c r="M2136" s="9" t="s">
        <v>11590</v>
      </c>
      <c r="N2136" s="4" t="s">
        <v>13302</v>
      </c>
    </row>
    <row r="2137" spans="1:14" ht="14.4">
      <c r="A2137" s="3" t="s">
        <v>3606</v>
      </c>
      <c r="B2137" s="9" t="s">
        <v>3607</v>
      </c>
      <c r="C2137" s="10">
        <v>5.3699999999999997E-5</v>
      </c>
      <c r="D2137" s="9" t="s">
        <v>2093</v>
      </c>
      <c r="E2137" s="9" t="s">
        <v>14374</v>
      </c>
      <c r="F2137" s="9" t="s">
        <v>14375</v>
      </c>
      <c r="G2137" s="9" t="s">
        <v>12967</v>
      </c>
      <c r="H2137" s="9" t="s">
        <v>14376</v>
      </c>
      <c r="I2137" s="9" t="s">
        <v>14060</v>
      </c>
      <c r="J2137" s="9" t="s">
        <v>13887</v>
      </c>
      <c r="K2137" s="9" t="s">
        <v>14377</v>
      </c>
      <c r="L2137" s="9" t="s">
        <v>12692</v>
      </c>
      <c r="M2137" s="9" t="s">
        <v>13388</v>
      </c>
      <c r="N2137" s="4" t="s">
        <v>14248</v>
      </c>
    </row>
    <row r="2138" spans="1:14" ht="14.4">
      <c r="A2138" s="3" t="s">
        <v>3602</v>
      </c>
      <c r="B2138" s="9" t="s">
        <v>3603</v>
      </c>
      <c r="C2138" s="10">
        <v>5.3699999999999997E-5</v>
      </c>
      <c r="D2138" s="9" t="s">
        <v>2093</v>
      </c>
      <c r="E2138" s="9" t="s">
        <v>14374</v>
      </c>
      <c r="F2138" s="9" t="s">
        <v>14375</v>
      </c>
      <c r="G2138" s="9" t="s">
        <v>12967</v>
      </c>
      <c r="H2138" s="9" t="s">
        <v>14376</v>
      </c>
      <c r="I2138" s="9" t="s">
        <v>14060</v>
      </c>
      <c r="J2138" s="9" t="s">
        <v>13887</v>
      </c>
      <c r="K2138" s="9" t="s">
        <v>14377</v>
      </c>
      <c r="L2138" s="9" t="s">
        <v>12692</v>
      </c>
      <c r="M2138" s="9" t="s">
        <v>13388</v>
      </c>
      <c r="N2138" s="4" t="s">
        <v>14248</v>
      </c>
    </row>
    <row r="2139" spans="1:14" ht="14.4">
      <c r="A2139" s="3" t="s">
        <v>9561</v>
      </c>
      <c r="B2139" s="9" t="s">
        <v>9562</v>
      </c>
      <c r="C2139" s="10">
        <v>5.4599999999999999E-5</v>
      </c>
      <c r="D2139" s="9" t="s">
        <v>2093</v>
      </c>
      <c r="E2139" s="9" t="s">
        <v>3648</v>
      </c>
      <c r="F2139" s="9" t="s">
        <v>13513</v>
      </c>
      <c r="G2139" s="9" t="s">
        <v>13450</v>
      </c>
      <c r="H2139" s="9" t="s">
        <v>13221</v>
      </c>
      <c r="I2139" s="9" t="s">
        <v>13946</v>
      </c>
      <c r="J2139" s="9" t="s">
        <v>9563</v>
      </c>
      <c r="K2139" s="9" t="s">
        <v>5539</v>
      </c>
      <c r="L2139" s="9" t="s">
        <v>7615</v>
      </c>
      <c r="M2139" s="9" t="s">
        <v>13929</v>
      </c>
      <c r="N2139" s="4" t="s">
        <v>10056</v>
      </c>
    </row>
    <row r="2140" spans="1:14" ht="14.4">
      <c r="A2140" s="3" t="s">
        <v>6625</v>
      </c>
      <c r="B2140" s="9" t="s">
        <v>6626</v>
      </c>
      <c r="C2140" s="10">
        <v>5.5600000000000003E-5</v>
      </c>
      <c r="D2140" s="9" t="s">
        <v>2093</v>
      </c>
      <c r="E2140" s="9" t="s">
        <v>3328</v>
      </c>
      <c r="F2140" s="9" t="s">
        <v>5203</v>
      </c>
      <c r="G2140" s="9" t="s">
        <v>13470</v>
      </c>
      <c r="H2140" s="9" t="s">
        <v>13735</v>
      </c>
      <c r="I2140" s="9" t="s">
        <v>4734</v>
      </c>
      <c r="J2140" s="9" t="s">
        <v>14005</v>
      </c>
      <c r="K2140" s="9" t="s">
        <v>11310</v>
      </c>
      <c r="L2140" s="9" t="s">
        <v>13835</v>
      </c>
      <c r="M2140" s="9" t="s">
        <v>5227</v>
      </c>
      <c r="N2140" s="4" t="s">
        <v>14006</v>
      </c>
    </row>
    <row r="2141" spans="1:14" ht="14.4">
      <c r="A2141" s="3" t="s">
        <v>5344</v>
      </c>
      <c r="B2141" s="9" t="s">
        <v>5345</v>
      </c>
      <c r="C2141" s="10">
        <v>5.5800000000000001E-5</v>
      </c>
      <c r="D2141" s="9" t="s">
        <v>2093</v>
      </c>
      <c r="E2141" s="9" t="s">
        <v>5346</v>
      </c>
      <c r="F2141" s="9" t="s">
        <v>3220</v>
      </c>
      <c r="G2141" s="9" t="s">
        <v>13469</v>
      </c>
      <c r="H2141" s="9" t="s">
        <v>14139</v>
      </c>
      <c r="I2141" s="9" t="s">
        <v>14305</v>
      </c>
      <c r="J2141" s="9" t="s">
        <v>13357</v>
      </c>
      <c r="K2141" s="9" t="s">
        <v>3102</v>
      </c>
      <c r="L2141" s="9" t="s">
        <v>4352</v>
      </c>
      <c r="M2141" s="9" t="s">
        <v>14294</v>
      </c>
      <c r="N2141" s="4" t="s">
        <v>14302</v>
      </c>
    </row>
    <row r="2142" spans="1:14" ht="14.4">
      <c r="A2142" s="3" t="s">
        <v>9659</v>
      </c>
      <c r="B2142" s="9" t="s">
        <v>9660</v>
      </c>
      <c r="C2142" s="10">
        <v>5.6400000000000002E-5</v>
      </c>
      <c r="D2142" s="9" t="s">
        <v>2093</v>
      </c>
      <c r="E2142" s="9" t="s">
        <v>9661</v>
      </c>
      <c r="F2142" s="9" t="s">
        <v>14324</v>
      </c>
      <c r="G2142" s="9" t="s">
        <v>14325</v>
      </c>
      <c r="H2142" s="9" t="s">
        <v>6446</v>
      </c>
      <c r="I2142" s="9" t="s">
        <v>5664</v>
      </c>
      <c r="J2142" s="9" t="s">
        <v>3576</v>
      </c>
      <c r="K2142" s="9" t="s">
        <v>14057</v>
      </c>
      <c r="L2142" s="9" t="s">
        <v>5016</v>
      </c>
      <c r="M2142" s="9" t="s">
        <v>12454</v>
      </c>
      <c r="N2142" s="4" t="s">
        <v>14326</v>
      </c>
    </row>
    <row r="2143" spans="1:14" ht="14.4">
      <c r="A2143" s="3" t="s">
        <v>8891</v>
      </c>
      <c r="B2143" s="9" t="s">
        <v>8892</v>
      </c>
      <c r="C2143" s="10">
        <v>5.6499999999999998E-5</v>
      </c>
      <c r="D2143" s="9" t="s">
        <v>2093</v>
      </c>
      <c r="E2143" s="9" t="s">
        <v>4378</v>
      </c>
      <c r="F2143" s="9" t="s">
        <v>2588</v>
      </c>
      <c r="G2143" s="9" t="s">
        <v>2110</v>
      </c>
      <c r="H2143" s="9" t="s">
        <v>5154</v>
      </c>
      <c r="I2143" s="9" t="s">
        <v>3295</v>
      </c>
      <c r="J2143" s="9" t="s">
        <v>14533</v>
      </c>
      <c r="K2143" s="9" t="s">
        <v>5158</v>
      </c>
      <c r="L2143" s="9" t="s">
        <v>8893</v>
      </c>
      <c r="M2143" s="9" t="s">
        <v>8894</v>
      </c>
      <c r="N2143" s="4" t="s">
        <v>10881</v>
      </c>
    </row>
    <row r="2144" spans="1:14" ht="14.4">
      <c r="A2144" s="3" t="s">
        <v>4504</v>
      </c>
      <c r="B2144" s="9" t="s">
        <v>4505</v>
      </c>
      <c r="C2144" s="10">
        <v>5.66E-5</v>
      </c>
      <c r="D2144" s="9" t="s">
        <v>2093</v>
      </c>
      <c r="E2144" s="9" t="s">
        <v>13573</v>
      </c>
      <c r="F2144" s="9" t="s">
        <v>13851</v>
      </c>
      <c r="G2144" s="9" t="s">
        <v>13272</v>
      </c>
      <c r="H2144" s="9" t="s">
        <v>13991</v>
      </c>
      <c r="I2144" s="9" t="s">
        <v>13140</v>
      </c>
      <c r="J2144" s="9" t="s">
        <v>13367</v>
      </c>
      <c r="K2144" s="9" t="s">
        <v>5310</v>
      </c>
      <c r="L2144" s="9" t="s">
        <v>11617</v>
      </c>
      <c r="M2144" s="9" t="s">
        <v>14193</v>
      </c>
      <c r="N2144" s="4" t="s">
        <v>13853</v>
      </c>
    </row>
    <row r="2145" spans="1:14" ht="14.4">
      <c r="A2145" s="3" t="s">
        <v>11071</v>
      </c>
      <c r="B2145" s="9" t="s">
        <v>11072</v>
      </c>
      <c r="C2145" s="10">
        <v>5.7099999999999999E-5</v>
      </c>
      <c r="D2145" s="9" t="s">
        <v>2093</v>
      </c>
      <c r="E2145" s="9" t="s">
        <v>13534</v>
      </c>
      <c r="F2145" s="9" t="s">
        <v>13535</v>
      </c>
      <c r="G2145" s="9" t="s">
        <v>4798</v>
      </c>
      <c r="H2145" s="9" t="s">
        <v>13536</v>
      </c>
      <c r="I2145" s="9" t="s">
        <v>11074</v>
      </c>
      <c r="J2145" s="9" t="s">
        <v>11941</v>
      </c>
      <c r="K2145" s="9" t="s">
        <v>13537</v>
      </c>
      <c r="L2145" s="9" t="s">
        <v>13538</v>
      </c>
      <c r="M2145" s="9" t="s">
        <v>13539</v>
      </c>
      <c r="N2145" s="4" t="s">
        <v>13540</v>
      </c>
    </row>
    <row r="2146" spans="1:14" ht="14.4">
      <c r="A2146" s="3" t="s">
        <v>6220</v>
      </c>
      <c r="B2146" s="9" t="s">
        <v>6221</v>
      </c>
      <c r="C2146" s="10">
        <v>5.7200000000000001E-5</v>
      </c>
      <c r="D2146" s="9" t="s">
        <v>2093</v>
      </c>
      <c r="E2146" s="9" t="s">
        <v>2158</v>
      </c>
      <c r="F2146" s="9" t="s">
        <v>6223</v>
      </c>
      <c r="G2146" s="9" t="s">
        <v>14299</v>
      </c>
      <c r="H2146" s="9" t="s">
        <v>14300</v>
      </c>
      <c r="I2146" s="9" t="s">
        <v>13510</v>
      </c>
      <c r="J2146" s="9" t="s">
        <v>14301</v>
      </c>
      <c r="K2146" s="9" t="s">
        <v>6226</v>
      </c>
      <c r="L2146" s="9" t="s">
        <v>13806</v>
      </c>
      <c r="M2146" s="9" t="s">
        <v>3172</v>
      </c>
      <c r="N2146" s="4" t="s">
        <v>13775</v>
      </c>
    </row>
    <row r="2147" spans="1:14" ht="14.4">
      <c r="A2147" s="3" t="s">
        <v>7173</v>
      </c>
      <c r="B2147" s="9" t="s">
        <v>7174</v>
      </c>
      <c r="C2147" s="10">
        <v>5.7800000000000002E-5</v>
      </c>
      <c r="D2147" s="9" t="s">
        <v>2093</v>
      </c>
      <c r="E2147" s="9" t="s">
        <v>7175</v>
      </c>
      <c r="F2147" s="9" t="s">
        <v>7177</v>
      </c>
      <c r="G2147" s="9" t="s">
        <v>7179</v>
      </c>
      <c r="H2147" s="9" t="s">
        <v>12519</v>
      </c>
      <c r="I2147" s="9" t="s">
        <v>7181</v>
      </c>
      <c r="J2147" s="9" t="s">
        <v>13730</v>
      </c>
      <c r="K2147" s="9" t="s">
        <v>13888</v>
      </c>
      <c r="L2147" s="9" t="s">
        <v>13251</v>
      </c>
      <c r="M2147" s="9" t="s">
        <v>13285</v>
      </c>
      <c r="N2147" s="4" t="s">
        <v>13293</v>
      </c>
    </row>
    <row r="2148" spans="1:14" ht="14.4">
      <c r="A2148" s="3" t="s">
        <v>5411</v>
      </c>
      <c r="B2148" s="9" t="s">
        <v>5412</v>
      </c>
      <c r="C2148" s="10">
        <v>5.9200000000000002E-5</v>
      </c>
      <c r="D2148" s="9" t="s">
        <v>2093</v>
      </c>
      <c r="E2148" s="9" t="s">
        <v>4324</v>
      </c>
      <c r="F2148" s="9" t="s">
        <v>5415</v>
      </c>
      <c r="G2148" s="9" t="s">
        <v>5416</v>
      </c>
      <c r="H2148" s="9" t="s">
        <v>14231</v>
      </c>
      <c r="I2148" s="9" t="s">
        <v>13659</v>
      </c>
      <c r="J2148" s="9" t="s">
        <v>13717</v>
      </c>
      <c r="K2148" s="9" t="s">
        <v>13777</v>
      </c>
      <c r="L2148" s="9" t="s">
        <v>3963</v>
      </c>
      <c r="M2148" s="9" t="s">
        <v>12801</v>
      </c>
      <c r="N2148" s="4" t="s">
        <v>11548</v>
      </c>
    </row>
    <row r="2149" spans="1:14" ht="14.4">
      <c r="A2149" s="3" t="s">
        <v>9187</v>
      </c>
      <c r="B2149" s="9" t="s">
        <v>9188</v>
      </c>
      <c r="C2149" s="10">
        <v>6.1299999999999999E-5</v>
      </c>
      <c r="D2149" s="9" t="s">
        <v>2093</v>
      </c>
      <c r="E2149" s="9" t="s">
        <v>9190</v>
      </c>
      <c r="F2149" s="9" t="s">
        <v>14056</v>
      </c>
      <c r="G2149" s="9" t="s">
        <v>14086</v>
      </c>
      <c r="H2149" s="9" t="s">
        <v>9191</v>
      </c>
      <c r="I2149" s="9" t="s">
        <v>9192</v>
      </c>
      <c r="J2149" s="9" t="s">
        <v>12466</v>
      </c>
      <c r="K2149" s="9" t="s">
        <v>13707</v>
      </c>
      <c r="L2149" s="9" t="s">
        <v>13938</v>
      </c>
      <c r="M2149" s="9" t="s">
        <v>10933</v>
      </c>
      <c r="N2149" s="4" t="s">
        <v>14087</v>
      </c>
    </row>
    <row r="2150" spans="1:14" ht="14.4">
      <c r="A2150" s="3" t="s">
        <v>2851</v>
      </c>
      <c r="B2150" s="9" t="s">
        <v>2852</v>
      </c>
      <c r="C2150" s="10">
        <v>6.1500000000000004E-5</v>
      </c>
      <c r="D2150" s="9" t="s">
        <v>2093</v>
      </c>
      <c r="E2150" s="9" t="s">
        <v>14332</v>
      </c>
      <c r="F2150" s="9" t="s">
        <v>13861</v>
      </c>
      <c r="G2150" s="9" t="s">
        <v>14023</v>
      </c>
      <c r="H2150" s="9" t="s">
        <v>13878</v>
      </c>
      <c r="I2150" s="9" t="s">
        <v>12636</v>
      </c>
      <c r="J2150" s="9" t="s">
        <v>2860</v>
      </c>
      <c r="K2150" s="9" t="s">
        <v>13631</v>
      </c>
      <c r="L2150" s="9" t="s">
        <v>13891</v>
      </c>
      <c r="M2150" s="9" t="s">
        <v>5613</v>
      </c>
      <c r="N2150" s="4" t="s">
        <v>13512</v>
      </c>
    </row>
    <row r="2151" spans="1:14" ht="14.4">
      <c r="A2151" s="3" t="s">
        <v>10304</v>
      </c>
      <c r="B2151" s="9" t="s">
        <v>10305</v>
      </c>
      <c r="C2151" s="10">
        <v>6.1600000000000007E-5</v>
      </c>
      <c r="D2151" s="9" t="s">
        <v>2093</v>
      </c>
      <c r="E2151" s="9" t="s">
        <v>13761</v>
      </c>
      <c r="F2151" s="9" t="s">
        <v>14063</v>
      </c>
      <c r="G2151" s="9" t="s">
        <v>2836</v>
      </c>
      <c r="H2151" s="9" t="s">
        <v>4442</v>
      </c>
      <c r="I2151" s="9" t="s">
        <v>13394</v>
      </c>
      <c r="J2151" s="9" t="s">
        <v>13475</v>
      </c>
      <c r="K2151" s="9" t="s">
        <v>12640</v>
      </c>
      <c r="L2151" s="9" t="s">
        <v>10306</v>
      </c>
      <c r="M2151" s="9" t="s">
        <v>13338</v>
      </c>
      <c r="N2151" s="4" t="s">
        <v>13630</v>
      </c>
    </row>
    <row r="2152" spans="1:14" ht="14.4">
      <c r="A2152" s="3" t="s">
        <v>5780</v>
      </c>
      <c r="B2152" s="9" t="s">
        <v>5780</v>
      </c>
      <c r="C2152" s="10">
        <v>6.2399999999999999E-5</v>
      </c>
      <c r="D2152" s="9" t="s">
        <v>2093</v>
      </c>
      <c r="E2152" s="9" t="s">
        <v>14442</v>
      </c>
      <c r="F2152" s="9" t="s">
        <v>5781</v>
      </c>
      <c r="G2152" s="9" t="s">
        <v>14571</v>
      </c>
      <c r="H2152" s="9" t="s">
        <v>5783</v>
      </c>
      <c r="I2152" s="9" t="s">
        <v>14057</v>
      </c>
      <c r="J2152" s="9" t="s">
        <v>3554</v>
      </c>
      <c r="K2152" s="9" t="s">
        <v>2653</v>
      </c>
      <c r="L2152" s="9" t="s">
        <v>14443</v>
      </c>
      <c r="M2152" s="9" t="s">
        <v>10737</v>
      </c>
      <c r="N2152" s="4" t="s">
        <v>9937</v>
      </c>
    </row>
    <row r="2153" spans="1:14" ht="14.4">
      <c r="A2153" s="3" t="s">
        <v>11568</v>
      </c>
      <c r="B2153" s="9" t="s">
        <v>11569</v>
      </c>
      <c r="C2153" s="10">
        <v>6.3499999999999999E-5</v>
      </c>
      <c r="D2153" s="9" t="s">
        <v>2093</v>
      </c>
      <c r="E2153" s="9" t="s">
        <v>13672</v>
      </c>
      <c r="F2153" s="9" t="s">
        <v>13586</v>
      </c>
      <c r="G2153" s="9" t="s">
        <v>14233</v>
      </c>
      <c r="H2153" s="9" t="s">
        <v>10660</v>
      </c>
      <c r="I2153" s="9" t="s">
        <v>13595</v>
      </c>
      <c r="J2153" s="9" t="s">
        <v>13135</v>
      </c>
      <c r="K2153" s="9" t="s">
        <v>12517</v>
      </c>
      <c r="L2153" s="9" t="s">
        <v>12666</v>
      </c>
      <c r="M2153" s="9" t="s">
        <v>12784</v>
      </c>
      <c r="N2153" s="4" t="s">
        <v>13880</v>
      </c>
    </row>
    <row r="2154" spans="1:14" ht="14.4">
      <c r="A2154" s="3" t="s">
        <v>4607</v>
      </c>
      <c r="B2154" s="9" t="s">
        <v>4608</v>
      </c>
      <c r="C2154" s="10">
        <v>6.41E-5</v>
      </c>
      <c r="D2154" s="9" t="s">
        <v>2093</v>
      </c>
      <c r="E2154" s="9" t="s">
        <v>3294</v>
      </c>
      <c r="F2154" s="9" t="s">
        <v>2134</v>
      </c>
      <c r="G2154" s="9" t="s">
        <v>4609</v>
      </c>
      <c r="H2154" s="9" t="s">
        <v>12732</v>
      </c>
      <c r="I2154" s="9" t="s">
        <v>3807</v>
      </c>
      <c r="J2154" s="9" t="s">
        <v>14553</v>
      </c>
      <c r="K2154" s="9" t="s">
        <v>14323</v>
      </c>
      <c r="L2154" s="9" t="s">
        <v>3782</v>
      </c>
      <c r="M2154" s="9" t="s">
        <v>13027</v>
      </c>
      <c r="N2154" s="4" t="s">
        <v>13065</v>
      </c>
    </row>
    <row r="2155" spans="1:14" ht="14.4">
      <c r="A2155" s="3" t="s">
        <v>11459</v>
      </c>
      <c r="B2155" s="9" t="s">
        <v>11460</v>
      </c>
      <c r="C2155" s="10">
        <v>6.5099999999999997E-5</v>
      </c>
      <c r="D2155" s="9" t="s">
        <v>2093</v>
      </c>
      <c r="E2155" s="9" t="s">
        <v>14577</v>
      </c>
      <c r="F2155" s="9" t="s">
        <v>10657</v>
      </c>
      <c r="G2155" s="9" t="s">
        <v>14114</v>
      </c>
      <c r="H2155" s="9" t="s">
        <v>12423</v>
      </c>
      <c r="I2155" s="9" t="s">
        <v>11159</v>
      </c>
      <c r="J2155" s="9" t="s">
        <v>13728</v>
      </c>
      <c r="K2155" s="9" t="s">
        <v>11124</v>
      </c>
      <c r="L2155" s="9" t="s">
        <v>13248</v>
      </c>
      <c r="M2155" s="9" t="s">
        <v>2251</v>
      </c>
      <c r="N2155" s="4" t="s">
        <v>13317</v>
      </c>
    </row>
    <row r="2156" spans="1:14" ht="14.4">
      <c r="A2156" s="3" t="s">
        <v>11493</v>
      </c>
      <c r="B2156" s="9" t="s">
        <v>11494</v>
      </c>
      <c r="C2156" s="10">
        <v>6.5900000000000003E-5</v>
      </c>
      <c r="D2156" s="9" t="s">
        <v>2093</v>
      </c>
      <c r="E2156" s="9" t="s">
        <v>11495</v>
      </c>
      <c r="F2156" s="9" t="s">
        <v>11363</v>
      </c>
      <c r="G2156" s="9" t="s">
        <v>11212</v>
      </c>
      <c r="H2156" s="9" t="s">
        <v>13431</v>
      </c>
      <c r="I2156" s="9" t="s">
        <v>14090</v>
      </c>
      <c r="J2156" s="9" t="s">
        <v>2230</v>
      </c>
      <c r="K2156" s="9" t="s">
        <v>12001</v>
      </c>
      <c r="L2156" s="9" t="s">
        <v>10407</v>
      </c>
      <c r="M2156" s="9" t="s">
        <v>13360</v>
      </c>
      <c r="N2156" s="4" t="s">
        <v>11221</v>
      </c>
    </row>
    <row r="2157" spans="1:14" ht="14.4">
      <c r="A2157" s="3" t="s">
        <v>9994</v>
      </c>
      <c r="B2157" s="9" t="s">
        <v>9995</v>
      </c>
      <c r="C2157" s="10">
        <v>6.6000000000000005E-5</v>
      </c>
      <c r="D2157" s="9" t="s">
        <v>2093</v>
      </c>
      <c r="E2157" s="9" t="s">
        <v>14245</v>
      </c>
      <c r="F2157" s="9" t="s">
        <v>5408</v>
      </c>
      <c r="G2157" s="9" t="s">
        <v>14000</v>
      </c>
      <c r="H2157" s="9" t="s">
        <v>9996</v>
      </c>
      <c r="I2157" s="9" t="s">
        <v>9997</v>
      </c>
      <c r="J2157" s="9" t="s">
        <v>14087</v>
      </c>
      <c r="K2157" s="9" t="s">
        <v>2178</v>
      </c>
      <c r="L2157" s="9" t="s">
        <v>3398</v>
      </c>
      <c r="M2157" s="9" t="s">
        <v>12259</v>
      </c>
      <c r="N2157" s="4" t="s">
        <v>2659</v>
      </c>
    </row>
    <row r="2158" spans="1:14" ht="14.4">
      <c r="A2158" s="3" t="s">
        <v>11641</v>
      </c>
      <c r="B2158" s="9" t="s">
        <v>11642</v>
      </c>
      <c r="C2158" s="10">
        <v>6.7100000000000005E-5</v>
      </c>
      <c r="D2158" s="9" t="s">
        <v>2093</v>
      </c>
      <c r="E2158" s="9" t="s">
        <v>10935</v>
      </c>
      <c r="F2158" s="9" t="s">
        <v>13426</v>
      </c>
      <c r="G2158" s="9" t="s">
        <v>14372</v>
      </c>
      <c r="H2158" s="9" t="s">
        <v>13984</v>
      </c>
      <c r="I2158" s="9" t="s">
        <v>12627</v>
      </c>
      <c r="J2158" s="9" t="s">
        <v>13733</v>
      </c>
      <c r="K2158" s="9" t="s">
        <v>13316</v>
      </c>
      <c r="L2158" s="9" t="s">
        <v>13765</v>
      </c>
      <c r="M2158" s="9" t="s">
        <v>11572</v>
      </c>
      <c r="N2158" s="4" t="s">
        <v>10932</v>
      </c>
    </row>
    <row r="2159" spans="1:14" ht="14.4">
      <c r="A2159" s="3" t="s">
        <v>7402</v>
      </c>
      <c r="B2159" s="9" t="s">
        <v>7403</v>
      </c>
      <c r="C2159" s="10">
        <v>6.7999999999999999E-5</v>
      </c>
      <c r="D2159" s="9" t="s">
        <v>2093</v>
      </c>
      <c r="E2159" s="9" t="s">
        <v>14502</v>
      </c>
      <c r="F2159" s="9" t="s">
        <v>7404</v>
      </c>
      <c r="G2159" s="9" t="s">
        <v>7406</v>
      </c>
      <c r="H2159" s="9" t="s">
        <v>7407</v>
      </c>
      <c r="I2159" s="9" t="s">
        <v>6936</v>
      </c>
      <c r="J2159" s="9" t="s">
        <v>14503</v>
      </c>
      <c r="K2159" s="9" t="s">
        <v>14504</v>
      </c>
      <c r="L2159" s="9" t="s">
        <v>12786</v>
      </c>
      <c r="M2159" s="9" t="s">
        <v>2904</v>
      </c>
      <c r="N2159" s="4" t="s">
        <v>5013</v>
      </c>
    </row>
    <row r="2160" spans="1:14" ht="14.4">
      <c r="A2160" s="3" t="s">
        <v>7823</v>
      </c>
      <c r="B2160" s="9" t="s">
        <v>7824</v>
      </c>
      <c r="C2160" s="10">
        <v>6.8200000000000004E-5</v>
      </c>
      <c r="D2160" s="9" t="s">
        <v>2093</v>
      </c>
      <c r="E2160" s="9" t="s">
        <v>14251</v>
      </c>
      <c r="F2160" s="9" t="s">
        <v>12847</v>
      </c>
      <c r="G2160" s="9" t="s">
        <v>7828</v>
      </c>
      <c r="H2160" s="9" t="s">
        <v>7830</v>
      </c>
      <c r="I2160" s="9" t="s">
        <v>14247</v>
      </c>
      <c r="J2160" s="9" t="s">
        <v>14252</v>
      </c>
      <c r="K2160" s="9" t="s">
        <v>4567</v>
      </c>
      <c r="L2160" s="9" t="s">
        <v>2176</v>
      </c>
      <c r="M2160" s="9" t="s">
        <v>4999</v>
      </c>
      <c r="N2160" s="4" t="s">
        <v>2485</v>
      </c>
    </row>
    <row r="2161" spans="1:14" ht="14.4">
      <c r="A2161" s="3" t="s">
        <v>8624</v>
      </c>
      <c r="B2161" s="9" t="s">
        <v>8625</v>
      </c>
      <c r="C2161" s="10">
        <v>6.9999999999999994E-5</v>
      </c>
      <c r="D2161" s="9" t="s">
        <v>2093</v>
      </c>
      <c r="E2161" s="9" t="s">
        <v>14511</v>
      </c>
      <c r="F2161" s="9" t="s">
        <v>14512</v>
      </c>
      <c r="G2161" s="9" t="s">
        <v>14308</v>
      </c>
      <c r="H2161" s="9" t="s">
        <v>14513</v>
      </c>
      <c r="I2161" s="9" t="s">
        <v>3955</v>
      </c>
      <c r="J2161" s="9" t="s">
        <v>13716</v>
      </c>
      <c r="K2161" s="9" t="s">
        <v>4179</v>
      </c>
      <c r="L2161" s="9" t="s">
        <v>4582</v>
      </c>
      <c r="M2161" s="9" t="s">
        <v>7810</v>
      </c>
      <c r="N2161" s="4" t="s">
        <v>14294</v>
      </c>
    </row>
    <row r="2162" spans="1:14" ht="14.4">
      <c r="A2162" s="3" t="s">
        <v>9794</v>
      </c>
      <c r="B2162" s="9" t="s">
        <v>9795</v>
      </c>
      <c r="C2162" s="10">
        <v>7.0300000000000001E-5</v>
      </c>
      <c r="D2162" s="9" t="s">
        <v>2093</v>
      </c>
      <c r="E2162" s="9" t="s">
        <v>14056</v>
      </c>
      <c r="F2162" s="9" t="s">
        <v>9796</v>
      </c>
      <c r="G2162" s="9" t="s">
        <v>12651</v>
      </c>
      <c r="H2162" s="9" t="s">
        <v>3574</v>
      </c>
      <c r="I2162" s="9" t="s">
        <v>6240</v>
      </c>
      <c r="J2162" s="9" t="s">
        <v>2906</v>
      </c>
      <c r="K2162" s="9" t="s">
        <v>14057</v>
      </c>
      <c r="L2162" s="9" t="s">
        <v>13903</v>
      </c>
      <c r="M2162" s="9" t="s">
        <v>14058</v>
      </c>
      <c r="N2162" s="4" t="s">
        <v>9390</v>
      </c>
    </row>
    <row r="2163" spans="1:14" ht="14.4">
      <c r="A2163" s="3" t="s">
        <v>10172</v>
      </c>
      <c r="B2163" s="9" t="s">
        <v>10173</v>
      </c>
      <c r="C2163" s="10">
        <v>7.0300000000000001E-5</v>
      </c>
      <c r="D2163" s="9" t="s">
        <v>2093</v>
      </c>
      <c r="E2163" s="9" t="s">
        <v>13186</v>
      </c>
      <c r="F2163" s="9" t="s">
        <v>10174</v>
      </c>
      <c r="G2163" s="9" t="s">
        <v>6785</v>
      </c>
      <c r="H2163" s="9" t="s">
        <v>13530</v>
      </c>
      <c r="I2163" s="9" t="s">
        <v>14152</v>
      </c>
      <c r="J2163" s="9" t="s">
        <v>8866</v>
      </c>
      <c r="K2163" s="9" t="s">
        <v>13908</v>
      </c>
      <c r="L2163" s="9" t="s">
        <v>13620</v>
      </c>
      <c r="M2163" s="9" t="s">
        <v>10585</v>
      </c>
      <c r="N2163" s="4" t="s">
        <v>14040</v>
      </c>
    </row>
    <row r="2164" spans="1:14" ht="14.4">
      <c r="A2164" s="3" t="s">
        <v>4330</v>
      </c>
      <c r="B2164" s="9" t="s">
        <v>4331</v>
      </c>
      <c r="C2164" s="10">
        <v>7.1299999999999998E-5</v>
      </c>
      <c r="D2164" s="9" t="s">
        <v>2093</v>
      </c>
      <c r="E2164" s="9" t="s">
        <v>4332</v>
      </c>
      <c r="F2164" s="9" t="s">
        <v>4336</v>
      </c>
      <c r="G2164" s="9" t="s">
        <v>13257</v>
      </c>
      <c r="H2164" s="9" t="s">
        <v>4339</v>
      </c>
      <c r="I2164" s="9" t="s">
        <v>14106</v>
      </c>
      <c r="J2164" s="9" t="s">
        <v>4341</v>
      </c>
      <c r="K2164" s="9" t="s">
        <v>12794</v>
      </c>
      <c r="L2164" s="9" t="s">
        <v>12496</v>
      </c>
      <c r="M2164" s="9" t="s">
        <v>14012</v>
      </c>
      <c r="N2164" s="4" t="s">
        <v>13498</v>
      </c>
    </row>
    <row r="2165" spans="1:14" ht="14.4">
      <c r="A2165" s="3" t="s">
        <v>11329</v>
      </c>
      <c r="B2165" s="9" t="s">
        <v>11330</v>
      </c>
      <c r="C2165" s="10">
        <v>7.1699999999999995E-5</v>
      </c>
      <c r="D2165" s="9" t="s">
        <v>2093</v>
      </c>
      <c r="E2165" s="9" t="s">
        <v>14380</v>
      </c>
      <c r="F2165" s="9" t="s">
        <v>13738</v>
      </c>
      <c r="G2165" s="9" t="s">
        <v>13836</v>
      </c>
      <c r="H2165" s="9" t="s">
        <v>13385</v>
      </c>
      <c r="I2165" s="9" t="s">
        <v>14196</v>
      </c>
      <c r="J2165" s="9" t="s">
        <v>14345</v>
      </c>
      <c r="K2165" s="9" t="s">
        <v>13311</v>
      </c>
      <c r="L2165" s="9" t="s">
        <v>13897</v>
      </c>
      <c r="M2165" s="9" t="s">
        <v>13448</v>
      </c>
      <c r="N2165" s="4" t="s">
        <v>2836</v>
      </c>
    </row>
    <row r="2166" spans="1:14" ht="14.4">
      <c r="A2166" s="3" t="s">
        <v>5649</v>
      </c>
      <c r="B2166" s="9" t="s">
        <v>5650</v>
      </c>
      <c r="C2166" s="10">
        <v>7.25E-5</v>
      </c>
      <c r="D2166" s="9" t="s">
        <v>2093</v>
      </c>
      <c r="E2166" s="9" t="s">
        <v>4991</v>
      </c>
      <c r="F2166" s="9" t="s">
        <v>14487</v>
      </c>
      <c r="G2166" s="9" t="s">
        <v>5653</v>
      </c>
      <c r="H2166" s="9" t="s">
        <v>5654</v>
      </c>
      <c r="I2166" s="9" t="s">
        <v>14625</v>
      </c>
      <c r="J2166" s="9" t="s">
        <v>14626</v>
      </c>
      <c r="K2166" s="9" t="s">
        <v>5656</v>
      </c>
      <c r="L2166" s="9" t="s">
        <v>3909</v>
      </c>
      <c r="M2166" s="9" t="s">
        <v>5657</v>
      </c>
      <c r="N2166" s="4" t="s">
        <v>14411</v>
      </c>
    </row>
    <row r="2167" spans="1:14" ht="14.4">
      <c r="A2167" s="3" t="s">
        <v>7055</v>
      </c>
      <c r="B2167" s="9" t="s">
        <v>7056</v>
      </c>
      <c r="C2167" s="10">
        <v>7.2799999999999994E-5</v>
      </c>
      <c r="D2167" s="9" t="s">
        <v>2093</v>
      </c>
      <c r="E2167" s="9" t="s">
        <v>13581</v>
      </c>
      <c r="F2167" s="9" t="s">
        <v>13582</v>
      </c>
      <c r="G2167" s="9" t="s">
        <v>13583</v>
      </c>
      <c r="H2167" s="9" t="s">
        <v>13389</v>
      </c>
      <c r="I2167" s="9" t="s">
        <v>12066</v>
      </c>
      <c r="J2167" s="9" t="s">
        <v>3883</v>
      </c>
      <c r="K2167" s="9" t="s">
        <v>13584</v>
      </c>
      <c r="L2167" s="9" t="s">
        <v>13280</v>
      </c>
      <c r="M2167" s="9" t="s">
        <v>13541</v>
      </c>
      <c r="N2167" s="4" t="s">
        <v>11639</v>
      </c>
    </row>
    <row r="2168" spans="1:14" ht="14.4">
      <c r="A2168" s="3" t="s">
        <v>11024</v>
      </c>
      <c r="B2168" s="9" t="s">
        <v>11025</v>
      </c>
      <c r="C2168" s="10">
        <v>7.6100000000000007E-5</v>
      </c>
      <c r="D2168" s="9" t="s">
        <v>2093</v>
      </c>
      <c r="E2168" s="9" t="s">
        <v>14095</v>
      </c>
      <c r="F2168" s="9" t="s">
        <v>14490</v>
      </c>
      <c r="G2168" s="9" t="s">
        <v>13462</v>
      </c>
      <c r="H2168" s="9" t="s">
        <v>11952</v>
      </c>
      <c r="I2168" s="9" t="s">
        <v>13429</v>
      </c>
      <c r="J2168" s="9" t="s">
        <v>13328</v>
      </c>
      <c r="K2168" s="9" t="s">
        <v>13127</v>
      </c>
      <c r="L2168" s="9" t="s">
        <v>8180</v>
      </c>
      <c r="M2168" s="9" t="s">
        <v>13441</v>
      </c>
      <c r="N2168" s="4" t="s">
        <v>11397</v>
      </c>
    </row>
    <row r="2169" spans="1:14" ht="14.4">
      <c r="A2169" s="3" t="s">
        <v>7471</v>
      </c>
      <c r="B2169" s="9" t="s">
        <v>7472</v>
      </c>
      <c r="C2169" s="10">
        <v>7.75E-5</v>
      </c>
      <c r="D2169" s="9" t="s">
        <v>2093</v>
      </c>
      <c r="E2169" s="9" t="s">
        <v>14129</v>
      </c>
      <c r="F2169" s="9" t="s">
        <v>7404</v>
      </c>
      <c r="G2169" s="9" t="s">
        <v>7406</v>
      </c>
      <c r="H2169" s="9" t="s">
        <v>7475</v>
      </c>
      <c r="I2169" s="9" t="s">
        <v>7476</v>
      </c>
      <c r="J2169" s="9" t="s">
        <v>14130</v>
      </c>
      <c r="K2169" s="9" t="s">
        <v>14131</v>
      </c>
      <c r="L2169" s="9" t="s">
        <v>14132</v>
      </c>
      <c r="M2169" s="9" t="s">
        <v>12736</v>
      </c>
      <c r="N2169" s="4" t="s">
        <v>13906</v>
      </c>
    </row>
    <row r="2170" spans="1:14" ht="14.4">
      <c r="A2170" s="3" t="s">
        <v>11002</v>
      </c>
      <c r="B2170" s="9" t="s">
        <v>11003</v>
      </c>
      <c r="C2170" s="10">
        <v>7.8399999999999995E-5</v>
      </c>
      <c r="D2170" s="9" t="s">
        <v>2093</v>
      </c>
      <c r="E2170" s="9" t="s">
        <v>13388</v>
      </c>
      <c r="F2170" s="9" t="s">
        <v>10174</v>
      </c>
      <c r="G2170" s="9" t="s">
        <v>6083</v>
      </c>
      <c r="H2170" s="9" t="s">
        <v>14194</v>
      </c>
      <c r="I2170" s="9" t="s">
        <v>13844</v>
      </c>
      <c r="J2170" s="9" t="s">
        <v>13254</v>
      </c>
      <c r="K2170" s="9" t="s">
        <v>13671</v>
      </c>
      <c r="L2170" s="9" t="s">
        <v>13799</v>
      </c>
      <c r="M2170" s="9" t="s">
        <v>13258</v>
      </c>
      <c r="N2170" s="4" t="s">
        <v>11650</v>
      </c>
    </row>
    <row r="2171" spans="1:14" ht="14.4">
      <c r="A2171" s="3" t="s">
        <v>3416</v>
      </c>
      <c r="B2171" s="9" t="s">
        <v>3417</v>
      </c>
      <c r="C2171" s="10">
        <v>7.8899999999999993E-5</v>
      </c>
      <c r="D2171" s="9" t="s">
        <v>2093</v>
      </c>
      <c r="E2171" s="9" t="s">
        <v>2281</v>
      </c>
      <c r="F2171" s="9" t="s">
        <v>13694</v>
      </c>
      <c r="G2171" s="9" t="s">
        <v>3419</v>
      </c>
      <c r="H2171" s="9" t="s">
        <v>3421</v>
      </c>
      <c r="I2171" s="9" t="s">
        <v>13383</v>
      </c>
      <c r="J2171" s="9" t="s">
        <v>13363</v>
      </c>
      <c r="K2171" s="9" t="s">
        <v>3426</v>
      </c>
      <c r="L2171" s="9" t="s">
        <v>10187</v>
      </c>
      <c r="M2171" s="9" t="s">
        <v>11497</v>
      </c>
      <c r="N2171" s="4" t="s">
        <v>11624</v>
      </c>
    </row>
    <row r="2172" spans="1:14" ht="14.4">
      <c r="A2172" s="3" t="s">
        <v>2609</v>
      </c>
      <c r="B2172" s="9" t="s">
        <v>2610</v>
      </c>
      <c r="C2172" s="10">
        <v>7.8899999999999993E-5</v>
      </c>
      <c r="D2172" s="9" t="s">
        <v>2093</v>
      </c>
      <c r="E2172" s="9" t="s">
        <v>13863</v>
      </c>
      <c r="F2172" s="9" t="s">
        <v>2615</v>
      </c>
      <c r="G2172" s="9" t="s">
        <v>12692</v>
      </c>
      <c r="H2172" s="9" t="s">
        <v>13996</v>
      </c>
      <c r="I2172" s="9" t="s">
        <v>13174</v>
      </c>
      <c r="J2172" s="9" t="s">
        <v>13640</v>
      </c>
      <c r="K2172" s="9" t="s">
        <v>7521</v>
      </c>
      <c r="L2172" s="9" t="s">
        <v>13192</v>
      </c>
      <c r="M2172" s="9" t="s">
        <v>10230</v>
      </c>
      <c r="N2172" s="4" t="s">
        <v>7450</v>
      </c>
    </row>
    <row r="2173" spans="1:14" ht="14.4">
      <c r="A2173" s="3" t="s">
        <v>7601</v>
      </c>
      <c r="B2173" s="9" t="s">
        <v>7602</v>
      </c>
      <c r="C2173" s="10">
        <v>8.1100000000000006E-5</v>
      </c>
      <c r="D2173" s="9" t="s">
        <v>2093</v>
      </c>
      <c r="E2173" s="9" t="s">
        <v>14262</v>
      </c>
      <c r="F2173" s="9" t="s">
        <v>6931</v>
      </c>
      <c r="G2173" s="9" t="s">
        <v>7603</v>
      </c>
      <c r="H2173" s="9" t="s">
        <v>7607</v>
      </c>
      <c r="I2173" s="9" t="s">
        <v>14263</v>
      </c>
      <c r="J2173" s="9" t="s">
        <v>14264</v>
      </c>
      <c r="K2173" s="9" t="s">
        <v>7608</v>
      </c>
      <c r="L2173" s="9" t="s">
        <v>12860</v>
      </c>
      <c r="M2173" s="9" t="s">
        <v>7476</v>
      </c>
      <c r="N2173" s="4" t="s">
        <v>14265</v>
      </c>
    </row>
    <row r="2174" spans="1:14" ht="14.4">
      <c r="A2174" s="3" t="s">
        <v>8752</v>
      </c>
      <c r="B2174" s="9" t="s">
        <v>8753</v>
      </c>
      <c r="C2174" s="10">
        <v>8.14E-5</v>
      </c>
      <c r="D2174" s="9" t="s">
        <v>2093</v>
      </c>
      <c r="E2174" s="9" t="s">
        <v>14289</v>
      </c>
      <c r="F2174" s="9" t="s">
        <v>8755</v>
      </c>
      <c r="G2174" s="9" t="s">
        <v>3648</v>
      </c>
      <c r="H2174" s="9" t="s">
        <v>11873</v>
      </c>
      <c r="I2174" s="9" t="s">
        <v>13190</v>
      </c>
      <c r="J2174" s="9" t="s">
        <v>13422</v>
      </c>
      <c r="K2174" s="9" t="s">
        <v>13787</v>
      </c>
      <c r="L2174" s="9" t="s">
        <v>12249</v>
      </c>
      <c r="M2174" s="9" t="s">
        <v>14171</v>
      </c>
      <c r="N2174" s="4" t="s">
        <v>13664</v>
      </c>
    </row>
    <row r="2175" spans="1:14" ht="14.4">
      <c r="A2175" s="3" t="s">
        <v>10492</v>
      </c>
      <c r="B2175" s="9" t="s">
        <v>10493</v>
      </c>
      <c r="C2175" s="10">
        <v>8.1899999999999999E-5</v>
      </c>
      <c r="D2175" s="9" t="s">
        <v>2093</v>
      </c>
      <c r="E2175" s="9" t="s">
        <v>9697</v>
      </c>
      <c r="F2175" s="9" t="s">
        <v>2485</v>
      </c>
      <c r="G2175" s="9" t="s">
        <v>2152</v>
      </c>
      <c r="H2175" s="9" t="s">
        <v>8216</v>
      </c>
      <c r="I2175" s="9" t="s">
        <v>13715</v>
      </c>
      <c r="J2175" s="9" t="s">
        <v>2368</v>
      </c>
      <c r="K2175" s="9" t="s">
        <v>2415</v>
      </c>
      <c r="L2175" s="9" t="s">
        <v>13716</v>
      </c>
      <c r="M2175" s="9" t="s">
        <v>3041</v>
      </c>
      <c r="N2175" s="4" t="s">
        <v>10426</v>
      </c>
    </row>
    <row r="2176" spans="1:14" ht="14.4">
      <c r="A2176" s="3" t="s">
        <v>11557</v>
      </c>
      <c r="B2176" s="9" t="s">
        <v>11558</v>
      </c>
      <c r="C2176" s="10">
        <v>8.2000000000000001E-5</v>
      </c>
      <c r="D2176" s="9" t="s">
        <v>2093</v>
      </c>
      <c r="E2176" s="9" t="s">
        <v>11559</v>
      </c>
      <c r="F2176" s="9" t="s">
        <v>11133</v>
      </c>
      <c r="G2176" s="9" t="s">
        <v>8563</v>
      </c>
      <c r="H2176" s="9" t="s">
        <v>11222</v>
      </c>
      <c r="I2176" s="9" t="s">
        <v>13858</v>
      </c>
      <c r="J2176" s="9" t="s">
        <v>13467</v>
      </c>
      <c r="K2176" s="9" t="s">
        <v>11156</v>
      </c>
      <c r="L2176" s="9" t="s">
        <v>12939</v>
      </c>
      <c r="M2176" s="9" t="s">
        <v>13497</v>
      </c>
      <c r="N2176" s="4" t="s">
        <v>11631</v>
      </c>
    </row>
    <row r="2177" spans="1:14" ht="14.4">
      <c r="A2177" s="3" t="s">
        <v>9751</v>
      </c>
      <c r="B2177" s="9" t="s">
        <v>9752</v>
      </c>
      <c r="C2177" s="10">
        <v>8.2399999999999997E-5</v>
      </c>
      <c r="D2177" s="9" t="s">
        <v>2093</v>
      </c>
      <c r="E2177" s="9" t="s">
        <v>2715</v>
      </c>
      <c r="F2177" s="9" t="s">
        <v>13379</v>
      </c>
      <c r="G2177" s="9" t="s">
        <v>9578</v>
      </c>
      <c r="H2177" s="9" t="s">
        <v>13380</v>
      </c>
      <c r="I2177" s="9" t="s">
        <v>3102</v>
      </c>
      <c r="J2177" s="9" t="s">
        <v>13381</v>
      </c>
      <c r="K2177" s="9" t="s">
        <v>3186</v>
      </c>
      <c r="L2177" s="9" t="s">
        <v>8486</v>
      </c>
      <c r="M2177" s="9" t="s">
        <v>6060</v>
      </c>
      <c r="N2177" s="4" t="s">
        <v>13382</v>
      </c>
    </row>
    <row r="2178" spans="1:14" ht="14.4">
      <c r="A2178" s="3" t="s">
        <v>8545</v>
      </c>
      <c r="B2178" s="9" t="s">
        <v>8546</v>
      </c>
      <c r="C2178" s="10">
        <v>8.3300000000000005E-5</v>
      </c>
      <c r="D2178" s="9" t="s">
        <v>2093</v>
      </c>
      <c r="E2178" s="9" t="s">
        <v>13900</v>
      </c>
      <c r="F2178" s="9" t="s">
        <v>8548</v>
      </c>
      <c r="G2178" s="9" t="s">
        <v>3615</v>
      </c>
      <c r="H2178" s="9" t="s">
        <v>3617</v>
      </c>
      <c r="I2178" s="9" t="s">
        <v>6240</v>
      </c>
      <c r="J2178" s="9" t="s">
        <v>13901</v>
      </c>
      <c r="K2178" s="9" t="s">
        <v>13902</v>
      </c>
      <c r="L2178" s="9" t="s">
        <v>13903</v>
      </c>
      <c r="M2178" s="9" t="s">
        <v>12466</v>
      </c>
      <c r="N2178" s="4" t="s">
        <v>6450</v>
      </c>
    </row>
    <row r="2179" spans="1:14" ht="14.4">
      <c r="A2179" s="3" t="s">
        <v>9684</v>
      </c>
      <c r="B2179" s="9" t="s">
        <v>9685</v>
      </c>
      <c r="C2179" s="10">
        <v>8.3499999999999997E-5</v>
      </c>
      <c r="D2179" s="9" t="s">
        <v>2093</v>
      </c>
      <c r="E2179" s="9" t="s">
        <v>14187</v>
      </c>
      <c r="F2179" s="9" t="s">
        <v>9686</v>
      </c>
      <c r="G2179" s="9" t="s">
        <v>9687</v>
      </c>
      <c r="H2179" s="9" t="s">
        <v>14135</v>
      </c>
      <c r="I2179" s="9" t="s">
        <v>6938</v>
      </c>
      <c r="J2179" s="9" t="s">
        <v>9688</v>
      </c>
      <c r="K2179" s="9" t="s">
        <v>12786</v>
      </c>
      <c r="L2179" s="9" t="s">
        <v>9689</v>
      </c>
      <c r="M2179" s="9" t="s">
        <v>14188</v>
      </c>
      <c r="N2179" s="4" t="s">
        <v>14189</v>
      </c>
    </row>
    <row r="2180" spans="1:14" ht="14.4">
      <c r="A2180" s="3" t="s">
        <v>4551</v>
      </c>
      <c r="B2180" s="9" t="s">
        <v>4551</v>
      </c>
      <c r="C2180" s="10">
        <v>8.4499999999999994E-5</v>
      </c>
      <c r="D2180" s="9" t="s">
        <v>2093</v>
      </c>
      <c r="E2180" s="9" t="s">
        <v>4552</v>
      </c>
      <c r="F2180" s="9" t="s">
        <v>3997</v>
      </c>
      <c r="G2180" s="9" t="s">
        <v>13915</v>
      </c>
      <c r="H2180" s="9" t="s">
        <v>13671</v>
      </c>
      <c r="I2180" s="9" t="s">
        <v>5729</v>
      </c>
      <c r="J2180" s="9" t="s">
        <v>12384</v>
      </c>
      <c r="K2180" s="9" t="s">
        <v>12249</v>
      </c>
      <c r="L2180" s="9" t="s">
        <v>11653</v>
      </c>
      <c r="M2180" s="9" t="s">
        <v>13997</v>
      </c>
      <c r="N2180" s="4" t="s">
        <v>13435</v>
      </c>
    </row>
    <row r="2181" spans="1:14" ht="14.4">
      <c r="A2181" s="3" t="s">
        <v>9032</v>
      </c>
      <c r="B2181" s="9" t="s">
        <v>9033</v>
      </c>
      <c r="C2181" s="10">
        <v>8.4900000000000004E-5</v>
      </c>
      <c r="D2181" s="9" t="s">
        <v>2093</v>
      </c>
      <c r="E2181" s="9" t="s">
        <v>14623</v>
      </c>
      <c r="F2181" s="9" t="s">
        <v>9036</v>
      </c>
      <c r="G2181" s="9" t="s">
        <v>6936</v>
      </c>
      <c r="H2181" s="9" t="s">
        <v>14135</v>
      </c>
      <c r="I2181" s="9" t="s">
        <v>9037</v>
      </c>
      <c r="J2181" s="9" t="s">
        <v>14624</v>
      </c>
      <c r="K2181" s="9" t="s">
        <v>5045</v>
      </c>
      <c r="L2181" s="9" t="s">
        <v>12911</v>
      </c>
      <c r="M2181" s="9" t="s">
        <v>14137</v>
      </c>
      <c r="N2181" s="4" t="s">
        <v>14487</v>
      </c>
    </row>
    <row r="2182" spans="1:14" ht="14.4">
      <c r="A2182" s="3" t="s">
        <v>5712</v>
      </c>
      <c r="B2182" s="9" t="s">
        <v>5713</v>
      </c>
      <c r="C2182" s="10">
        <v>8.5000000000000006E-5</v>
      </c>
      <c r="D2182" s="9" t="s">
        <v>2093</v>
      </c>
      <c r="E2182" s="9" t="s">
        <v>12078</v>
      </c>
      <c r="F2182" s="9" t="s">
        <v>5676</v>
      </c>
      <c r="G2182" s="9" t="s">
        <v>13482</v>
      </c>
      <c r="H2182" s="9" t="s">
        <v>13373</v>
      </c>
      <c r="I2182" s="9" t="s">
        <v>13554</v>
      </c>
      <c r="J2182" s="9" t="s">
        <v>11488</v>
      </c>
      <c r="K2182" s="9" t="s">
        <v>13597</v>
      </c>
      <c r="L2182" s="9" t="s">
        <v>11654</v>
      </c>
      <c r="M2182" s="9" t="s">
        <v>13600</v>
      </c>
      <c r="N2182" s="4" t="s">
        <v>11600</v>
      </c>
    </row>
    <row r="2183" spans="1:14" ht="14.4">
      <c r="A2183" s="3" t="s">
        <v>11028</v>
      </c>
      <c r="B2183" s="9" t="s">
        <v>11029</v>
      </c>
      <c r="C2183" s="10">
        <v>8.5099999999999995E-5</v>
      </c>
      <c r="D2183" s="9" t="s">
        <v>2093</v>
      </c>
      <c r="E2183" s="9" t="s">
        <v>13910</v>
      </c>
      <c r="F2183" s="9" t="s">
        <v>13673</v>
      </c>
      <c r="G2183" s="9" t="s">
        <v>13226</v>
      </c>
      <c r="H2183" s="9" t="s">
        <v>10062</v>
      </c>
      <c r="I2183" s="9" t="s">
        <v>3638</v>
      </c>
      <c r="J2183" s="9" t="s">
        <v>12563</v>
      </c>
      <c r="K2183" s="9" t="s">
        <v>10655</v>
      </c>
      <c r="L2183" s="9" t="s">
        <v>12843</v>
      </c>
      <c r="M2183" s="9" t="s">
        <v>13359</v>
      </c>
      <c r="N2183" s="4" t="s">
        <v>13215</v>
      </c>
    </row>
    <row r="2184" spans="1:14" ht="14.4">
      <c r="A2184" s="3" t="s">
        <v>7884</v>
      </c>
      <c r="B2184" s="9" t="s">
        <v>7885</v>
      </c>
      <c r="C2184" s="10">
        <v>8.5099999999999995E-5</v>
      </c>
      <c r="D2184" s="9" t="s">
        <v>2093</v>
      </c>
      <c r="E2184" s="9" t="s">
        <v>12885</v>
      </c>
      <c r="F2184" s="9" t="s">
        <v>13393</v>
      </c>
      <c r="G2184" s="9" t="s">
        <v>7889</v>
      </c>
      <c r="H2184" s="9" t="s">
        <v>4833</v>
      </c>
      <c r="I2184" s="9" t="s">
        <v>12098</v>
      </c>
      <c r="J2184" s="9" t="s">
        <v>13929</v>
      </c>
      <c r="K2184" s="9" t="s">
        <v>13228</v>
      </c>
      <c r="L2184" s="9" t="s">
        <v>13920</v>
      </c>
      <c r="M2184" s="9" t="s">
        <v>13596</v>
      </c>
      <c r="N2184" s="4" t="s">
        <v>13934</v>
      </c>
    </row>
    <row r="2185" spans="1:14" ht="14.4">
      <c r="A2185" s="3" t="s">
        <v>10946</v>
      </c>
      <c r="B2185" s="9" t="s">
        <v>10947</v>
      </c>
      <c r="C2185" s="10">
        <v>8.6399999999999999E-5</v>
      </c>
      <c r="D2185" s="9" t="s">
        <v>2093</v>
      </c>
      <c r="E2185" s="9" t="s">
        <v>2487</v>
      </c>
      <c r="F2185" s="9" t="s">
        <v>5996</v>
      </c>
      <c r="G2185" s="9" t="s">
        <v>13406</v>
      </c>
      <c r="H2185" s="9" t="s">
        <v>2799</v>
      </c>
      <c r="I2185" s="9" t="s">
        <v>10289</v>
      </c>
      <c r="J2185" s="9" t="s">
        <v>10948</v>
      </c>
      <c r="K2185" s="9" t="s">
        <v>9706</v>
      </c>
      <c r="L2185" s="9" t="s">
        <v>14415</v>
      </c>
      <c r="M2185" s="9" t="s">
        <v>14367</v>
      </c>
      <c r="N2185" s="4" t="s">
        <v>13171</v>
      </c>
    </row>
    <row r="2186" spans="1:14" ht="14.4">
      <c r="A2186" s="3" t="s">
        <v>11511</v>
      </c>
      <c r="B2186" s="9" t="s">
        <v>11512</v>
      </c>
      <c r="C2186" s="10">
        <v>8.6799999999999996E-5</v>
      </c>
      <c r="D2186" s="9" t="s">
        <v>2093</v>
      </c>
      <c r="E2186" s="9" t="s">
        <v>14094</v>
      </c>
      <c r="F2186" s="9" t="s">
        <v>14095</v>
      </c>
      <c r="G2186" s="9" t="s">
        <v>14096</v>
      </c>
      <c r="H2186" s="9" t="s">
        <v>14097</v>
      </c>
      <c r="I2186" s="9" t="s">
        <v>13781</v>
      </c>
      <c r="J2186" s="9" t="s">
        <v>11251</v>
      </c>
      <c r="K2186" s="9" t="s">
        <v>2215</v>
      </c>
      <c r="L2186" s="9" t="s">
        <v>8095</v>
      </c>
      <c r="M2186" s="9" t="s">
        <v>10402</v>
      </c>
      <c r="N2186" s="4" t="s">
        <v>4108</v>
      </c>
    </row>
    <row r="2187" spans="1:14" ht="14.4">
      <c r="A2187" s="3" t="s">
        <v>6445</v>
      </c>
      <c r="B2187" s="9" t="s">
        <v>6445</v>
      </c>
      <c r="C2187" s="10">
        <v>8.6899999999999998E-5</v>
      </c>
      <c r="D2187" s="9" t="s">
        <v>2093</v>
      </c>
      <c r="E2187" s="9" t="s">
        <v>14503</v>
      </c>
      <c r="F2187" s="9" t="s">
        <v>6446</v>
      </c>
      <c r="G2187" s="9" t="s">
        <v>14340</v>
      </c>
      <c r="H2187" s="9" t="s">
        <v>2749</v>
      </c>
      <c r="I2187" s="9" t="s">
        <v>14569</v>
      </c>
      <c r="J2187" s="9" t="s">
        <v>13705</v>
      </c>
      <c r="K2187" s="9" t="s">
        <v>6450</v>
      </c>
      <c r="L2187" s="9" t="s">
        <v>5607</v>
      </c>
      <c r="M2187" s="9" t="s">
        <v>8600</v>
      </c>
      <c r="N2187" s="4" t="s">
        <v>9390</v>
      </c>
    </row>
    <row r="2188" spans="1:14" ht="14.4">
      <c r="A2188" s="3" t="s">
        <v>10599</v>
      </c>
      <c r="B2188" s="9" t="s">
        <v>10600</v>
      </c>
      <c r="C2188" s="10">
        <v>8.7299999999999994E-5</v>
      </c>
      <c r="D2188" s="9" t="s">
        <v>2093</v>
      </c>
      <c r="E2188" s="9" t="s">
        <v>11964</v>
      </c>
      <c r="F2188" s="9" t="s">
        <v>13553</v>
      </c>
      <c r="G2188" s="9" t="s">
        <v>14192</v>
      </c>
      <c r="H2188" s="9" t="s">
        <v>14350</v>
      </c>
      <c r="I2188" s="9" t="s">
        <v>10601</v>
      </c>
      <c r="J2188" s="9" t="s">
        <v>13690</v>
      </c>
      <c r="K2188" s="9" t="s">
        <v>13969</v>
      </c>
      <c r="L2188" s="9" t="s">
        <v>11652</v>
      </c>
      <c r="M2188" s="9" t="s">
        <v>12628</v>
      </c>
      <c r="N2188" s="4" t="s">
        <v>13492</v>
      </c>
    </row>
    <row r="2189" spans="1:14" ht="14.4">
      <c r="A2189" s="3" t="s">
        <v>3953</v>
      </c>
      <c r="B2189" s="9" t="s">
        <v>3954</v>
      </c>
      <c r="C2189" s="10">
        <v>8.7999999999999998E-5</v>
      </c>
      <c r="D2189" s="9" t="s">
        <v>2093</v>
      </c>
      <c r="E2189" s="9" t="s">
        <v>3955</v>
      </c>
      <c r="F2189" s="9" t="s">
        <v>13266</v>
      </c>
      <c r="G2189" s="9" t="s">
        <v>13267</v>
      </c>
      <c r="H2189" s="9" t="s">
        <v>11784</v>
      </c>
      <c r="I2189" s="9" t="s">
        <v>13268</v>
      </c>
      <c r="J2189" s="9" t="s">
        <v>13269</v>
      </c>
      <c r="K2189" s="9" t="s">
        <v>3960</v>
      </c>
      <c r="L2189" s="9" t="s">
        <v>13270</v>
      </c>
      <c r="M2189" s="9" t="s">
        <v>3961</v>
      </c>
      <c r="N2189" s="4" t="s">
        <v>3962</v>
      </c>
    </row>
    <row r="2190" spans="1:14" ht="14.4">
      <c r="A2190" s="3" t="s">
        <v>8565</v>
      </c>
      <c r="B2190" s="9" t="s">
        <v>8566</v>
      </c>
      <c r="C2190" s="10">
        <v>8.8200000000000003E-5</v>
      </c>
      <c r="D2190" s="9" t="s">
        <v>2093</v>
      </c>
      <c r="E2190" s="9" t="s">
        <v>7717</v>
      </c>
      <c r="F2190" s="9" t="s">
        <v>13772</v>
      </c>
      <c r="G2190" s="9" t="s">
        <v>2266</v>
      </c>
      <c r="H2190" s="9" t="s">
        <v>13599</v>
      </c>
      <c r="I2190" s="9" t="s">
        <v>8568</v>
      </c>
      <c r="J2190" s="9" t="s">
        <v>13878</v>
      </c>
      <c r="K2190" s="9" t="s">
        <v>3286</v>
      </c>
      <c r="L2190" s="9" t="s">
        <v>9671</v>
      </c>
      <c r="M2190" s="9" t="s">
        <v>13450</v>
      </c>
      <c r="N2190" s="4" t="s">
        <v>13959</v>
      </c>
    </row>
    <row r="2191" spans="1:14" ht="14.4">
      <c r="A2191" s="3" t="s">
        <v>11530</v>
      </c>
      <c r="B2191" s="9" t="s">
        <v>11531</v>
      </c>
      <c r="C2191" s="10">
        <v>8.8599999999999999E-5</v>
      </c>
      <c r="D2191" s="9" t="s">
        <v>2093</v>
      </c>
      <c r="E2191" s="9" t="s">
        <v>12972</v>
      </c>
      <c r="F2191" s="9" t="s">
        <v>13179</v>
      </c>
      <c r="G2191" s="9" t="s">
        <v>11532</v>
      </c>
      <c r="H2191" s="9" t="s">
        <v>14248</v>
      </c>
      <c r="I2191" s="9" t="s">
        <v>14390</v>
      </c>
      <c r="J2191" s="9" t="s">
        <v>7153</v>
      </c>
      <c r="K2191" s="9" t="s">
        <v>3648</v>
      </c>
      <c r="L2191" s="9" t="s">
        <v>13386</v>
      </c>
      <c r="M2191" s="9" t="s">
        <v>13281</v>
      </c>
      <c r="N2191" s="4" t="s">
        <v>11318</v>
      </c>
    </row>
    <row r="2192" spans="1:14" ht="14.4">
      <c r="A2192" s="3" t="s">
        <v>10606</v>
      </c>
      <c r="B2192" s="9" t="s">
        <v>10607</v>
      </c>
      <c r="C2192" s="10">
        <v>8.9300000000000002E-5</v>
      </c>
      <c r="D2192" s="9" t="s">
        <v>2093</v>
      </c>
      <c r="E2192" s="9" t="s">
        <v>10027</v>
      </c>
      <c r="F2192" s="9" t="s">
        <v>14170</v>
      </c>
      <c r="G2192" s="9" t="s">
        <v>10611</v>
      </c>
      <c r="H2192" s="9" t="s">
        <v>13663</v>
      </c>
      <c r="I2192" s="9" t="s">
        <v>13480</v>
      </c>
      <c r="J2192" s="9" t="s">
        <v>11546</v>
      </c>
      <c r="K2192" s="9" t="s">
        <v>10565</v>
      </c>
      <c r="L2192" s="9" t="s">
        <v>13542</v>
      </c>
      <c r="M2192" s="9" t="s">
        <v>13986</v>
      </c>
      <c r="N2192" s="4" t="s">
        <v>13392</v>
      </c>
    </row>
    <row r="2193" spans="1:14" ht="14.4">
      <c r="A2193" s="3" t="s">
        <v>10398</v>
      </c>
      <c r="B2193" s="9" t="s">
        <v>10399</v>
      </c>
      <c r="C2193" s="10">
        <v>8.9400000000000005E-5</v>
      </c>
      <c r="D2193" s="9" t="s">
        <v>2093</v>
      </c>
      <c r="E2193" s="9" t="s">
        <v>8254</v>
      </c>
      <c r="F2193" s="9" t="s">
        <v>14590</v>
      </c>
      <c r="G2193" s="9" t="s">
        <v>14007</v>
      </c>
      <c r="H2193" s="9" t="s">
        <v>13956</v>
      </c>
      <c r="I2193" s="9" t="s">
        <v>10401</v>
      </c>
      <c r="J2193" s="9" t="s">
        <v>10335</v>
      </c>
      <c r="K2193" s="9" t="s">
        <v>14221</v>
      </c>
      <c r="L2193" s="9" t="s">
        <v>12403</v>
      </c>
      <c r="M2193" s="9" t="s">
        <v>8006</v>
      </c>
      <c r="N2193" s="4" t="s">
        <v>3962</v>
      </c>
    </row>
    <row r="2194" spans="1:14" ht="14.4">
      <c r="A2194" s="3" t="s">
        <v>4383</v>
      </c>
      <c r="B2194" s="9" t="s">
        <v>4384</v>
      </c>
      <c r="C2194" s="10">
        <v>8.9900000000000003E-5</v>
      </c>
      <c r="D2194" s="9" t="s">
        <v>2093</v>
      </c>
      <c r="E2194" s="9" t="s">
        <v>14542</v>
      </c>
      <c r="F2194" s="9" t="s">
        <v>14545</v>
      </c>
      <c r="G2194" s="9" t="s">
        <v>14378</v>
      </c>
      <c r="H2194" s="9" t="s">
        <v>13745</v>
      </c>
      <c r="I2194" s="9" t="s">
        <v>4388</v>
      </c>
      <c r="J2194" s="9" t="s">
        <v>3351</v>
      </c>
      <c r="K2194" s="9" t="s">
        <v>12759</v>
      </c>
      <c r="L2194" s="9" t="s">
        <v>4390</v>
      </c>
      <c r="M2194" s="9" t="s">
        <v>14284</v>
      </c>
      <c r="N2194" s="4" t="s">
        <v>13847</v>
      </c>
    </row>
    <row r="2195" spans="1:14" ht="14.4">
      <c r="A2195" s="3" t="s">
        <v>10020</v>
      </c>
      <c r="B2195" s="9" t="s">
        <v>10021</v>
      </c>
      <c r="C2195" s="10">
        <v>9.09E-5</v>
      </c>
      <c r="D2195" s="9" t="s">
        <v>2093</v>
      </c>
      <c r="E2195" s="9" t="s">
        <v>9596</v>
      </c>
      <c r="F2195" s="9" t="s">
        <v>13372</v>
      </c>
      <c r="G2195" s="9" t="s">
        <v>13793</v>
      </c>
      <c r="H2195" s="9" t="s">
        <v>9848</v>
      </c>
      <c r="I2195" s="9" t="s">
        <v>13767</v>
      </c>
      <c r="J2195" s="9" t="s">
        <v>13230</v>
      </c>
      <c r="K2195" s="9" t="s">
        <v>13623</v>
      </c>
      <c r="L2195" s="9" t="s">
        <v>9865</v>
      </c>
      <c r="M2195" s="9" t="s">
        <v>13655</v>
      </c>
      <c r="N2195" s="4" t="s">
        <v>13030</v>
      </c>
    </row>
    <row r="2196" spans="1:14" ht="14.4">
      <c r="A2196" s="3" t="s">
        <v>7446</v>
      </c>
      <c r="B2196" s="9" t="s">
        <v>7446</v>
      </c>
      <c r="C2196" s="10">
        <v>9.1000000000000003E-5</v>
      </c>
      <c r="D2196" s="9" t="s">
        <v>2093</v>
      </c>
      <c r="E2196" s="9" t="s">
        <v>7447</v>
      </c>
      <c r="F2196" s="9" t="s">
        <v>14200</v>
      </c>
      <c r="G2196" s="9" t="s">
        <v>12968</v>
      </c>
      <c r="H2196" s="9" t="s">
        <v>14206</v>
      </c>
      <c r="I2196" s="9" t="s">
        <v>7449</v>
      </c>
      <c r="J2196" s="9" t="s">
        <v>13640</v>
      </c>
      <c r="K2196" s="9" t="s">
        <v>13413</v>
      </c>
      <c r="L2196" s="9" t="s">
        <v>13433</v>
      </c>
      <c r="M2196" s="9" t="s">
        <v>7450</v>
      </c>
      <c r="N2196" s="4" t="s">
        <v>11770</v>
      </c>
    </row>
    <row r="2197" spans="1:14" ht="14.4">
      <c r="A2197" s="3" t="s">
        <v>11372</v>
      </c>
      <c r="B2197" s="9" t="s">
        <v>11373</v>
      </c>
      <c r="C2197" s="10">
        <v>9.6899999999999997E-5</v>
      </c>
      <c r="D2197" s="9" t="s">
        <v>2093</v>
      </c>
      <c r="E2197" s="9" t="s">
        <v>14225</v>
      </c>
      <c r="F2197" s="9" t="s">
        <v>11163</v>
      </c>
      <c r="G2197" s="9" t="s">
        <v>14226</v>
      </c>
      <c r="H2197" s="9" t="s">
        <v>13148</v>
      </c>
      <c r="I2197" s="9" t="s">
        <v>9250</v>
      </c>
      <c r="J2197" s="9" t="s">
        <v>10985</v>
      </c>
      <c r="K2197" s="9" t="s">
        <v>13351</v>
      </c>
      <c r="L2197" s="9" t="s">
        <v>13752</v>
      </c>
      <c r="M2197" s="9" t="s">
        <v>13517</v>
      </c>
      <c r="N2197" s="4" t="s">
        <v>11560</v>
      </c>
    </row>
    <row r="2198" spans="1:14" ht="14.4">
      <c r="A2198" s="3" t="s">
        <v>9206</v>
      </c>
      <c r="B2198" s="9" t="s">
        <v>9206</v>
      </c>
      <c r="C2198" s="10">
        <v>9.8099999999999999E-5</v>
      </c>
      <c r="D2198" s="9" t="s">
        <v>2093</v>
      </c>
      <c r="E2198" s="9" t="s">
        <v>14147</v>
      </c>
      <c r="F2198" s="9" t="s">
        <v>14179</v>
      </c>
      <c r="G2198" s="9" t="s">
        <v>13625</v>
      </c>
      <c r="H2198" s="9" t="s">
        <v>11601</v>
      </c>
      <c r="I2198" s="9" t="s">
        <v>3426</v>
      </c>
      <c r="J2198" s="9" t="s">
        <v>12156</v>
      </c>
      <c r="K2198" s="9" t="s">
        <v>13236</v>
      </c>
      <c r="L2198" s="9" t="s">
        <v>13561</v>
      </c>
      <c r="M2198" s="9" t="s">
        <v>13330</v>
      </c>
      <c r="N2198" s="4" t="s">
        <v>13856</v>
      </c>
    </row>
    <row r="2199" spans="1:14" ht="14.4">
      <c r="A2199" s="3" t="s">
        <v>5149</v>
      </c>
      <c r="B2199" s="9" t="s">
        <v>5150</v>
      </c>
      <c r="C2199" s="10">
        <v>1E-4</v>
      </c>
      <c r="D2199" s="9" t="s">
        <v>2093</v>
      </c>
      <c r="E2199" s="9" t="s">
        <v>5151</v>
      </c>
      <c r="F2199" s="9" t="s">
        <v>2755</v>
      </c>
      <c r="G2199" s="9" t="s">
        <v>5153</v>
      </c>
      <c r="H2199" s="9" t="s">
        <v>5154</v>
      </c>
      <c r="I2199" s="9" t="s">
        <v>5155</v>
      </c>
      <c r="J2199" s="9" t="s">
        <v>5158</v>
      </c>
      <c r="K2199" s="9" t="s">
        <v>14406</v>
      </c>
      <c r="L2199" s="9" t="s">
        <v>14399</v>
      </c>
      <c r="M2199" s="9" t="s">
        <v>8542</v>
      </c>
      <c r="N2199" s="4" t="s">
        <v>14543</v>
      </c>
    </row>
    <row r="2200" spans="1:14" ht="14.4">
      <c r="A2200" s="3" t="s">
        <v>10821</v>
      </c>
      <c r="B2200" s="9" t="s">
        <v>10822</v>
      </c>
      <c r="C2200" s="10">
        <v>1E-4</v>
      </c>
      <c r="D2200" s="9" t="s">
        <v>2093</v>
      </c>
      <c r="E2200" s="9" t="s">
        <v>14292</v>
      </c>
      <c r="F2200" s="9" t="s">
        <v>2831</v>
      </c>
      <c r="G2200" s="9" t="s">
        <v>4820</v>
      </c>
      <c r="H2200" s="9" t="s">
        <v>5478</v>
      </c>
      <c r="I2200" s="9" t="s">
        <v>12352</v>
      </c>
      <c r="J2200" s="9" t="s">
        <v>13548</v>
      </c>
      <c r="K2200" s="9" t="s">
        <v>13246</v>
      </c>
      <c r="L2200" s="9" t="s">
        <v>13235</v>
      </c>
      <c r="M2200" s="9" t="s">
        <v>13862</v>
      </c>
      <c r="N2200" s="4" t="s">
        <v>13719</v>
      </c>
    </row>
    <row r="2201" spans="1:14" ht="14.4">
      <c r="A2201" s="3" t="s">
        <v>10823</v>
      </c>
      <c r="B2201" s="9" t="s">
        <v>10824</v>
      </c>
      <c r="C2201" s="10">
        <v>1E-4</v>
      </c>
      <c r="D2201" s="9" t="s">
        <v>2093</v>
      </c>
      <c r="E2201" s="9" t="s">
        <v>14292</v>
      </c>
      <c r="F2201" s="9" t="s">
        <v>2831</v>
      </c>
      <c r="G2201" s="9" t="s">
        <v>4820</v>
      </c>
      <c r="H2201" s="9" t="s">
        <v>5478</v>
      </c>
      <c r="I2201" s="9" t="s">
        <v>12352</v>
      </c>
      <c r="J2201" s="9" t="s">
        <v>13548</v>
      </c>
      <c r="K2201" s="9" t="s">
        <v>13246</v>
      </c>
      <c r="L2201" s="9" t="s">
        <v>13235</v>
      </c>
      <c r="M2201" s="9" t="s">
        <v>13862</v>
      </c>
      <c r="N2201" s="4" t="s">
        <v>13719</v>
      </c>
    </row>
    <row r="2202" spans="1:14" ht="14.4">
      <c r="A2202" s="3" t="s">
        <v>10825</v>
      </c>
      <c r="B2202" s="9" t="s">
        <v>10824</v>
      </c>
      <c r="C2202" s="10">
        <v>1E-4</v>
      </c>
      <c r="D2202" s="9" t="s">
        <v>2093</v>
      </c>
      <c r="E2202" s="9" t="s">
        <v>14292</v>
      </c>
      <c r="F2202" s="9" t="s">
        <v>2831</v>
      </c>
      <c r="G2202" s="9" t="s">
        <v>4820</v>
      </c>
      <c r="H2202" s="9" t="s">
        <v>5478</v>
      </c>
      <c r="I2202" s="9" t="s">
        <v>12352</v>
      </c>
      <c r="J2202" s="9" t="s">
        <v>13548</v>
      </c>
      <c r="K2202" s="9" t="s">
        <v>13246</v>
      </c>
      <c r="L2202" s="9" t="s">
        <v>13235</v>
      </c>
      <c r="M2202" s="9" t="s">
        <v>13862</v>
      </c>
      <c r="N2202" s="4" t="s">
        <v>13719</v>
      </c>
    </row>
    <row r="2203" spans="1:14" ht="14.4">
      <c r="A2203" s="3" t="s">
        <v>10057</v>
      </c>
      <c r="B2203" s="9" t="s">
        <v>10058</v>
      </c>
      <c r="C2203" s="10">
        <v>1.03E-4</v>
      </c>
      <c r="D2203" s="9" t="s">
        <v>2093</v>
      </c>
      <c r="E2203" s="9" t="s">
        <v>14291</v>
      </c>
      <c r="F2203" s="9" t="s">
        <v>13918</v>
      </c>
      <c r="G2203" s="9" t="s">
        <v>13731</v>
      </c>
      <c r="H2203" s="9" t="s">
        <v>13661</v>
      </c>
      <c r="I2203" s="9" t="s">
        <v>12905</v>
      </c>
      <c r="J2203" s="9" t="s">
        <v>13670</v>
      </c>
      <c r="K2203" s="9" t="s">
        <v>13685</v>
      </c>
      <c r="L2203" s="9" t="s">
        <v>13144</v>
      </c>
      <c r="M2203" s="9" t="s">
        <v>14109</v>
      </c>
      <c r="N2203" s="4" t="s">
        <v>14351</v>
      </c>
    </row>
    <row r="2204" spans="1:14" ht="14.4">
      <c r="A2204" s="3" t="s">
        <v>6652</v>
      </c>
      <c r="B2204" s="9" t="s">
        <v>6653</v>
      </c>
      <c r="C2204" s="10">
        <v>1.05E-4</v>
      </c>
      <c r="D2204" s="9" t="s">
        <v>2093</v>
      </c>
      <c r="E2204" s="9" t="s">
        <v>14182</v>
      </c>
      <c r="F2204" s="9" t="s">
        <v>3296</v>
      </c>
      <c r="G2204" s="9" t="s">
        <v>14183</v>
      </c>
      <c r="H2204" s="9" t="s">
        <v>14184</v>
      </c>
      <c r="I2204" s="9" t="s">
        <v>14185</v>
      </c>
      <c r="J2204" s="9" t="s">
        <v>2294</v>
      </c>
      <c r="K2204" s="9" t="s">
        <v>13700</v>
      </c>
      <c r="L2204" s="9" t="s">
        <v>14047</v>
      </c>
      <c r="M2204" s="9" t="s">
        <v>9121</v>
      </c>
      <c r="N2204" s="4" t="s">
        <v>13598</v>
      </c>
    </row>
    <row r="2205" spans="1:14" ht="14.4">
      <c r="A2205" s="3" t="s">
        <v>6820</v>
      </c>
      <c r="B2205" s="9" t="s">
        <v>6821</v>
      </c>
      <c r="C2205" s="10">
        <v>1.05E-4</v>
      </c>
      <c r="D2205" s="9" t="s">
        <v>2093</v>
      </c>
      <c r="E2205" s="9" t="s">
        <v>6823</v>
      </c>
      <c r="F2205" s="9" t="s">
        <v>6240</v>
      </c>
      <c r="G2205" s="9" t="s">
        <v>14330</v>
      </c>
      <c r="H2205" s="9" t="s">
        <v>6825</v>
      </c>
      <c r="I2205" s="9" t="s">
        <v>6826</v>
      </c>
      <c r="J2205" s="9" t="s">
        <v>12926</v>
      </c>
      <c r="K2205" s="9" t="s">
        <v>14211</v>
      </c>
      <c r="L2205" s="9" t="s">
        <v>2788</v>
      </c>
      <c r="M2205" s="9" t="s">
        <v>6827</v>
      </c>
      <c r="N2205" s="4" t="s">
        <v>14272</v>
      </c>
    </row>
    <row r="2206" spans="1:14" ht="14.4">
      <c r="A2206" s="3" t="s">
        <v>11468</v>
      </c>
      <c r="B2206" s="9" t="s">
        <v>11469</v>
      </c>
      <c r="C2206" s="10">
        <v>1.06E-4</v>
      </c>
      <c r="D2206" s="9" t="s">
        <v>2093</v>
      </c>
      <c r="E2206" s="9" t="s">
        <v>3826</v>
      </c>
      <c r="F2206" s="9" t="s">
        <v>4732</v>
      </c>
      <c r="G2206" s="9" t="s">
        <v>14240</v>
      </c>
      <c r="H2206" s="9" t="s">
        <v>10576</v>
      </c>
      <c r="I2206" s="9" t="s">
        <v>14226</v>
      </c>
      <c r="J2206" s="9" t="s">
        <v>9735</v>
      </c>
      <c r="K2206" s="9" t="s">
        <v>9971</v>
      </c>
      <c r="L2206" s="9" t="s">
        <v>13712</v>
      </c>
      <c r="M2206" s="9" t="s">
        <v>13845</v>
      </c>
      <c r="N2206" s="4" t="s">
        <v>11352</v>
      </c>
    </row>
    <row r="2207" spans="1:14" ht="14.4">
      <c r="A2207" s="3" t="s">
        <v>2828</v>
      </c>
      <c r="B2207" s="9" t="s">
        <v>2829</v>
      </c>
      <c r="C2207" s="10">
        <v>1.06E-4</v>
      </c>
      <c r="D2207" s="9" t="s">
        <v>2093</v>
      </c>
      <c r="E2207" s="9" t="s">
        <v>14540</v>
      </c>
      <c r="F2207" s="9" t="s">
        <v>2830</v>
      </c>
      <c r="G2207" s="9" t="s">
        <v>13012</v>
      </c>
      <c r="H2207" s="9" t="s">
        <v>13470</v>
      </c>
      <c r="I2207" s="9" t="s">
        <v>2831</v>
      </c>
      <c r="J2207" s="9" t="s">
        <v>11878</v>
      </c>
      <c r="K2207" s="9" t="s">
        <v>14181</v>
      </c>
      <c r="L2207" s="9" t="s">
        <v>2835</v>
      </c>
      <c r="M2207" s="9" t="s">
        <v>2836</v>
      </c>
      <c r="N2207" s="4" t="s">
        <v>2837</v>
      </c>
    </row>
    <row r="2208" spans="1:14" ht="14.4">
      <c r="A2208" s="3" t="s">
        <v>10577</v>
      </c>
      <c r="B2208" s="9" t="s">
        <v>10578</v>
      </c>
      <c r="C2208" s="10">
        <v>1.08E-4</v>
      </c>
      <c r="D2208" s="9" t="s">
        <v>2093</v>
      </c>
      <c r="E2208" s="9" t="s">
        <v>9190</v>
      </c>
      <c r="F2208" s="9" t="s">
        <v>14368</v>
      </c>
      <c r="G2208" s="9" t="s">
        <v>14369</v>
      </c>
      <c r="H2208" s="9" t="s">
        <v>14101</v>
      </c>
      <c r="I2208" s="9" t="s">
        <v>10579</v>
      </c>
      <c r="J2208" s="9" t="s">
        <v>9192</v>
      </c>
      <c r="K2208" s="9" t="s">
        <v>12963</v>
      </c>
      <c r="L2208" s="9" t="s">
        <v>4996</v>
      </c>
      <c r="M2208" s="9" t="s">
        <v>13972</v>
      </c>
      <c r="N2208" s="4" t="s">
        <v>9996</v>
      </c>
    </row>
    <row r="2209" spans="1:14" ht="14.4">
      <c r="A2209" s="3" t="s">
        <v>11513</v>
      </c>
      <c r="B2209" s="9" t="s">
        <v>11514</v>
      </c>
      <c r="C2209" s="10">
        <v>1.08E-4</v>
      </c>
      <c r="D2209" s="9" t="s">
        <v>2093</v>
      </c>
      <c r="E2209" s="9" t="s">
        <v>5000</v>
      </c>
      <c r="F2209" s="9" t="s">
        <v>11515</v>
      </c>
      <c r="G2209" s="9" t="s">
        <v>13262</v>
      </c>
      <c r="H2209" s="9" t="s">
        <v>13295</v>
      </c>
      <c r="I2209" s="9" t="s">
        <v>13296</v>
      </c>
      <c r="J2209" s="9" t="s">
        <v>7928</v>
      </c>
      <c r="K2209" s="9" t="s">
        <v>13297</v>
      </c>
      <c r="L2209" s="9" t="s">
        <v>2491</v>
      </c>
      <c r="M2209" s="9" t="s">
        <v>7219</v>
      </c>
      <c r="N2209" s="4" t="s">
        <v>11803</v>
      </c>
    </row>
    <row r="2210" spans="1:14" ht="14.4">
      <c r="A2210" s="3" t="s">
        <v>9871</v>
      </c>
      <c r="B2210" s="9" t="s">
        <v>9872</v>
      </c>
      <c r="C2210" s="10">
        <v>1.08E-4</v>
      </c>
      <c r="D2210" s="9" t="s">
        <v>2093</v>
      </c>
      <c r="E2210" s="9" t="s">
        <v>3328</v>
      </c>
      <c r="F2210" s="9" t="s">
        <v>14287</v>
      </c>
      <c r="G2210" s="9" t="s">
        <v>13557</v>
      </c>
      <c r="H2210" s="9" t="s">
        <v>14424</v>
      </c>
      <c r="I2210" s="9" t="s">
        <v>9874</v>
      </c>
      <c r="J2210" s="9" t="s">
        <v>9875</v>
      </c>
      <c r="K2210" s="9" t="s">
        <v>13653</v>
      </c>
      <c r="L2210" s="9" t="s">
        <v>13290</v>
      </c>
      <c r="M2210" s="9" t="s">
        <v>9880</v>
      </c>
      <c r="N2210" s="4" t="s">
        <v>11069</v>
      </c>
    </row>
    <row r="2211" spans="1:14" ht="14.4">
      <c r="A2211" s="3" t="s">
        <v>7462</v>
      </c>
      <c r="B2211" s="9" t="s">
        <v>7463</v>
      </c>
      <c r="C2211" s="10">
        <v>1.0900000000000001E-4</v>
      </c>
      <c r="D2211" s="9" t="s">
        <v>2093</v>
      </c>
      <c r="E2211" s="9" t="s">
        <v>14241</v>
      </c>
      <c r="F2211" s="9" t="s">
        <v>7465</v>
      </c>
      <c r="G2211" s="9" t="s">
        <v>11878</v>
      </c>
      <c r="H2211" s="9" t="s">
        <v>11452</v>
      </c>
      <c r="I2211" s="9" t="s">
        <v>11403</v>
      </c>
      <c r="J2211" s="9" t="s">
        <v>13137</v>
      </c>
      <c r="K2211" s="9" t="s">
        <v>12840</v>
      </c>
      <c r="L2211" s="9" t="s">
        <v>13013</v>
      </c>
      <c r="M2211" s="9" t="s">
        <v>12733</v>
      </c>
      <c r="N2211" s="4" t="s">
        <v>13062</v>
      </c>
    </row>
    <row r="2212" spans="1:14" ht="14.4">
      <c r="A2212" s="3" t="s">
        <v>5315</v>
      </c>
      <c r="B2212" s="9" t="s">
        <v>5316</v>
      </c>
      <c r="C2212" s="10">
        <v>1.12E-4</v>
      </c>
      <c r="D2212" s="9" t="s">
        <v>2093</v>
      </c>
      <c r="E2212" s="9" t="s">
        <v>5151</v>
      </c>
      <c r="F2212" s="9" t="s">
        <v>2755</v>
      </c>
      <c r="G2212" s="9" t="s">
        <v>3026</v>
      </c>
      <c r="H2212" s="9" t="s">
        <v>5154</v>
      </c>
      <c r="I2212" s="9" t="s">
        <v>5155</v>
      </c>
      <c r="J2212" s="9" t="s">
        <v>2485</v>
      </c>
      <c r="K2212" s="9" t="s">
        <v>14406</v>
      </c>
      <c r="L2212" s="9" t="s">
        <v>14399</v>
      </c>
      <c r="M2212" s="9" t="s">
        <v>8542</v>
      </c>
      <c r="N2212" s="4" t="s">
        <v>14407</v>
      </c>
    </row>
    <row r="2213" spans="1:14" ht="14.4">
      <c r="A2213" s="3" t="s">
        <v>9531</v>
      </c>
      <c r="B2213" s="9" t="s">
        <v>9532</v>
      </c>
      <c r="C2213" s="10">
        <v>1.1400000000000001E-4</v>
      </c>
      <c r="D2213" s="9" t="s">
        <v>2093</v>
      </c>
      <c r="E2213" s="9" t="s">
        <v>9533</v>
      </c>
      <c r="F2213" s="9" t="s">
        <v>14112</v>
      </c>
      <c r="G2213" s="9" t="s">
        <v>3725</v>
      </c>
      <c r="H2213" s="9" t="s">
        <v>5424</v>
      </c>
      <c r="I2213" s="9" t="s">
        <v>14122</v>
      </c>
      <c r="J2213" s="9" t="s">
        <v>13911</v>
      </c>
      <c r="K2213" s="9" t="s">
        <v>14034</v>
      </c>
      <c r="L2213" s="9" t="s">
        <v>13245</v>
      </c>
      <c r="M2213" s="9" t="s">
        <v>12001</v>
      </c>
      <c r="N2213" s="4" t="s">
        <v>13828</v>
      </c>
    </row>
    <row r="2214" spans="1:14" ht="14.4">
      <c r="A2214" s="3" t="s">
        <v>5043</v>
      </c>
      <c r="B2214" s="9" t="s">
        <v>5044</v>
      </c>
      <c r="C2214" s="10">
        <v>1.15E-4</v>
      </c>
      <c r="D2214" s="9" t="s">
        <v>2093</v>
      </c>
      <c r="E2214" s="9" t="s">
        <v>5045</v>
      </c>
      <c r="F2214" s="9" t="s">
        <v>2749</v>
      </c>
      <c r="G2214" s="9" t="s">
        <v>5049</v>
      </c>
      <c r="H2214" s="9" t="s">
        <v>14245</v>
      </c>
      <c r="I2214" s="9" t="s">
        <v>13705</v>
      </c>
      <c r="J2214" s="9" t="s">
        <v>12604</v>
      </c>
      <c r="K2214" s="9" t="s">
        <v>14358</v>
      </c>
      <c r="L2214" s="9" t="s">
        <v>13078</v>
      </c>
      <c r="M2214" s="9" t="s">
        <v>10933</v>
      </c>
      <c r="N2214" s="4" t="s">
        <v>13563</v>
      </c>
    </row>
    <row r="2215" spans="1:14" ht="14.4">
      <c r="A2215" s="3" t="s">
        <v>9345</v>
      </c>
      <c r="B2215" s="9" t="s">
        <v>9346</v>
      </c>
      <c r="C2215" s="10">
        <v>1.15E-4</v>
      </c>
      <c r="D2215" s="9" t="s">
        <v>2093</v>
      </c>
      <c r="E2215" s="9" t="s">
        <v>13522</v>
      </c>
      <c r="F2215" s="9" t="s">
        <v>9344</v>
      </c>
      <c r="G2215" s="9" t="s">
        <v>13589</v>
      </c>
      <c r="H2215" s="9" t="s">
        <v>11784</v>
      </c>
      <c r="I2215" s="9" t="s">
        <v>13417</v>
      </c>
      <c r="J2215" s="9" t="s">
        <v>13357</v>
      </c>
      <c r="K2215" s="9" t="s">
        <v>4355</v>
      </c>
      <c r="L2215" s="9" t="s">
        <v>7810</v>
      </c>
      <c r="M2215" s="9" t="s">
        <v>14274</v>
      </c>
      <c r="N2215" s="4" t="s">
        <v>6060</v>
      </c>
    </row>
    <row r="2216" spans="1:14" ht="14.4">
      <c r="A2216" s="3" t="s">
        <v>9342</v>
      </c>
      <c r="B2216" s="9" t="s">
        <v>9343</v>
      </c>
      <c r="C2216" s="10">
        <v>1.15E-4</v>
      </c>
      <c r="D2216" s="9" t="s">
        <v>2093</v>
      </c>
      <c r="E2216" s="9" t="s">
        <v>13522</v>
      </c>
      <c r="F2216" s="9" t="s">
        <v>9344</v>
      </c>
      <c r="G2216" s="9" t="s">
        <v>13589</v>
      </c>
      <c r="H2216" s="9" t="s">
        <v>11784</v>
      </c>
      <c r="I2216" s="9" t="s">
        <v>13417</v>
      </c>
      <c r="J2216" s="9" t="s">
        <v>13357</v>
      </c>
      <c r="K2216" s="9" t="s">
        <v>4355</v>
      </c>
      <c r="L2216" s="9" t="s">
        <v>7810</v>
      </c>
      <c r="M2216" s="9" t="s">
        <v>14274</v>
      </c>
      <c r="N2216" s="4" t="s">
        <v>6060</v>
      </c>
    </row>
    <row r="2217" spans="1:14" ht="14.4">
      <c r="A2217" s="3" t="s">
        <v>7341</v>
      </c>
      <c r="B2217" s="9" t="s">
        <v>7342</v>
      </c>
      <c r="C2217" s="10">
        <v>1.17E-4</v>
      </c>
      <c r="D2217" s="9" t="s">
        <v>2093</v>
      </c>
      <c r="E2217" s="9" t="s">
        <v>14555</v>
      </c>
      <c r="F2217" s="9" t="s">
        <v>14556</v>
      </c>
      <c r="G2217" s="9" t="s">
        <v>14557</v>
      </c>
      <c r="H2217" s="9" t="s">
        <v>14558</v>
      </c>
      <c r="I2217" s="9" t="s">
        <v>7347</v>
      </c>
      <c r="J2217" s="9" t="s">
        <v>3285</v>
      </c>
      <c r="K2217" s="9" t="s">
        <v>11104</v>
      </c>
      <c r="L2217" s="9" t="s">
        <v>9987</v>
      </c>
      <c r="M2217" s="9" t="s">
        <v>11432</v>
      </c>
      <c r="N2217" s="4" t="s">
        <v>13350</v>
      </c>
    </row>
    <row r="2218" spans="1:14" ht="14.4">
      <c r="A2218" s="3" t="s">
        <v>5619</v>
      </c>
      <c r="B2218" s="9" t="s">
        <v>5620</v>
      </c>
      <c r="C2218" s="10">
        <v>1.17E-4</v>
      </c>
      <c r="D2218" s="9" t="s">
        <v>2093</v>
      </c>
      <c r="E2218" s="9" t="s">
        <v>12773</v>
      </c>
      <c r="F2218" s="9" t="s">
        <v>13624</v>
      </c>
      <c r="G2218" s="9" t="s">
        <v>13627</v>
      </c>
      <c r="H2218" s="9" t="s">
        <v>13409</v>
      </c>
      <c r="I2218" s="9" t="s">
        <v>5073</v>
      </c>
      <c r="J2218" s="9" t="s">
        <v>13506</v>
      </c>
      <c r="K2218" s="9" t="s">
        <v>13461</v>
      </c>
      <c r="L2218" s="9" t="s">
        <v>11770</v>
      </c>
      <c r="M2218" s="9" t="s">
        <v>12295</v>
      </c>
      <c r="N2218" s="4" t="s">
        <v>13486</v>
      </c>
    </row>
    <row r="2219" spans="1:14" ht="14.4">
      <c r="A2219" s="3" t="s">
        <v>6133</v>
      </c>
      <c r="B2219" s="9" t="s">
        <v>6133</v>
      </c>
      <c r="C2219" s="10">
        <v>1.17E-4</v>
      </c>
      <c r="D2219" s="9" t="s">
        <v>2093</v>
      </c>
      <c r="E2219" s="9" t="s">
        <v>13170</v>
      </c>
      <c r="F2219" s="9" t="s">
        <v>6136</v>
      </c>
      <c r="G2219" s="9" t="s">
        <v>13780</v>
      </c>
      <c r="H2219" s="9" t="s">
        <v>13964</v>
      </c>
      <c r="I2219" s="9" t="s">
        <v>14016</v>
      </c>
      <c r="J2219" s="9" t="s">
        <v>6575</v>
      </c>
      <c r="K2219" s="9" t="s">
        <v>5729</v>
      </c>
      <c r="L2219" s="9" t="s">
        <v>13514</v>
      </c>
      <c r="M2219" s="9" t="s">
        <v>13276</v>
      </c>
      <c r="N2219" s="4" t="s">
        <v>13614</v>
      </c>
    </row>
    <row r="2220" spans="1:14" ht="14.4">
      <c r="A2220" s="3" t="s">
        <v>5086</v>
      </c>
      <c r="B2220" s="9" t="s">
        <v>5087</v>
      </c>
      <c r="C2220" s="10">
        <v>1.17E-4</v>
      </c>
      <c r="D2220" s="9" t="s">
        <v>2093</v>
      </c>
      <c r="E2220" s="9" t="s">
        <v>5088</v>
      </c>
      <c r="F2220" s="9" t="s">
        <v>5092</v>
      </c>
      <c r="G2220" s="9" t="s">
        <v>5096</v>
      </c>
      <c r="H2220" s="9" t="s">
        <v>13187</v>
      </c>
      <c r="I2220" s="9" t="s">
        <v>12479</v>
      </c>
      <c r="J2220" s="9" t="s">
        <v>13620</v>
      </c>
      <c r="K2220" s="9" t="s">
        <v>10747</v>
      </c>
      <c r="L2220" s="9" t="s">
        <v>13185</v>
      </c>
      <c r="M2220" s="9" t="s">
        <v>13330</v>
      </c>
      <c r="N2220" s="4" t="s">
        <v>12849</v>
      </c>
    </row>
    <row r="2221" spans="1:14" ht="14.4">
      <c r="A2221" s="3" t="s">
        <v>6386</v>
      </c>
      <c r="B2221" s="9" t="s">
        <v>6386</v>
      </c>
      <c r="C2221" s="10">
        <v>1.1900000000000001E-4</v>
      </c>
      <c r="D2221" s="9" t="s">
        <v>2093</v>
      </c>
      <c r="E2221" s="9" t="s">
        <v>4351</v>
      </c>
      <c r="F2221" s="9" t="s">
        <v>13474</v>
      </c>
      <c r="G2221" s="9" t="s">
        <v>5883</v>
      </c>
      <c r="H2221" s="9" t="s">
        <v>12217</v>
      </c>
      <c r="I2221" s="9" t="s">
        <v>2328</v>
      </c>
      <c r="J2221" s="9" t="s">
        <v>13671</v>
      </c>
      <c r="K2221" s="9" t="s">
        <v>12666</v>
      </c>
      <c r="L2221" s="9" t="s">
        <v>13216</v>
      </c>
      <c r="M2221" s="9" t="s">
        <v>13412</v>
      </c>
      <c r="N2221" s="4" t="s">
        <v>11647</v>
      </c>
    </row>
    <row r="2222" spans="1:14" ht="14.4">
      <c r="A2222" s="3" t="s">
        <v>11210</v>
      </c>
      <c r="B2222" s="9" t="s">
        <v>11211</v>
      </c>
      <c r="C2222" s="10">
        <v>1.1900000000000001E-4</v>
      </c>
      <c r="D2222" s="9" t="s">
        <v>2093</v>
      </c>
      <c r="E2222" s="9" t="s">
        <v>14382</v>
      </c>
      <c r="F2222" s="9" t="s">
        <v>13890</v>
      </c>
      <c r="G2222" s="9" t="s">
        <v>14186</v>
      </c>
      <c r="H2222" s="9" t="s">
        <v>7684</v>
      </c>
      <c r="I2222" s="9" t="s">
        <v>2372</v>
      </c>
      <c r="J2222" s="9" t="s">
        <v>13224</v>
      </c>
      <c r="K2222" s="9" t="s">
        <v>8740</v>
      </c>
      <c r="L2222" s="9" t="s">
        <v>13693</v>
      </c>
      <c r="M2222" s="9" t="s">
        <v>13802</v>
      </c>
      <c r="N2222" s="4" t="s">
        <v>10030</v>
      </c>
    </row>
    <row r="2223" spans="1:14" ht="14.4">
      <c r="A2223" s="3" t="s">
        <v>9809</v>
      </c>
      <c r="B2223" s="9" t="s">
        <v>9810</v>
      </c>
      <c r="C2223" s="10">
        <v>1.2E-4</v>
      </c>
      <c r="D2223" s="9" t="s">
        <v>2093</v>
      </c>
      <c r="E2223" s="9" t="s">
        <v>9811</v>
      </c>
      <c r="F2223" s="9" t="s">
        <v>13801</v>
      </c>
      <c r="G2223" s="9" t="s">
        <v>9813</v>
      </c>
      <c r="H2223" s="9" t="s">
        <v>9814</v>
      </c>
      <c r="I2223" s="9" t="s">
        <v>13151</v>
      </c>
      <c r="J2223" s="9" t="s">
        <v>9815</v>
      </c>
      <c r="K2223" s="9" t="s">
        <v>9818</v>
      </c>
      <c r="L2223" s="9" t="s">
        <v>6046</v>
      </c>
      <c r="M2223" s="9" t="s">
        <v>14123</v>
      </c>
      <c r="N2223" s="4" t="s">
        <v>14329</v>
      </c>
    </row>
    <row r="2224" spans="1:14" ht="14.4">
      <c r="A2224" s="3" t="s">
        <v>11201</v>
      </c>
      <c r="B2224" s="9" t="s">
        <v>11202</v>
      </c>
      <c r="C2224" s="10">
        <v>1.21E-4</v>
      </c>
      <c r="D2224" s="9" t="s">
        <v>2093</v>
      </c>
      <c r="E2224" s="9" t="s">
        <v>14608</v>
      </c>
      <c r="F2224" s="9" t="s">
        <v>14609</v>
      </c>
      <c r="G2224" s="9" t="s">
        <v>3082</v>
      </c>
      <c r="H2224" s="9" t="s">
        <v>13612</v>
      </c>
      <c r="I2224" s="9" t="s">
        <v>13764</v>
      </c>
      <c r="J2224" s="9" t="s">
        <v>10784</v>
      </c>
      <c r="K2224" s="9" t="s">
        <v>10841</v>
      </c>
      <c r="L2224" s="9" t="s">
        <v>10407</v>
      </c>
      <c r="M2224" s="9" t="s">
        <v>13521</v>
      </c>
      <c r="N2224" s="4" t="s">
        <v>13490</v>
      </c>
    </row>
    <row r="2225" spans="1:14" ht="14.4">
      <c r="A2225" s="3" t="s">
        <v>9199</v>
      </c>
      <c r="B2225" s="9" t="s">
        <v>9200</v>
      </c>
      <c r="C2225" s="10">
        <v>1.22E-4</v>
      </c>
      <c r="D2225" s="9" t="s">
        <v>2093</v>
      </c>
      <c r="E2225" s="9" t="s">
        <v>14398</v>
      </c>
      <c r="F2225" s="9" t="s">
        <v>9203</v>
      </c>
      <c r="G2225" s="9" t="s">
        <v>9204</v>
      </c>
      <c r="H2225" s="9" t="s">
        <v>14372</v>
      </c>
      <c r="I2225" s="9" t="s">
        <v>13982</v>
      </c>
      <c r="J2225" s="9" t="s">
        <v>13281</v>
      </c>
      <c r="K2225" s="9" t="s">
        <v>13254</v>
      </c>
      <c r="L2225" s="9" t="s">
        <v>4208</v>
      </c>
      <c r="M2225" s="9" t="s">
        <v>9245</v>
      </c>
      <c r="N2225" s="4" t="s">
        <v>13283</v>
      </c>
    </row>
    <row r="2226" spans="1:14" ht="14.4">
      <c r="A2226" s="3" t="s">
        <v>7721</v>
      </c>
      <c r="B2226" s="9" t="s">
        <v>7722</v>
      </c>
      <c r="C2226" s="10">
        <v>1.22E-4</v>
      </c>
      <c r="D2226" s="9" t="s">
        <v>2093</v>
      </c>
      <c r="E2226" s="9" t="s">
        <v>13439</v>
      </c>
      <c r="F2226" s="9" t="s">
        <v>13306</v>
      </c>
      <c r="G2226" s="9" t="s">
        <v>13199</v>
      </c>
      <c r="H2226" s="9" t="s">
        <v>13528</v>
      </c>
      <c r="I2226" s="9" t="s">
        <v>5399</v>
      </c>
      <c r="J2226" s="9" t="s">
        <v>3018</v>
      </c>
      <c r="K2226" s="9" t="s">
        <v>13843</v>
      </c>
      <c r="L2226" s="9" t="s">
        <v>13634</v>
      </c>
      <c r="M2226" s="9" t="s">
        <v>13289</v>
      </c>
      <c r="N2226" s="4" t="s">
        <v>3520</v>
      </c>
    </row>
    <row r="2227" spans="1:14" ht="14.4">
      <c r="A2227" s="3" t="s">
        <v>8045</v>
      </c>
      <c r="B2227" s="9" t="s">
        <v>8046</v>
      </c>
      <c r="C2227" s="10">
        <v>1.25E-4</v>
      </c>
      <c r="D2227" s="9" t="s">
        <v>2093</v>
      </c>
      <c r="E2227" s="9" t="s">
        <v>14110</v>
      </c>
      <c r="F2227" s="9" t="s">
        <v>13183</v>
      </c>
      <c r="G2227" s="9" t="s">
        <v>13155</v>
      </c>
      <c r="H2227" s="9" t="s">
        <v>13523</v>
      </c>
      <c r="I2227" s="9" t="s">
        <v>12252</v>
      </c>
      <c r="J2227" s="9" t="s">
        <v>3800</v>
      </c>
      <c r="K2227" s="9" t="s">
        <v>8051</v>
      </c>
      <c r="L2227" s="9" t="s">
        <v>13572</v>
      </c>
      <c r="M2227" s="9" t="s">
        <v>13479</v>
      </c>
      <c r="N2227" s="4" t="s">
        <v>10929</v>
      </c>
    </row>
    <row r="2228" spans="1:14" ht="14.4">
      <c r="A2228" s="3" t="s">
        <v>4869</v>
      </c>
      <c r="B2228" s="9" t="s">
        <v>4869</v>
      </c>
      <c r="C2228" s="10">
        <v>1.25E-4</v>
      </c>
      <c r="D2228" s="9" t="s">
        <v>2093</v>
      </c>
      <c r="E2228" s="9" t="s">
        <v>4870</v>
      </c>
      <c r="F2228" s="9" t="s">
        <v>4872</v>
      </c>
      <c r="G2228" s="9" t="s">
        <v>4602</v>
      </c>
      <c r="H2228" s="9" t="s">
        <v>12843</v>
      </c>
      <c r="I2228" s="9" t="s">
        <v>6216</v>
      </c>
      <c r="J2228" s="9" t="s">
        <v>13434</v>
      </c>
      <c r="K2228" s="9" t="s">
        <v>12883</v>
      </c>
      <c r="L2228" s="9" t="s">
        <v>11364</v>
      </c>
      <c r="M2228" s="9" t="s">
        <v>11599</v>
      </c>
      <c r="N2228" s="4" t="s">
        <v>14329</v>
      </c>
    </row>
    <row r="2229" spans="1:14" ht="14.4">
      <c r="A2229" s="3" t="s">
        <v>9935</v>
      </c>
      <c r="B2229" s="9" t="s">
        <v>9936</v>
      </c>
      <c r="C2229" s="10">
        <v>1.26E-4</v>
      </c>
      <c r="D2229" s="9" t="s">
        <v>2093</v>
      </c>
      <c r="E2229" s="9" t="s">
        <v>13936</v>
      </c>
      <c r="F2229" s="9" t="s">
        <v>9540</v>
      </c>
      <c r="G2229" s="9" t="s">
        <v>4597</v>
      </c>
      <c r="H2229" s="9" t="s">
        <v>13707</v>
      </c>
      <c r="I2229" s="9" t="s">
        <v>13937</v>
      </c>
      <c r="J2229" s="9" t="s">
        <v>5581</v>
      </c>
      <c r="K2229" s="9" t="s">
        <v>9937</v>
      </c>
      <c r="L2229" s="9" t="s">
        <v>12513</v>
      </c>
      <c r="M2229" s="9" t="s">
        <v>13938</v>
      </c>
      <c r="N2229" s="4" t="s">
        <v>4371</v>
      </c>
    </row>
    <row r="2230" spans="1:14" ht="14.4">
      <c r="A2230" s="3" t="s">
        <v>10405</v>
      </c>
      <c r="B2230" s="9" t="s">
        <v>10406</v>
      </c>
      <c r="C2230" s="10">
        <v>1.27E-4</v>
      </c>
      <c r="D2230" s="9" t="s">
        <v>2093</v>
      </c>
      <c r="E2230" s="9" t="s">
        <v>2167</v>
      </c>
      <c r="F2230" s="9" t="s">
        <v>12547</v>
      </c>
      <c r="G2230" s="9" t="s">
        <v>13737</v>
      </c>
      <c r="H2230" s="9" t="s">
        <v>14153</v>
      </c>
      <c r="I2230" s="9" t="s">
        <v>10407</v>
      </c>
      <c r="J2230" s="9" t="s">
        <v>11590</v>
      </c>
      <c r="K2230" s="9" t="s">
        <v>12928</v>
      </c>
      <c r="L2230" s="9" t="s">
        <v>14195</v>
      </c>
      <c r="M2230" s="9" t="s">
        <v>13721</v>
      </c>
      <c r="N2230" s="4" t="s">
        <v>11594</v>
      </c>
    </row>
    <row r="2231" spans="1:14" ht="14.4">
      <c r="A2231" s="3" t="s">
        <v>4660</v>
      </c>
      <c r="B2231" s="9" t="s">
        <v>4661</v>
      </c>
      <c r="C2231" s="10">
        <v>1.27E-4</v>
      </c>
      <c r="D2231" s="9" t="s">
        <v>2093</v>
      </c>
      <c r="E2231" s="9" t="s">
        <v>3352</v>
      </c>
      <c r="F2231" s="9" t="s">
        <v>3916</v>
      </c>
      <c r="G2231" s="9" t="s">
        <v>14019</v>
      </c>
      <c r="H2231" s="9" t="s">
        <v>11124</v>
      </c>
      <c r="I2231" s="9" t="s">
        <v>11457</v>
      </c>
      <c r="J2231" s="9" t="s">
        <v>10520</v>
      </c>
      <c r="K2231" s="9" t="s">
        <v>11267</v>
      </c>
      <c r="L2231" s="9" t="s">
        <v>13152</v>
      </c>
      <c r="M2231" s="9" t="s">
        <v>11555</v>
      </c>
      <c r="N2231" s="4" t="s">
        <v>13374</v>
      </c>
    </row>
    <row r="2232" spans="1:14" ht="14.4">
      <c r="A2232" s="3" t="s">
        <v>6106</v>
      </c>
      <c r="B2232" s="9" t="s">
        <v>6107</v>
      </c>
      <c r="C2232" s="10">
        <v>1.27E-4</v>
      </c>
      <c r="D2232" s="9" t="s">
        <v>2093</v>
      </c>
      <c r="E2232" s="9" t="s">
        <v>13552</v>
      </c>
      <c r="F2232" s="9" t="s">
        <v>13391</v>
      </c>
      <c r="G2232" s="9" t="s">
        <v>3351</v>
      </c>
      <c r="H2232" s="9" t="s">
        <v>13698</v>
      </c>
      <c r="I2232" s="9" t="s">
        <v>5539</v>
      </c>
      <c r="J2232" s="9" t="s">
        <v>13233</v>
      </c>
      <c r="K2232" s="9" t="s">
        <v>13880</v>
      </c>
      <c r="L2232" s="9" t="s">
        <v>12130</v>
      </c>
      <c r="M2232" s="9" t="s">
        <v>11643</v>
      </c>
      <c r="N2232" s="4" t="s">
        <v>13651</v>
      </c>
    </row>
    <row r="2233" spans="1:14" ht="14.4">
      <c r="A2233" s="3" t="s">
        <v>10367</v>
      </c>
      <c r="B2233" s="9" t="s">
        <v>10368</v>
      </c>
      <c r="C2233" s="10">
        <v>1.3300000000000001E-4</v>
      </c>
      <c r="D2233" s="9" t="s">
        <v>2093</v>
      </c>
      <c r="E2233" s="9" t="s">
        <v>10287</v>
      </c>
      <c r="F2233" s="9" t="s">
        <v>10369</v>
      </c>
      <c r="G2233" s="9" t="s">
        <v>13171</v>
      </c>
      <c r="H2233" s="9" t="s">
        <v>13914</v>
      </c>
      <c r="I2233" s="9" t="s">
        <v>3226</v>
      </c>
      <c r="J2233" s="9" t="s">
        <v>12331</v>
      </c>
      <c r="K2233" s="9" t="s">
        <v>14243</v>
      </c>
      <c r="L2233" s="9" t="s">
        <v>13478</v>
      </c>
      <c r="M2233" s="9" t="s">
        <v>5226</v>
      </c>
      <c r="N2233" s="4" t="s">
        <v>10106</v>
      </c>
    </row>
    <row r="2234" spans="1:14" ht="14.4">
      <c r="A2234" s="3" t="s">
        <v>3104</v>
      </c>
      <c r="B2234" s="9" t="s">
        <v>3105</v>
      </c>
      <c r="C2234" s="10">
        <v>1.34E-4</v>
      </c>
      <c r="D2234" s="9" t="s">
        <v>2093</v>
      </c>
      <c r="E2234" s="9" t="s">
        <v>14406</v>
      </c>
      <c r="F2234" s="9" t="s">
        <v>13092</v>
      </c>
      <c r="G2234" s="9" t="s">
        <v>13741</v>
      </c>
      <c r="H2234" s="9" t="s">
        <v>12822</v>
      </c>
      <c r="I2234" s="9" t="s">
        <v>14051</v>
      </c>
      <c r="J2234" s="9" t="s">
        <v>13187</v>
      </c>
      <c r="K2234" s="9" t="s">
        <v>13256</v>
      </c>
      <c r="L2234" s="9" t="s">
        <v>12320</v>
      </c>
      <c r="M2234" s="9" t="s">
        <v>6216</v>
      </c>
      <c r="N2234" s="4" t="s">
        <v>13293</v>
      </c>
    </row>
    <row r="2235" spans="1:14" ht="14.4">
      <c r="A2235" s="3" t="s">
        <v>10071</v>
      </c>
      <c r="B2235" s="9" t="s">
        <v>10072</v>
      </c>
      <c r="C2235" s="10">
        <v>1.35E-4</v>
      </c>
      <c r="D2235" s="9" t="s">
        <v>2093</v>
      </c>
      <c r="E2235" s="9" t="s">
        <v>13909</v>
      </c>
      <c r="F2235" s="9" t="s">
        <v>13677</v>
      </c>
      <c r="G2235" s="9" t="s">
        <v>7700</v>
      </c>
      <c r="H2235" s="9" t="s">
        <v>13657</v>
      </c>
      <c r="I2235" s="9" t="s">
        <v>12475</v>
      </c>
      <c r="J2235" s="9" t="s">
        <v>10073</v>
      </c>
      <c r="K2235" s="9" t="s">
        <v>13493</v>
      </c>
      <c r="L2235" s="9" t="s">
        <v>10074</v>
      </c>
      <c r="M2235" s="9" t="s">
        <v>13397</v>
      </c>
      <c r="N2235" s="4" t="s">
        <v>13057</v>
      </c>
    </row>
    <row r="2236" spans="1:14" ht="14.4">
      <c r="A2236" s="3" t="s">
        <v>8895</v>
      </c>
      <c r="B2236" s="9" t="s">
        <v>8896</v>
      </c>
      <c r="C2236" s="10">
        <v>1.35E-4</v>
      </c>
      <c r="D2236" s="9" t="s">
        <v>2093</v>
      </c>
      <c r="E2236" s="9" t="s">
        <v>14466</v>
      </c>
      <c r="F2236" s="9" t="s">
        <v>14467</v>
      </c>
      <c r="G2236" s="9" t="s">
        <v>14468</v>
      </c>
      <c r="H2236" s="9" t="s">
        <v>14469</v>
      </c>
      <c r="I2236" s="9" t="s">
        <v>8901</v>
      </c>
      <c r="J2236" s="9" t="s">
        <v>4858</v>
      </c>
      <c r="K2236" s="9" t="s">
        <v>11250</v>
      </c>
      <c r="L2236" s="9" t="s">
        <v>7494</v>
      </c>
      <c r="M2236" s="9" t="s">
        <v>13768</v>
      </c>
      <c r="N2236" s="4" t="s">
        <v>12273</v>
      </c>
    </row>
    <row r="2237" spans="1:14" ht="14.4">
      <c r="A2237" s="3" t="s">
        <v>11076</v>
      </c>
      <c r="B2237" s="9" t="s">
        <v>11077</v>
      </c>
      <c r="C2237" s="10">
        <v>1.3799999999999999E-4</v>
      </c>
      <c r="D2237" s="9" t="s">
        <v>2093</v>
      </c>
      <c r="E2237" s="9" t="s">
        <v>13138</v>
      </c>
      <c r="F2237" s="9" t="s">
        <v>8256</v>
      </c>
      <c r="G2237" s="9" t="s">
        <v>3049</v>
      </c>
      <c r="H2237" s="9" t="s">
        <v>13643</v>
      </c>
      <c r="I2237" s="9" t="s">
        <v>5736</v>
      </c>
      <c r="J2237" s="9" t="s">
        <v>11078</v>
      </c>
      <c r="K2237" s="9" t="s">
        <v>13382</v>
      </c>
      <c r="L2237" s="9" t="s">
        <v>3547</v>
      </c>
      <c r="M2237" s="9" t="s">
        <v>5517</v>
      </c>
      <c r="N2237" s="4" t="s">
        <v>5422</v>
      </c>
    </row>
    <row r="2238" spans="1:14" ht="14.4">
      <c r="A2238" s="3" t="s">
        <v>10494</v>
      </c>
      <c r="B2238" s="9" t="s">
        <v>10495</v>
      </c>
      <c r="C2238" s="10">
        <v>1.3899999999999999E-4</v>
      </c>
      <c r="D2238" s="9" t="s">
        <v>2093</v>
      </c>
      <c r="E2238" s="9" t="s">
        <v>2123</v>
      </c>
      <c r="F2238" s="9" t="s">
        <v>14551</v>
      </c>
      <c r="G2238" s="9" t="s">
        <v>13659</v>
      </c>
      <c r="H2238" s="9" t="s">
        <v>14473</v>
      </c>
      <c r="I2238" s="9" t="s">
        <v>10497</v>
      </c>
      <c r="J2238" s="9" t="s">
        <v>4382</v>
      </c>
      <c r="K2238" s="9" t="s">
        <v>12690</v>
      </c>
      <c r="L2238" s="9" t="s">
        <v>13269</v>
      </c>
      <c r="M2238" s="9" t="s">
        <v>13700</v>
      </c>
      <c r="N2238" s="4" t="s">
        <v>14113</v>
      </c>
    </row>
    <row r="2239" spans="1:14" ht="14.4">
      <c r="A2239" s="3" t="s">
        <v>10502</v>
      </c>
      <c r="B2239" s="9" t="s">
        <v>10503</v>
      </c>
      <c r="C2239" s="10">
        <v>1.45E-4</v>
      </c>
      <c r="D2239" s="9" t="s">
        <v>2093</v>
      </c>
      <c r="E2239" s="9" t="s">
        <v>14392</v>
      </c>
      <c r="F2239" s="9" t="s">
        <v>14393</v>
      </c>
      <c r="G2239" s="9" t="s">
        <v>13974</v>
      </c>
      <c r="H2239" s="9" t="s">
        <v>6841</v>
      </c>
      <c r="I2239" s="9" t="s">
        <v>13716</v>
      </c>
      <c r="J2239" s="9" t="s">
        <v>13211</v>
      </c>
      <c r="K2239" s="9" t="s">
        <v>10504</v>
      </c>
      <c r="L2239" s="9" t="s">
        <v>14238</v>
      </c>
      <c r="M2239" s="9" t="s">
        <v>14111</v>
      </c>
      <c r="N2239" s="4" t="s">
        <v>10505</v>
      </c>
    </row>
    <row r="2240" spans="1:14" ht="14.4">
      <c r="A2240" s="3" t="s">
        <v>9517</v>
      </c>
      <c r="B2240" s="9" t="s">
        <v>9518</v>
      </c>
      <c r="C2240" s="10">
        <v>1.5100000000000001E-4</v>
      </c>
      <c r="D2240" s="9" t="s">
        <v>2093</v>
      </c>
      <c r="E2240" s="9" t="s">
        <v>5991</v>
      </c>
      <c r="F2240" s="9" t="s">
        <v>14551</v>
      </c>
      <c r="G2240" s="9" t="s">
        <v>3328</v>
      </c>
      <c r="H2240" s="9" t="s">
        <v>9519</v>
      </c>
      <c r="I2240" s="9" t="s">
        <v>9520</v>
      </c>
      <c r="J2240" s="9" t="s">
        <v>7683</v>
      </c>
      <c r="K2240" s="9" t="s">
        <v>14424</v>
      </c>
      <c r="L2240" s="9" t="s">
        <v>13536</v>
      </c>
      <c r="M2240" s="9" t="s">
        <v>5517</v>
      </c>
      <c r="N2240" s="4" t="s">
        <v>10660</v>
      </c>
    </row>
    <row r="2241" spans="1:14" ht="14.4">
      <c r="A2241" s="3" t="s">
        <v>4392</v>
      </c>
      <c r="B2241" s="9" t="s">
        <v>4393</v>
      </c>
      <c r="C2241" s="10">
        <v>1.5300000000000001E-4</v>
      </c>
      <c r="D2241" s="9" t="s">
        <v>2093</v>
      </c>
      <c r="E2241" s="9" t="s">
        <v>14279</v>
      </c>
      <c r="F2241" s="9" t="s">
        <v>3309</v>
      </c>
      <c r="G2241" s="9" t="s">
        <v>4394</v>
      </c>
      <c r="H2241" s="9" t="s">
        <v>14280</v>
      </c>
      <c r="I2241" s="9" t="s">
        <v>4397</v>
      </c>
      <c r="J2241" s="9" t="s">
        <v>12066</v>
      </c>
      <c r="K2241" s="9" t="s">
        <v>14281</v>
      </c>
      <c r="L2241" s="9" t="s">
        <v>13960</v>
      </c>
      <c r="M2241" s="9" t="s">
        <v>13180</v>
      </c>
      <c r="N2241" s="4" t="s">
        <v>9964</v>
      </c>
    </row>
    <row r="2242" spans="1:14" ht="14.4">
      <c r="A2242" s="3" t="s">
        <v>9307</v>
      </c>
      <c r="B2242" s="9" t="s">
        <v>9308</v>
      </c>
      <c r="C2242" s="10">
        <v>1.56E-4</v>
      </c>
      <c r="D2242" s="9" t="s">
        <v>2093</v>
      </c>
      <c r="E2242" s="9" t="s">
        <v>13998</v>
      </c>
      <c r="F2242" s="9" t="s">
        <v>7481</v>
      </c>
      <c r="G2242" s="9" t="s">
        <v>9311</v>
      </c>
      <c r="H2242" s="9" t="s">
        <v>9312</v>
      </c>
      <c r="I2242" s="9" t="s">
        <v>13999</v>
      </c>
      <c r="J2242" s="9" t="s">
        <v>12454</v>
      </c>
      <c r="K2242" s="9" t="s">
        <v>14000</v>
      </c>
      <c r="L2242" s="9" t="s">
        <v>4599</v>
      </c>
      <c r="M2242" s="9" t="s">
        <v>13159</v>
      </c>
      <c r="N2242" s="4" t="s">
        <v>12583</v>
      </c>
    </row>
    <row r="2243" spans="1:14" ht="14.4">
      <c r="A2243" s="3" t="s">
        <v>3061</v>
      </c>
      <c r="B2243" s="9" t="s">
        <v>3062</v>
      </c>
      <c r="C2243" s="10">
        <v>1.56E-4</v>
      </c>
      <c r="D2243" s="9" t="s">
        <v>2093</v>
      </c>
      <c r="E2243" s="9" t="s">
        <v>3063</v>
      </c>
      <c r="F2243" s="9" t="s">
        <v>13861</v>
      </c>
      <c r="G2243" s="9" t="s">
        <v>3066</v>
      </c>
      <c r="H2243" s="9" t="s">
        <v>14104</v>
      </c>
      <c r="I2243" s="9" t="s">
        <v>12171</v>
      </c>
      <c r="J2243" s="9" t="s">
        <v>14156</v>
      </c>
      <c r="K2243" s="9" t="s">
        <v>3068</v>
      </c>
      <c r="L2243" s="9" t="s">
        <v>3069</v>
      </c>
      <c r="M2243" s="9" t="s">
        <v>13943</v>
      </c>
      <c r="N2243" s="4" t="s">
        <v>13463</v>
      </c>
    </row>
    <row r="2244" spans="1:14" ht="14.4">
      <c r="A2244" s="3" t="s">
        <v>10299</v>
      </c>
      <c r="B2244" s="9" t="s">
        <v>10300</v>
      </c>
      <c r="C2244" s="10">
        <v>1.56E-4</v>
      </c>
      <c r="D2244" s="9" t="s">
        <v>2093</v>
      </c>
      <c r="E2244" s="9" t="s">
        <v>10301</v>
      </c>
      <c r="F2244" s="9" t="s">
        <v>13870</v>
      </c>
      <c r="G2244" s="9" t="s">
        <v>6788</v>
      </c>
      <c r="H2244" s="9" t="s">
        <v>13532</v>
      </c>
      <c r="I2244" s="9" t="s">
        <v>3489</v>
      </c>
      <c r="J2244" s="9" t="s">
        <v>13126</v>
      </c>
      <c r="K2244" s="9" t="s">
        <v>10302</v>
      </c>
      <c r="L2244" s="9" t="s">
        <v>10303</v>
      </c>
      <c r="M2244" s="9" t="s">
        <v>11207</v>
      </c>
      <c r="N2244" s="4" t="s">
        <v>13769</v>
      </c>
    </row>
    <row r="2245" spans="1:14" ht="14.4">
      <c r="A2245" s="3" t="s">
        <v>10677</v>
      </c>
      <c r="B2245" s="9" t="s">
        <v>10678</v>
      </c>
      <c r="C2245" s="10">
        <v>1.5699999999999999E-4</v>
      </c>
      <c r="D2245" s="9" t="s">
        <v>2093</v>
      </c>
      <c r="E2245" s="9" t="s">
        <v>14315</v>
      </c>
      <c r="F2245" s="9" t="s">
        <v>7673</v>
      </c>
      <c r="G2245" s="9" t="s">
        <v>14057</v>
      </c>
      <c r="H2245" s="9" t="s">
        <v>3576</v>
      </c>
      <c r="I2245" s="9" t="s">
        <v>13903</v>
      </c>
      <c r="J2245" s="9" t="s">
        <v>14591</v>
      </c>
      <c r="K2245" s="9" t="s">
        <v>10679</v>
      </c>
      <c r="L2245" s="9" t="s">
        <v>10681</v>
      </c>
      <c r="M2245" s="9" t="s">
        <v>13074</v>
      </c>
      <c r="N2245" s="4" t="s">
        <v>9831</v>
      </c>
    </row>
    <row r="2246" spans="1:14" ht="14.4">
      <c r="A2246" s="3" t="s">
        <v>11283</v>
      </c>
      <c r="B2246" s="9" t="s">
        <v>11284</v>
      </c>
      <c r="C2246" s="10">
        <v>1.5699999999999999E-4</v>
      </c>
      <c r="D2246" s="9" t="s">
        <v>2093</v>
      </c>
      <c r="E2246" s="9" t="s">
        <v>11285</v>
      </c>
      <c r="F2246" s="9" t="s">
        <v>3082</v>
      </c>
      <c r="G2246" s="9" t="s">
        <v>13992</v>
      </c>
      <c r="H2246" s="9" t="s">
        <v>13645</v>
      </c>
      <c r="I2246" s="9" t="s">
        <v>14191</v>
      </c>
      <c r="J2246" s="9" t="s">
        <v>14055</v>
      </c>
      <c r="K2246" s="9" t="s">
        <v>13312</v>
      </c>
      <c r="L2246" s="9" t="s">
        <v>2251</v>
      </c>
      <c r="M2246" s="9" t="s">
        <v>13397</v>
      </c>
      <c r="N2246" s="4" t="s">
        <v>2239</v>
      </c>
    </row>
    <row r="2247" spans="1:14" ht="14.4">
      <c r="A2247" s="3" t="s">
        <v>9651</v>
      </c>
      <c r="B2247" s="9" t="s">
        <v>9652</v>
      </c>
      <c r="C2247" s="10">
        <v>1.66E-4</v>
      </c>
      <c r="D2247" s="9" t="s">
        <v>2093</v>
      </c>
      <c r="E2247" s="9" t="s">
        <v>9591</v>
      </c>
      <c r="F2247" s="9" t="s">
        <v>13906</v>
      </c>
      <c r="G2247" s="9" t="s">
        <v>14453</v>
      </c>
      <c r="H2247" s="9" t="s">
        <v>9653</v>
      </c>
      <c r="I2247" s="9" t="s">
        <v>5995</v>
      </c>
      <c r="J2247" s="9" t="s">
        <v>13211</v>
      </c>
      <c r="K2247" s="9" t="s">
        <v>3248</v>
      </c>
      <c r="L2247" s="9" t="s">
        <v>11722</v>
      </c>
      <c r="M2247" s="9" t="s">
        <v>3098</v>
      </c>
      <c r="N2247" s="4" t="s">
        <v>11344</v>
      </c>
    </row>
    <row r="2248" spans="1:14" ht="14.4">
      <c r="A2248" s="3" t="s">
        <v>8090</v>
      </c>
      <c r="B2248" s="9" t="s">
        <v>8091</v>
      </c>
      <c r="C2248" s="10">
        <v>1.6799999999999999E-4</v>
      </c>
      <c r="D2248" s="9" t="s">
        <v>2093</v>
      </c>
      <c r="E2248" s="9" t="s">
        <v>8092</v>
      </c>
      <c r="F2248" s="9" t="s">
        <v>12695</v>
      </c>
      <c r="G2248" s="9" t="s">
        <v>12620</v>
      </c>
      <c r="H2248" s="9" t="s">
        <v>3285</v>
      </c>
      <c r="I2248" s="9" t="s">
        <v>8094</v>
      </c>
      <c r="J2248" s="9" t="s">
        <v>13844</v>
      </c>
      <c r="K2248" s="9" t="s">
        <v>14093</v>
      </c>
      <c r="L2248" s="9" t="s">
        <v>8095</v>
      </c>
      <c r="M2248" s="9" t="s">
        <v>13172</v>
      </c>
      <c r="N2248" s="4" t="s">
        <v>13820</v>
      </c>
    </row>
    <row r="2249" spans="1:14" ht="14.4">
      <c r="A2249" s="3" t="s">
        <v>11446</v>
      </c>
      <c r="B2249" s="9" t="s">
        <v>11447</v>
      </c>
      <c r="C2249" s="10">
        <v>1.6799999999999999E-4</v>
      </c>
      <c r="D2249" s="9" t="s">
        <v>2093</v>
      </c>
      <c r="E2249" s="9" t="s">
        <v>11448</v>
      </c>
      <c r="F2249" s="9" t="s">
        <v>14371</v>
      </c>
      <c r="G2249" s="9" t="s">
        <v>14304</v>
      </c>
      <c r="H2249" s="9" t="s">
        <v>5200</v>
      </c>
      <c r="I2249" s="9" t="s">
        <v>13620</v>
      </c>
      <c r="J2249" s="9" t="s">
        <v>9252</v>
      </c>
      <c r="K2249" s="9" t="s">
        <v>12222</v>
      </c>
      <c r="L2249" s="9" t="s">
        <v>13742</v>
      </c>
      <c r="M2249" s="9" t="s">
        <v>13864</v>
      </c>
      <c r="N2249" s="4" t="s">
        <v>9800</v>
      </c>
    </row>
    <row r="2250" spans="1:14" ht="14.4">
      <c r="A2250" s="3" t="s">
        <v>7752</v>
      </c>
      <c r="B2250" s="9" t="s">
        <v>7753</v>
      </c>
      <c r="C2250" s="10">
        <v>1.6899999999999999E-4</v>
      </c>
      <c r="D2250" s="9" t="s">
        <v>2093</v>
      </c>
      <c r="E2250" s="9" t="s">
        <v>7756</v>
      </c>
      <c r="F2250" s="9" t="s">
        <v>14157</v>
      </c>
      <c r="G2250" s="9" t="s">
        <v>11705</v>
      </c>
      <c r="H2250" s="9" t="s">
        <v>7760</v>
      </c>
      <c r="I2250" s="9" t="s">
        <v>13610</v>
      </c>
      <c r="J2250" s="9" t="s">
        <v>11205</v>
      </c>
      <c r="K2250" s="9" t="s">
        <v>12098</v>
      </c>
      <c r="L2250" s="9" t="s">
        <v>11604</v>
      </c>
      <c r="M2250" s="9" t="s">
        <v>14119</v>
      </c>
      <c r="N2250" s="4" t="s">
        <v>13182</v>
      </c>
    </row>
    <row r="2251" spans="1:14" ht="14.4">
      <c r="A2251" s="3" t="s">
        <v>5256</v>
      </c>
      <c r="B2251" s="9" t="s">
        <v>5257</v>
      </c>
      <c r="C2251" s="10">
        <v>1.7100000000000001E-4</v>
      </c>
      <c r="D2251" s="9" t="s">
        <v>2093</v>
      </c>
      <c r="E2251" s="9" t="s">
        <v>14524</v>
      </c>
      <c r="F2251" s="9" t="s">
        <v>4113</v>
      </c>
      <c r="G2251" s="9" t="s">
        <v>14309</v>
      </c>
      <c r="H2251" s="9" t="s">
        <v>14326</v>
      </c>
      <c r="I2251" s="9" t="s">
        <v>11399</v>
      </c>
      <c r="J2251" s="9" t="s">
        <v>14362</v>
      </c>
      <c r="K2251" s="9" t="s">
        <v>4552</v>
      </c>
      <c r="L2251" s="9" t="s">
        <v>5632</v>
      </c>
      <c r="M2251" s="9" t="s">
        <v>6320</v>
      </c>
      <c r="N2251" s="4" t="s">
        <v>8692</v>
      </c>
    </row>
    <row r="2252" spans="1:14" ht="14.4">
      <c r="A2252" s="3" t="s">
        <v>10430</v>
      </c>
      <c r="B2252" s="9" t="s">
        <v>10431</v>
      </c>
      <c r="C2252" s="10">
        <v>1.7100000000000001E-4</v>
      </c>
      <c r="D2252" s="9" t="s">
        <v>2093</v>
      </c>
      <c r="E2252" s="9" t="s">
        <v>14013</v>
      </c>
      <c r="F2252" s="9" t="s">
        <v>14014</v>
      </c>
      <c r="G2252" s="9" t="s">
        <v>8748</v>
      </c>
      <c r="H2252" s="9" t="s">
        <v>14015</v>
      </c>
      <c r="I2252" s="9" t="s">
        <v>4009</v>
      </c>
      <c r="J2252" s="9" t="s">
        <v>2521</v>
      </c>
      <c r="K2252" s="9" t="s">
        <v>13629</v>
      </c>
      <c r="L2252" s="9" t="s">
        <v>13891</v>
      </c>
      <c r="M2252" s="9" t="s">
        <v>13764</v>
      </c>
      <c r="N2252" s="4" t="s">
        <v>11124</v>
      </c>
    </row>
    <row r="2253" spans="1:14" ht="14.4">
      <c r="A2253" s="3" t="s">
        <v>11063</v>
      </c>
      <c r="B2253" s="9" t="s">
        <v>11064</v>
      </c>
      <c r="C2253" s="10">
        <v>1.7100000000000001E-4</v>
      </c>
      <c r="D2253" s="9" t="s">
        <v>2093</v>
      </c>
      <c r="E2253" s="9" t="s">
        <v>14038</v>
      </c>
      <c r="F2253" s="9" t="s">
        <v>2759</v>
      </c>
      <c r="G2253" s="9" t="s">
        <v>13431</v>
      </c>
      <c r="H2253" s="9" t="s">
        <v>13350</v>
      </c>
      <c r="I2253" s="9" t="s">
        <v>13567</v>
      </c>
      <c r="J2253" s="9" t="s">
        <v>13675</v>
      </c>
      <c r="K2253" s="9" t="s">
        <v>13502</v>
      </c>
      <c r="L2253" s="9" t="s">
        <v>2236</v>
      </c>
      <c r="M2253" s="9" t="s">
        <v>13750</v>
      </c>
      <c r="N2253" s="4" t="s">
        <v>13839</v>
      </c>
    </row>
    <row r="2254" spans="1:14" ht="14.4">
      <c r="A2254" s="3" t="s">
        <v>7069</v>
      </c>
      <c r="B2254" s="9" t="s">
        <v>7070</v>
      </c>
      <c r="C2254" s="10">
        <v>1.7100000000000001E-4</v>
      </c>
      <c r="D2254" s="9" t="s">
        <v>2093</v>
      </c>
      <c r="E2254" s="9" t="s">
        <v>7071</v>
      </c>
      <c r="F2254" s="9" t="s">
        <v>13611</v>
      </c>
      <c r="G2254" s="9" t="s">
        <v>13156</v>
      </c>
      <c r="H2254" s="9" t="s">
        <v>7078</v>
      </c>
      <c r="I2254" s="9" t="s">
        <v>13683</v>
      </c>
      <c r="J2254" s="9" t="s">
        <v>13724</v>
      </c>
      <c r="K2254" s="9" t="s">
        <v>13725</v>
      </c>
      <c r="L2254" s="9" t="s">
        <v>13726</v>
      </c>
      <c r="M2254" s="9" t="s">
        <v>13727</v>
      </c>
      <c r="N2254" s="4" t="s">
        <v>12828</v>
      </c>
    </row>
    <row r="2255" spans="1:14" ht="14.4">
      <c r="A2255" s="3" t="s">
        <v>8211</v>
      </c>
      <c r="B2255" s="9" t="s">
        <v>8212</v>
      </c>
      <c r="C2255" s="10">
        <v>1.7200000000000001E-4</v>
      </c>
      <c r="D2255" s="9" t="s">
        <v>2093</v>
      </c>
      <c r="E2255" s="9" t="s">
        <v>13953</v>
      </c>
      <c r="F2255" s="9" t="s">
        <v>2140</v>
      </c>
      <c r="G2255" s="9" t="s">
        <v>8214</v>
      </c>
      <c r="H2255" s="9" t="s">
        <v>14583</v>
      </c>
      <c r="I2255" s="9" t="s">
        <v>13806</v>
      </c>
      <c r="J2255" s="9" t="s">
        <v>8216</v>
      </c>
      <c r="K2255" s="9" t="s">
        <v>5354</v>
      </c>
      <c r="L2255" s="9" t="s">
        <v>11803</v>
      </c>
      <c r="M2255" s="9" t="s">
        <v>14108</v>
      </c>
      <c r="N2255" s="4" t="s">
        <v>6573</v>
      </c>
    </row>
    <row r="2256" spans="1:14" ht="14.4">
      <c r="A2256" s="3" t="s">
        <v>10573</v>
      </c>
      <c r="B2256" s="9" t="s">
        <v>10574</v>
      </c>
      <c r="C2256" s="10">
        <v>1.74E-4</v>
      </c>
      <c r="D2256" s="9" t="s">
        <v>2093</v>
      </c>
      <c r="E2256" s="9" t="s">
        <v>14339</v>
      </c>
      <c r="F2256" s="9" t="s">
        <v>10575</v>
      </c>
      <c r="G2256" s="9" t="s">
        <v>14380</v>
      </c>
      <c r="H2256" s="9" t="s">
        <v>10576</v>
      </c>
      <c r="I2256" s="9" t="s">
        <v>13535</v>
      </c>
      <c r="J2256" s="9" t="s">
        <v>13743</v>
      </c>
      <c r="K2256" s="9" t="s">
        <v>8763</v>
      </c>
      <c r="L2256" s="9" t="s">
        <v>2410</v>
      </c>
      <c r="M2256" s="9" t="s">
        <v>14076</v>
      </c>
      <c r="N2256" s="4" t="s">
        <v>13858</v>
      </c>
    </row>
    <row r="2257" spans="1:14" ht="14.4">
      <c r="A2257" s="3" t="s">
        <v>11273</v>
      </c>
      <c r="B2257" s="9" t="s">
        <v>11274</v>
      </c>
      <c r="C2257" s="10">
        <v>1.74E-4</v>
      </c>
      <c r="D2257" s="9" t="s">
        <v>2093</v>
      </c>
      <c r="E2257" s="9" t="s">
        <v>2650</v>
      </c>
      <c r="F2257" s="9" t="s">
        <v>13543</v>
      </c>
      <c r="G2257" s="9" t="s">
        <v>13819</v>
      </c>
      <c r="H2257" s="9" t="s">
        <v>11275</v>
      </c>
      <c r="I2257" s="9" t="s">
        <v>11893</v>
      </c>
      <c r="J2257" s="9" t="s">
        <v>3069</v>
      </c>
      <c r="K2257" s="9" t="s">
        <v>13754</v>
      </c>
      <c r="L2257" s="9" t="s">
        <v>2170</v>
      </c>
      <c r="M2257" s="9" t="s">
        <v>13370</v>
      </c>
      <c r="N2257" s="4" t="s">
        <v>13881</v>
      </c>
    </row>
    <row r="2258" spans="1:14" ht="14.4">
      <c r="A2258" s="3" t="s">
        <v>3269</v>
      </c>
      <c r="B2258" s="9" t="s">
        <v>3270</v>
      </c>
      <c r="C2258" s="10">
        <v>1.7899999999999999E-4</v>
      </c>
      <c r="D2258" s="9" t="s">
        <v>2093</v>
      </c>
      <c r="E2258" s="9" t="s">
        <v>3275</v>
      </c>
      <c r="F2258" s="9" t="s">
        <v>13487</v>
      </c>
      <c r="G2258" s="9" t="s">
        <v>13827</v>
      </c>
      <c r="H2258" s="9" t="s">
        <v>13244</v>
      </c>
      <c r="I2258" s="9" t="s">
        <v>13408</v>
      </c>
      <c r="J2258" s="9" t="s">
        <v>13547</v>
      </c>
      <c r="K2258" s="9" t="s">
        <v>2879</v>
      </c>
      <c r="L2258" s="9" t="s">
        <v>2815</v>
      </c>
      <c r="M2258" s="9" t="s">
        <v>10900</v>
      </c>
      <c r="N2258" s="4" t="s">
        <v>5310</v>
      </c>
    </row>
    <row r="2259" spans="1:14" ht="14.4">
      <c r="A2259" s="3" t="s">
        <v>2887</v>
      </c>
      <c r="B2259" s="9" t="s">
        <v>2888</v>
      </c>
      <c r="C2259" s="10">
        <v>1.8000000000000001E-4</v>
      </c>
      <c r="D2259" s="9" t="s">
        <v>2093</v>
      </c>
      <c r="E2259" s="9" t="s">
        <v>2891</v>
      </c>
      <c r="F2259" s="9" t="s">
        <v>2894</v>
      </c>
      <c r="G2259" s="9" t="s">
        <v>13173</v>
      </c>
      <c r="H2259" s="9" t="s">
        <v>13174</v>
      </c>
      <c r="I2259" s="9" t="s">
        <v>11664</v>
      </c>
      <c r="J2259" s="9" t="s">
        <v>13130</v>
      </c>
      <c r="K2259" s="9" t="s">
        <v>13175</v>
      </c>
      <c r="L2259" s="9" t="s">
        <v>11983</v>
      </c>
      <c r="M2259" s="9" t="s">
        <v>13176</v>
      </c>
      <c r="N2259" s="4" t="s">
        <v>5008</v>
      </c>
    </row>
    <row r="2260" spans="1:14" ht="14.4">
      <c r="A2260" s="3" t="s">
        <v>11553</v>
      </c>
      <c r="B2260" s="9" t="s">
        <v>11554</v>
      </c>
      <c r="C2260" s="10">
        <v>1.8200000000000001E-4</v>
      </c>
      <c r="D2260" s="9" t="s">
        <v>2093</v>
      </c>
      <c r="E2260" s="9" t="s">
        <v>6059</v>
      </c>
      <c r="F2260" s="9" t="s">
        <v>13464</v>
      </c>
      <c r="G2260" s="9" t="s">
        <v>14436</v>
      </c>
      <c r="H2260" s="9" t="s">
        <v>10719</v>
      </c>
      <c r="I2260" s="9" t="s">
        <v>4355</v>
      </c>
      <c r="J2260" s="9" t="s">
        <v>3961</v>
      </c>
      <c r="K2260" s="9" t="s">
        <v>13592</v>
      </c>
      <c r="L2260" s="9" t="s">
        <v>13952</v>
      </c>
      <c r="M2260" s="9" t="s">
        <v>14415</v>
      </c>
      <c r="N2260" s="4" t="s">
        <v>13734</v>
      </c>
    </row>
    <row r="2261" spans="1:14" ht="14.4">
      <c r="A2261" s="3" t="s">
        <v>11507</v>
      </c>
      <c r="B2261" s="9" t="s">
        <v>11508</v>
      </c>
      <c r="C2261" s="10">
        <v>1.84E-4</v>
      </c>
      <c r="D2261" s="9" t="s">
        <v>2093</v>
      </c>
      <c r="E2261" s="9" t="s">
        <v>14048</v>
      </c>
      <c r="F2261" s="9" t="s">
        <v>13427</v>
      </c>
      <c r="G2261" s="9" t="s">
        <v>9590</v>
      </c>
      <c r="H2261" s="9" t="s">
        <v>13960</v>
      </c>
      <c r="I2261" s="9" t="s">
        <v>12178</v>
      </c>
      <c r="J2261" s="9" t="s">
        <v>12070</v>
      </c>
      <c r="K2261" s="9" t="s">
        <v>13911</v>
      </c>
      <c r="L2261" s="9" t="s">
        <v>2245</v>
      </c>
      <c r="M2261" s="9" t="s">
        <v>13758</v>
      </c>
      <c r="N2261" s="4" t="s">
        <v>13423</v>
      </c>
    </row>
    <row r="2262" spans="1:14" ht="14.4">
      <c r="A2262" s="3" t="s">
        <v>4852</v>
      </c>
      <c r="B2262" s="9" t="s">
        <v>4853</v>
      </c>
      <c r="C2262" s="10">
        <v>1.85E-4</v>
      </c>
      <c r="D2262" s="9" t="s">
        <v>2093</v>
      </c>
      <c r="E2262" s="9" t="s">
        <v>12801</v>
      </c>
      <c r="F2262" s="9" t="s">
        <v>4858</v>
      </c>
      <c r="G2262" s="9" t="s">
        <v>13632</v>
      </c>
      <c r="H2262" s="9" t="s">
        <v>2248</v>
      </c>
      <c r="I2262" s="9" t="s">
        <v>10039</v>
      </c>
      <c r="J2262" s="9" t="s">
        <v>2886</v>
      </c>
      <c r="K2262" s="9" t="s">
        <v>13766</v>
      </c>
      <c r="L2262" s="9" t="s">
        <v>13157</v>
      </c>
      <c r="M2262" s="9" t="s">
        <v>12932</v>
      </c>
      <c r="N2262" s="4" t="s">
        <v>11291</v>
      </c>
    </row>
    <row r="2263" spans="1:14" ht="14.4">
      <c r="A2263" s="3" t="s">
        <v>11561</v>
      </c>
      <c r="B2263" s="9" t="s">
        <v>11562</v>
      </c>
      <c r="C2263" s="10">
        <v>1.8699999999999999E-4</v>
      </c>
      <c r="D2263" s="9" t="s">
        <v>2093</v>
      </c>
      <c r="E2263" s="9" t="s">
        <v>14600</v>
      </c>
      <c r="F2263" s="9" t="s">
        <v>14126</v>
      </c>
      <c r="G2263" s="9" t="s">
        <v>11386</v>
      </c>
      <c r="H2263" s="9" t="s">
        <v>14307</v>
      </c>
      <c r="I2263" s="9" t="s">
        <v>14414</v>
      </c>
      <c r="J2263" s="9" t="s">
        <v>13582</v>
      </c>
      <c r="K2263" s="9" t="s">
        <v>5890</v>
      </c>
      <c r="L2263" s="9" t="s">
        <v>13825</v>
      </c>
      <c r="M2263" s="9" t="s">
        <v>14333</v>
      </c>
      <c r="N2263" s="4" t="s">
        <v>2836</v>
      </c>
    </row>
    <row r="2264" spans="1:14" ht="14.4">
      <c r="A2264" s="3" t="s">
        <v>7249</v>
      </c>
      <c r="B2264" s="9" t="s">
        <v>7250</v>
      </c>
      <c r="C2264" s="10">
        <v>1.8799999999999999E-4</v>
      </c>
      <c r="D2264" s="9" t="s">
        <v>2093</v>
      </c>
      <c r="E2264" s="9" t="s">
        <v>3027</v>
      </c>
      <c r="F2264" s="9" t="s">
        <v>4568</v>
      </c>
      <c r="G2264" s="9" t="s">
        <v>7251</v>
      </c>
      <c r="H2264" s="9" t="s">
        <v>5525</v>
      </c>
      <c r="I2264" s="9" t="s">
        <v>13366</v>
      </c>
      <c r="J2264" s="9" t="s">
        <v>9869</v>
      </c>
      <c r="K2264" s="9" t="s">
        <v>12688</v>
      </c>
      <c r="L2264" s="9" t="s">
        <v>14318</v>
      </c>
      <c r="M2264" s="9" t="s">
        <v>13362</v>
      </c>
      <c r="N2264" s="4" t="s">
        <v>14090</v>
      </c>
    </row>
    <row r="2265" spans="1:14" ht="14.4">
      <c r="A2265" s="3" t="s">
        <v>11484</v>
      </c>
      <c r="B2265" s="9" t="s">
        <v>11485</v>
      </c>
      <c r="C2265" s="10">
        <v>1.9000000000000001E-4</v>
      </c>
      <c r="D2265" s="9" t="s">
        <v>2093</v>
      </c>
      <c r="E2265" s="9" t="s">
        <v>13197</v>
      </c>
      <c r="F2265" s="9" t="s">
        <v>13198</v>
      </c>
      <c r="G2265" s="9" t="s">
        <v>5735</v>
      </c>
      <c r="H2265" s="9" t="s">
        <v>13199</v>
      </c>
      <c r="I2265" s="9" t="s">
        <v>13200</v>
      </c>
      <c r="J2265" s="9" t="s">
        <v>13201</v>
      </c>
      <c r="K2265" s="9" t="s">
        <v>13202</v>
      </c>
      <c r="L2265" s="9" t="s">
        <v>13203</v>
      </c>
      <c r="M2265" s="9" t="s">
        <v>13204</v>
      </c>
      <c r="N2265" s="4" t="s">
        <v>13205</v>
      </c>
    </row>
    <row r="2266" spans="1:14" ht="14.4">
      <c r="A2266" s="3" t="s">
        <v>10386</v>
      </c>
      <c r="B2266" s="9" t="s">
        <v>10387</v>
      </c>
      <c r="C2266" s="10">
        <v>1.9100000000000001E-4</v>
      </c>
      <c r="D2266" s="9" t="s">
        <v>2093</v>
      </c>
      <c r="E2266" s="9" t="s">
        <v>14587</v>
      </c>
      <c r="F2266" s="9" t="s">
        <v>14377</v>
      </c>
      <c r="G2266" s="9" t="s">
        <v>14168</v>
      </c>
      <c r="H2266" s="9" t="s">
        <v>2374</v>
      </c>
      <c r="I2266" s="9" t="s">
        <v>13448</v>
      </c>
      <c r="J2266" s="9" t="s">
        <v>13860</v>
      </c>
      <c r="K2266" s="9" t="s">
        <v>3226</v>
      </c>
      <c r="L2266" s="9" t="s">
        <v>14163</v>
      </c>
      <c r="M2266" s="9" t="s">
        <v>9735</v>
      </c>
      <c r="N2266" s="4" t="s">
        <v>3374</v>
      </c>
    </row>
    <row r="2267" spans="1:14" ht="14.4">
      <c r="A2267" s="3" t="s">
        <v>9557</v>
      </c>
      <c r="B2267" s="9" t="s">
        <v>9558</v>
      </c>
      <c r="C2267" s="10">
        <v>1.9100000000000001E-4</v>
      </c>
      <c r="D2267" s="9" t="s">
        <v>2093</v>
      </c>
      <c r="E2267" s="9" t="s">
        <v>7756</v>
      </c>
      <c r="F2267" s="9" t="s">
        <v>12559</v>
      </c>
      <c r="G2267" s="9" t="s">
        <v>13681</v>
      </c>
      <c r="H2267" s="9" t="s">
        <v>14133</v>
      </c>
      <c r="I2267" s="9" t="s">
        <v>9560</v>
      </c>
      <c r="J2267" s="9" t="s">
        <v>13126</v>
      </c>
      <c r="K2267" s="9" t="s">
        <v>11205</v>
      </c>
      <c r="L2267" s="9" t="s">
        <v>12138</v>
      </c>
      <c r="M2267" s="9" t="s">
        <v>14119</v>
      </c>
      <c r="N2267" s="4" t="s">
        <v>11578</v>
      </c>
    </row>
    <row r="2268" spans="1:14" ht="14.4">
      <c r="A2268" s="3" t="s">
        <v>9574</v>
      </c>
      <c r="B2268" s="9" t="s">
        <v>9575</v>
      </c>
      <c r="C2268" s="10">
        <v>1.9100000000000001E-4</v>
      </c>
      <c r="D2268" s="9" t="s">
        <v>2093</v>
      </c>
      <c r="E2268" s="9" t="s">
        <v>12247</v>
      </c>
      <c r="F2268" s="9" t="s">
        <v>9576</v>
      </c>
      <c r="G2268" s="9" t="s">
        <v>9577</v>
      </c>
      <c r="H2268" s="9" t="s">
        <v>13375</v>
      </c>
      <c r="I2268" s="9" t="s">
        <v>12206</v>
      </c>
      <c r="J2268" s="9" t="s">
        <v>13983</v>
      </c>
      <c r="K2268" s="9" t="s">
        <v>14352</v>
      </c>
      <c r="L2268" s="9" t="s">
        <v>14139</v>
      </c>
      <c r="M2268" s="9" t="s">
        <v>9578</v>
      </c>
      <c r="N2268" s="4" t="s">
        <v>13327</v>
      </c>
    </row>
    <row r="2269" spans="1:14" ht="14.4">
      <c r="A2269" s="3" t="s">
        <v>6077</v>
      </c>
      <c r="B2269" s="9" t="s">
        <v>6078</v>
      </c>
      <c r="C2269" s="10">
        <v>1.9100000000000001E-4</v>
      </c>
      <c r="D2269" s="9" t="s">
        <v>2093</v>
      </c>
      <c r="E2269" s="9" t="s">
        <v>13591</v>
      </c>
      <c r="F2269" s="9" t="s">
        <v>13443</v>
      </c>
      <c r="G2269" s="9" t="s">
        <v>6083</v>
      </c>
      <c r="H2269" s="9" t="s">
        <v>13331</v>
      </c>
      <c r="I2269" s="9" t="s">
        <v>13527</v>
      </c>
      <c r="J2269" s="9" t="s">
        <v>13545</v>
      </c>
      <c r="K2269" s="9" t="s">
        <v>13948</v>
      </c>
      <c r="L2269" s="9" t="s">
        <v>13723</v>
      </c>
      <c r="M2269" s="9" t="s">
        <v>11846</v>
      </c>
      <c r="N2269" s="4" t="s">
        <v>13163</v>
      </c>
    </row>
    <row r="2270" spans="1:14" ht="14.4">
      <c r="A2270" s="3" t="s">
        <v>3933</v>
      </c>
      <c r="B2270" s="9" t="s">
        <v>3934</v>
      </c>
      <c r="C2270" s="10">
        <v>1.93E-4</v>
      </c>
      <c r="D2270" s="9" t="s">
        <v>2093</v>
      </c>
      <c r="E2270" s="9" t="s">
        <v>3938</v>
      </c>
      <c r="F2270" s="9" t="s">
        <v>13004</v>
      </c>
      <c r="G2270" s="9" t="s">
        <v>14273</v>
      </c>
      <c r="H2270" s="9" t="s">
        <v>11362</v>
      </c>
      <c r="I2270" s="9" t="s">
        <v>5212</v>
      </c>
      <c r="J2270" s="9" t="s">
        <v>7333</v>
      </c>
      <c r="K2270" s="9" t="s">
        <v>10039</v>
      </c>
      <c r="L2270" s="9" t="s">
        <v>13747</v>
      </c>
      <c r="M2270" s="9" t="s">
        <v>7280</v>
      </c>
      <c r="N2270" s="4" t="s">
        <v>13229</v>
      </c>
    </row>
    <row r="2271" spans="1:14" ht="14.4">
      <c r="A2271" s="3" t="s">
        <v>11140</v>
      </c>
      <c r="B2271" s="9" t="s">
        <v>11141</v>
      </c>
      <c r="C2271" s="10">
        <v>1.95E-4</v>
      </c>
      <c r="D2271" s="9" t="s">
        <v>2093</v>
      </c>
      <c r="E2271" s="9" t="s">
        <v>13379</v>
      </c>
      <c r="F2271" s="9" t="s">
        <v>14219</v>
      </c>
      <c r="G2271" s="9" t="s">
        <v>13797</v>
      </c>
      <c r="H2271" s="9" t="s">
        <v>14220</v>
      </c>
      <c r="I2271" s="9" t="s">
        <v>14218</v>
      </c>
      <c r="J2271" s="9" t="s">
        <v>2937</v>
      </c>
      <c r="K2271" s="9" t="s">
        <v>3962</v>
      </c>
      <c r="L2271" s="9" t="s">
        <v>13868</v>
      </c>
      <c r="M2271" s="9" t="s">
        <v>13382</v>
      </c>
      <c r="N2271" s="4" t="s">
        <v>4858</v>
      </c>
    </row>
    <row r="2272" spans="1:14" ht="14.4">
      <c r="A2272" s="3" t="s">
        <v>11113</v>
      </c>
      <c r="B2272" s="9" t="s">
        <v>11114</v>
      </c>
      <c r="C2272" s="10">
        <v>1.9599999999999999E-4</v>
      </c>
      <c r="D2272" s="9" t="s">
        <v>2093</v>
      </c>
      <c r="E2272" s="9" t="s">
        <v>14587</v>
      </c>
      <c r="F2272" s="9" t="s">
        <v>3163</v>
      </c>
      <c r="G2272" s="9" t="s">
        <v>13462</v>
      </c>
      <c r="H2272" s="9" t="s">
        <v>10943</v>
      </c>
      <c r="I2272" s="9" t="s">
        <v>9964</v>
      </c>
      <c r="J2272" s="9" t="s">
        <v>11846</v>
      </c>
      <c r="K2272" s="9" t="s">
        <v>2564</v>
      </c>
      <c r="L2272" s="9" t="s">
        <v>12098</v>
      </c>
      <c r="M2272" s="9" t="s">
        <v>12322</v>
      </c>
      <c r="N2272" s="4" t="s">
        <v>13419</v>
      </c>
    </row>
    <row r="2273" spans="1:14" ht="14.4">
      <c r="A2273" s="3" t="s">
        <v>5479</v>
      </c>
      <c r="B2273" s="9" t="s">
        <v>5480</v>
      </c>
      <c r="C2273" s="10">
        <v>1.9699999999999999E-4</v>
      </c>
      <c r="D2273" s="9" t="s">
        <v>2093</v>
      </c>
      <c r="E2273" s="9" t="s">
        <v>13003</v>
      </c>
      <c r="F2273" s="9" t="s">
        <v>5483</v>
      </c>
      <c r="G2273" s="9" t="s">
        <v>5486</v>
      </c>
      <c r="H2273" s="9" t="s">
        <v>13945</v>
      </c>
      <c r="I2273" s="9" t="s">
        <v>13636</v>
      </c>
      <c r="J2273" s="9" t="s">
        <v>9988</v>
      </c>
      <c r="K2273" s="9" t="s">
        <v>10030</v>
      </c>
      <c r="L2273" s="9" t="s">
        <v>10663</v>
      </c>
      <c r="M2273" s="9" t="s">
        <v>4097</v>
      </c>
      <c r="N2273" s="4" t="s">
        <v>14049</v>
      </c>
    </row>
    <row r="2274" spans="1:14" ht="14.4">
      <c r="A2274" s="3" t="s">
        <v>9387</v>
      </c>
      <c r="B2274" s="9" t="s">
        <v>9388</v>
      </c>
      <c r="C2274" s="10">
        <v>1.9699999999999999E-4</v>
      </c>
      <c r="D2274" s="9" t="s">
        <v>2093</v>
      </c>
      <c r="E2274" s="9" t="s">
        <v>14245</v>
      </c>
      <c r="F2274" s="9" t="s">
        <v>12846</v>
      </c>
      <c r="G2274" s="9" t="s">
        <v>9389</v>
      </c>
      <c r="H2274" s="9" t="s">
        <v>4598</v>
      </c>
      <c r="I2274" s="9" t="s">
        <v>5580</v>
      </c>
      <c r="J2274" s="9" t="s">
        <v>9390</v>
      </c>
      <c r="K2274" s="9" t="s">
        <v>9541</v>
      </c>
      <c r="L2274" s="9" t="s">
        <v>14246</v>
      </c>
      <c r="M2274" s="9" t="s">
        <v>14064</v>
      </c>
      <c r="N2274" s="4" t="s">
        <v>14247</v>
      </c>
    </row>
    <row r="2275" spans="1:14" ht="14.4">
      <c r="A2275" s="3" t="s">
        <v>9642</v>
      </c>
      <c r="B2275" s="9" t="s">
        <v>9643</v>
      </c>
      <c r="C2275" s="10">
        <v>2.0000000000000001E-4</v>
      </c>
      <c r="D2275" s="9" t="s">
        <v>2093</v>
      </c>
      <c r="E2275" s="9" t="s">
        <v>5950</v>
      </c>
      <c r="F2275" s="9" t="s">
        <v>13774</v>
      </c>
      <c r="G2275" s="9" t="s">
        <v>13299</v>
      </c>
      <c r="H2275" s="9" t="s">
        <v>5613</v>
      </c>
      <c r="I2275" s="9" t="s">
        <v>13708</v>
      </c>
      <c r="J2275" s="9" t="s">
        <v>5008</v>
      </c>
      <c r="K2275" s="9" t="s">
        <v>12441</v>
      </c>
      <c r="L2275" s="9" t="s">
        <v>13714</v>
      </c>
      <c r="M2275" s="9" t="s">
        <v>12640</v>
      </c>
      <c r="N2275" s="4" t="s">
        <v>13243</v>
      </c>
    </row>
    <row r="2276" spans="1:14" ht="14.4">
      <c r="A2276" s="3" t="s">
        <v>11411</v>
      </c>
      <c r="B2276" s="9" t="s">
        <v>11412</v>
      </c>
      <c r="C2276" s="10">
        <v>2.02E-4</v>
      </c>
      <c r="D2276" s="9" t="s">
        <v>2093</v>
      </c>
      <c r="E2276" s="9" t="s">
        <v>12823</v>
      </c>
      <c r="F2276" s="9" t="s">
        <v>14121</v>
      </c>
      <c r="G2276" s="9" t="s">
        <v>5825</v>
      </c>
      <c r="H2276" s="9" t="s">
        <v>14043</v>
      </c>
      <c r="I2276" s="9" t="s">
        <v>13161</v>
      </c>
      <c r="J2276" s="9" t="s">
        <v>11766</v>
      </c>
      <c r="K2276" s="9" t="s">
        <v>13293</v>
      </c>
      <c r="L2276" s="9" t="s">
        <v>13769</v>
      </c>
      <c r="M2276" s="9" t="s">
        <v>13601</v>
      </c>
      <c r="N2276" s="4" t="s">
        <v>13618</v>
      </c>
    </row>
    <row r="2277" spans="1:14" ht="14.4">
      <c r="A2277" s="3" t="s">
        <v>11581</v>
      </c>
      <c r="B2277" s="9" t="s">
        <v>11582</v>
      </c>
      <c r="C2277" s="10">
        <v>2.03E-4</v>
      </c>
      <c r="D2277" s="9" t="s">
        <v>2093</v>
      </c>
      <c r="E2277" s="9" t="s">
        <v>11583</v>
      </c>
      <c r="F2277" s="9" t="s">
        <v>14395</v>
      </c>
      <c r="G2277" s="9" t="s">
        <v>14457</v>
      </c>
      <c r="H2277" s="9" t="s">
        <v>11463</v>
      </c>
      <c r="I2277" s="9" t="s">
        <v>14458</v>
      </c>
      <c r="J2277" s="9" t="s">
        <v>13321</v>
      </c>
      <c r="K2277" s="9" t="s">
        <v>13855</v>
      </c>
      <c r="L2277" s="9" t="s">
        <v>13984</v>
      </c>
      <c r="M2277" s="9" t="s">
        <v>13926</v>
      </c>
      <c r="N2277" s="4" t="s">
        <v>10862</v>
      </c>
    </row>
    <row r="2278" spans="1:14" ht="14.4">
      <c r="A2278" s="3" t="s">
        <v>8702</v>
      </c>
      <c r="B2278" s="9" t="s">
        <v>8703</v>
      </c>
      <c r="C2278" s="10">
        <v>2.0599999999999999E-4</v>
      </c>
      <c r="D2278" s="9" t="s">
        <v>2093</v>
      </c>
      <c r="E2278" s="9" t="s">
        <v>12561</v>
      </c>
      <c r="F2278" s="9" t="s">
        <v>8707</v>
      </c>
      <c r="G2278" s="9" t="s">
        <v>13803</v>
      </c>
      <c r="H2278" s="9" t="s">
        <v>12479</v>
      </c>
      <c r="I2278" s="9" t="s">
        <v>7705</v>
      </c>
      <c r="J2278" s="9" t="s">
        <v>13511</v>
      </c>
      <c r="K2278" s="9" t="s">
        <v>13472</v>
      </c>
      <c r="L2278" s="9" t="s">
        <v>11637</v>
      </c>
      <c r="M2278" s="9" t="s">
        <v>13833</v>
      </c>
      <c r="N2278" s="4" t="s">
        <v>13566</v>
      </c>
    </row>
    <row r="2279" spans="1:14" ht="14.4">
      <c r="A2279" s="3" t="s">
        <v>11517</v>
      </c>
      <c r="B2279" s="9" t="s">
        <v>11518</v>
      </c>
      <c r="C2279" s="10">
        <v>2.0900000000000001E-4</v>
      </c>
      <c r="D2279" s="9" t="s">
        <v>2093</v>
      </c>
      <c r="E2279" s="9" t="s">
        <v>12972</v>
      </c>
      <c r="F2279" s="9" t="s">
        <v>14142</v>
      </c>
      <c r="G2279" s="9" t="s">
        <v>13933</v>
      </c>
      <c r="H2279" s="9" t="s">
        <v>13966</v>
      </c>
      <c r="I2279" s="9" t="s">
        <v>7880</v>
      </c>
      <c r="J2279" s="9" t="s">
        <v>11711</v>
      </c>
      <c r="K2279" s="9" t="s">
        <v>14071</v>
      </c>
      <c r="L2279" s="9" t="s">
        <v>12559</v>
      </c>
      <c r="M2279" s="9" t="s">
        <v>14079</v>
      </c>
      <c r="N2279" s="4" t="s">
        <v>13348</v>
      </c>
    </row>
    <row r="2280" spans="1:14" ht="14.4">
      <c r="A2280" s="3" t="s">
        <v>11434</v>
      </c>
      <c r="B2280" s="9" t="s">
        <v>11435</v>
      </c>
      <c r="C2280" s="10">
        <v>2.1100000000000001E-4</v>
      </c>
      <c r="D2280" s="9" t="s">
        <v>2093</v>
      </c>
      <c r="E2280" s="9" t="s">
        <v>12970</v>
      </c>
      <c r="F2280" s="9" t="s">
        <v>11143</v>
      </c>
      <c r="G2280" s="9" t="s">
        <v>13967</v>
      </c>
      <c r="H2280" s="9" t="s">
        <v>13425</v>
      </c>
      <c r="I2280" s="9" t="s">
        <v>12885</v>
      </c>
      <c r="J2280" s="9" t="s">
        <v>14113</v>
      </c>
      <c r="K2280" s="9" t="s">
        <v>7880</v>
      </c>
      <c r="L2280" s="9" t="s">
        <v>13993</v>
      </c>
      <c r="M2280" s="9" t="s">
        <v>12423</v>
      </c>
      <c r="N2280" s="4" t="s">
        <v>13181</v>
      </c>
    </row>
    <row r="2281" spans="1:14" ht="14.4">
      <c r="A2281" s="3" t="s">
        <v>11543</v>
      </c>
      <c r="B2281" s="9" t="s">
        <v>11544</v>
      </c>
      <c r="C2281" s="10">
        <v>2.12E-4</v>
      </c>
      <c r="D2281" s="9" t="s">
        <v>2093</v>
      </c>
      <c r="E2281" s="9" t="s">
        <v>14030</v>
      </c>
      <c r="F2281" s="9" t="s">
        <v>13838</v>
      </c>
      <c r="G2281" s="9" t="s">
        <v>12044</v>
      </c>
      <c r="H2281" s="9" t="s">
        <v>12342</v>
      </c>
      <c r="I2281" s="9" t="s">
        <v>13444</v>
      </c>
      <c r="J2281" s="9" t="s">
        <v>13620</v>
      </c>
      <c r="K2281" s="9" t="s">
        <v>7124</v>
      </c>
      <c r="L2281" s="9" t="s">
        <v>12624</v>
      </c>
      <c r="M2281" s="9" t="s">
        <v>13940</v>
      </c>
      <c r="N2281" s="4" t="s">
        <v>14031</v>
      </c>
    </row>
    <row r="2282" spans="1:14" ht="14.4">
      <c r="A2282" s="3" t="s">
        <v>4461</v>
      </c>
      <c r="B2282" s="9" t="s">
        <v>4462</v>
      </c>
      <c r="C2282" s="10">
        <v>2.12E-4</v>
      </c>
      <c r="D2282" s="9" t="s">
        <v>2093</v>
      </c>
      <c r="E2282" s="9" t="s">
        <v>14394</v>
      </c>
      <c r="F2282" s="9" t="s">
        <v>2166</v>
      </c>
      <c r="G2282" s="9" t="s">
        <v>3637</v>
      </c>
      <c r="H2282" s="9" t="s">
        <v>12273</v>
      </c>
      <c r="I2282" s="9" t="s">
        <v>4467</v>
      </c>
      <c r="J2282" s="9" t="s">
        <v>5618</v>
      </c>
      <c r="K2282" s="9" t="s">
        <v>13925</v>
      </c>
      <c r="L2282" s="9" t="s">
        <v>10691</v>
      </c>
      <c r="M2282" s="9" t="s">
        <v>12328</v>
      </c>
      <c r="N2282" s="4" t="s">
        <v>13207</v>
      </c>
    </row>
    <row r="2283" spans="1:14" ht="14.4">
      <c r="A2283" s="3" t="s">
        <v>4045</v>
      </c>
      <c r="B2283" s="9" t="s">
        <v>4046</v>
      </c>
      <c r="C2283" s="10">
        <v>2.13E-4</v>
      </c>
      <c r="D2283" s="9" t="s">
        <v>2093</v>
      </c>
      <c r="E2283" s="9" t="s">
        <v>4049</v>
      </c>
      <c r="F2283" s="9" t="s">
        <v>4055</v>
      </c>
      <c r="G2283" s="9" t="s">
        <v>10784</v>
      </c>
      <c r="H2283" s="9" t="s">
        <v>13286</v>
      </c>
      <c r="I2283" s="9" t="s">
        <v>11041</v>
      </c>
      <c r="J2283" s="9" t="s">
        <v>2228</v>
      </c>
      <c r="K2283" s="9" t="s">
        <v>9246</v>
      </c>
      <c r="L2283" s="9" t="s">
        <v>13287</v>
      </c>
      <c r="M2283" s="9" t="s">
        <v>10769</v>
      </c>
      <c r="N2283" s="4" t="s">
        <v>13288</v>
      </c>
    </row>
    <row r="2284" spans="1:14" ht="14.4">
      <c r="A2284" s="3" t="s">
        <v>11218</v>
      </c>
      <c r="B2284" s="9" t="s">
        <v>11219</v>
      </c>
      <c r="C2284" s="10">
        <v>2.13E-4</v>
      </c>
      <c r="D2284" s="9" t="s">
        <v>2093</v>
      </c>
      <c r="E2284" s="9" t="s">
        <v>13262</v>
      </c>
      <c r="F2284" s="9" t="s">
        <v>13211</v>
      </c>
      <c r="G2284" s="9" t="s">
        <v>11220</v>
      </c>
      <c r="H2284" s="9" t="s">
        <v>11780</v>
      </c>
      <c r="I2284" s="9" t="s">
        <v>13263</v>
      </c>
      <c r="J2284" s="9" t="s">
        <v>13264</v>
      </c>
      <c r="K2284" s="9" t="s">
        <v>4179</v>
      </c>
      <c r="L2284" s="9" t="s">
        <v>4355</v>
      </c>
      <c r="M2284" s="9" t="s">
        <v>13265</v>
      </c>
      <c r="N2284" s="4" t="s">
        <v>7333</v>
      </c>
    </row>
    <row r="2285" spans="1:14" ht="14.4">
      <c r="A2285" s="3" t="s">
        <v>11585</v>
      </c>
      <c r="B2285" s="9" t="s">
        <v>11586</v>
      </c>
      <c r="C2285" s="10">
        <v>2.14E-4</v>
      </c>
      <c r="D2285" s="9" t="s">
        <v>2093</v>
      </c>
      <c r="E2285" s="9" t="s">
        <v>14415</v>
      </c>
      <c r="F2285" s="9" t="s">
        <v>4832</v>
      </c>
      <c r="G2285" s="9" t="s">
        <v>9597</v>
      </c>
      <c r="H2285" s="9" t="s">
        <v>13990</v>
      </c>
      <c r="I2285" s="9" t="s">
        <v>2185</v>
      </c>
      <c r="J2285" s="9" t="s">
        <v>11572</v>
      </c>
      <c r="K2285" s="9" t="s">
        <v>9800</v>
      </c>
      <c r="L2285" s="9" t="s">
        <v>13401</v>
      </c>
      <c r="M2285" s="9" t="s">
        <v>13137</v>
      </c>
      <c r="N2285" s="4" t="s">
        <v>11588</v>
      </c>
    </row>
    <row r="2286" spans="1:14" ht="14.4">
      <c r="A2286" s="3" t="s">
        <v>9989</v>
      </c>
      <c r="B2286" s="9" t="s">
        <v>9990</v>
      </c>
      <c r="C2286" s="10">
        <v>2.1900000000000001E-4</v>
      </c>
      <c r="D2286" s="9" t="s">
        <v>2093</v>
      </c>
      <c r="E2286" s="9" t="s">
        <v>13084</v>
      </c>
      <c r="F2286" s="9" t="s">
        <v>12978</v>
      </c>
      <c r="G2286" s="9" t="s">
        <v>14535</v>
      </c>
      <c r="H2286" s="9" t="s">
        <v>13593</v>
      </c>
      <c r="I2286" s="9" t="s">
        <v>14099</v>
      </c>
      <c r="J2286" s="9" t="s">
        <v>13507</v>
      </c>
      <c r="K2286" s="9" t="s">
        <v>4676</v>
      </c>
      <c r="L2286" s="9" t="s">
        <v>13526</v>
      </c>
      <c r="M2286" s="9" t="s">
        <v>9991</v>
      </c>
      <c r="N2286" s="4" t="s">
        <v>9992</v>
      </c>
    </row>
    <row r="2287" spans="1:14" ht="14.4">
      <c r="A2287" s="3" t="s">
        <v>6480</v>
      </c>
      <c r="B2287" s="9" t="s">
        <v>6481</v>
      </c>
      <c r="C2287" s="10">
        <v>2.2000000000000001E-4</v>
      </c>
      <c r="D2287" s="9" t="s">
        <v>2093</v>
      </c>
      <c r="E2287" s="9" t="s">
        <v>13096</v>
      </c>
      <c r="F2287" s="9" t="s">
        <v>2455</v>
      </c>
      <c r="G2287" s="9" t="s">
        <v>12729</v>
      </c>
      <c r="H2287" s="9" t="s">
        <v>2281</v>
      </c>
      <c r="I2287" s="9" t="s">
        <v>12559</v>
      </c>
      <c r="J2287" s="9" t="s">
        <v>7041</v>
      </c>
      <c r="K2287" s="9" t="s">
        <v>13819</v>
      </c>
      <c r="L2287" s="9" t="s">
        <v>13404</v>
      </c>
      <c r="M2287" s="9" t="s">
        <v>11680</v>
      </c>
      <c r="N2287" s="4" t="s">
        <v>13584</v>
      </c>
    </row>
    <row r="2288" spans="1:14" ht="14.4">
      <c r="A2288" s="3" t="s">
        <v>10700</v>
      </c>
      <c r="B2288" s="9" t="s">
        <v>10701</v>
      </c>
      <c r="C2288" s="10">
        <v>2.2100000000000001E-4</v>
      </c>
      <c r="D2288" s="9" t="s">
        <v>2093</v>
      </c>
      <c r="E2288" s="9" t="s">
        <v>5000</v>
      </c>
      <c r="F2288" s="9" t="s">
        <v>5657</v>
      </c>
      <c r="G2288" s="9" t="s">
        <v>3172</v>
      </c>
      <c r="H2288" s="9" t="s">
        <v>13807</v>
      </c>
      <c r="I2288" s="9" t="s">
        <v>13023</v>
      </c>
      <c r="J2288" s="9" t="s">
        <v>14159</v>
      </c>
      <c r="K2288" s="9" t="s">
        <v>5275</v>
      </c>
      <c r="L2288" s="9" t="s">
        <v>13024</v>
      </c>
      <c r="M2288" s="9" t="s">
        <v>2910</v>
      </c>
      <c r="N2288" s="4" t="s">
        <v>13211</v>
      </c>
    </row>
    <row r="2289" spans="1:14" ht="14.4">
      <c r="A2289" s="3" t="s">
        <v>11645</v>
      </c>
      <c r="B2289" s="9" t="s">
        <v>11646</v>
      </c>
      <c r="C2289" s="10">
        <v>2.2100000000000001E-4</v>
      </c>
      <c r="D2289" s="9" t="s">
        <v>2093</v>
      </c>
      <c r="E2289" s="9" t="s">
        <v>3275</v>
      </c>
      <c r="F2289" s="9" t="s">
        <v>13311</v>
      </c>
      <c r="G2289" s="9" t="s">
        <v>13578</v>
      </c>
      <c r="H2289" s="9" t="s">
        <v>12042</v>
      </c>
      <c r="I2289" s="9" t="s">
        <v>13810</v>
      </c>
      <c r="J2289" s="9" t="s">
        <v>13286</v>
      </c>
      <c r="K2289" s="9" t="s">
        <v>14051</v>
      </c>
      <c r="L2289" s="9" t="s">
        <v>13691</v>
      </c>
      <c r="M2289" s="9" t="s">
        <v>13602</v>
      </c>
      <c r="N2289" s="4" t="s">
        <v>13601</v>
      </c>
    </row>
    <row r="2290" spans="1:14" ht="14.4">
      <c r="A2290" s="3" t="s">
        <v>11391</v>
      </c>
      <c r="B2290" s="9" t="s">
        <v>11392</v>
      </c>
      <c r="C2290" s="10">
        <v>2.2900000000000001E-4</v>
      </c>
      <c r="D2290" s="9" t="s">
        <v>2093</v>
      </c>
      <c r="E2290" s="9" t="s">
        <v>13797</v>
      </c>
      <c r="F2290" s="9" t="s">
        <v>14070</v>
      </c>
      <c r="G2290" s="9" t="s">
        <v>13321</v>
      </c>
      <c r="H2290" s="9" t="s">
        <v>11393</v>
      </c>
      <c r="I2290" s="9" t="s">
        <v>13226</v>
      </c>
      <c r="J2290" s="9" t="s">
        <v>14033</v>
      </c>
      <c r="K2290" s="9" t="s">
        <v>13979</v>
      </c>
      <c r="L2290" s="9" t="s">
        <v>13336</v>
      </c>
      <c r="M2290" s="9" t="s">
        <v>12478</v>
      </c>
      <c r="N2290" s="4" t="s">
        <v>2169</v>
      </c>
    </row>
    <row r="2291" spans="1:14" ht="14.4">
      <c r="A2291" s="3" t="s">
        <v>11116</v>
      </c>
      <c r="B2291" s="9" t="s">
        <v>11117</v>
      </c>
      <c r="C2291" s="10">
        <v>2.33E-4</v>
      </c>
      <c r="D2291" s="9" t="s">
        <v>2093</v>
      </c>
      <c r="E2291" s="9" t="s">
        <v>13524</v>
      </c>
      <c r="F2291" s="9" t="s">
        <v>12024</v>
      </c>
      <c r="G2291" s="9" t="s">
        <v>13267</v>
      </c>
      <c r="H2291" s="9" t="s">
        <v>13165</v>
      </c>
      <c r="I2291" s="9" t="s">
        <v>13279</v>
      </c>
      <c r="J2291" s="9" t="s">
        <v>13575</v>
      </c>
      <c r="K2291" s="9" t="s">
        <v>11118</v>
      </c>
      <c r="L2291" s="9" t="s">
        <v>12612</v>
      </c>
      <c r="M2291" s="9" t="s">
        <v>3679</v>
      </c>
      <c r="N2291" s="4" t="s">
        <v>13639</v>
      </c>
    </row>
    <row r="2292" spans="1:14" ht="14.4">
      <c r="A2292" s="3" t="s">
        <v>10968</v>
      </c>
      <c r="B2292" s="9" t="s">
        <v>10969</v>
      </c>
      <c r="C2292" s="10">
        <v>2.3499999999999999E-4</v>
      </c>
      <c r="D2292" s="9" t="s">
        <v>2093</v>
      </c>
      <c r="E2292" s="9" t="s">
        <v>7997</v>
      </c>
      <c r="F2292" s="9" t="s">
        <v>14052</v>
      </c>
      <c r="G2292" s="9" t="s">
        <v>13568</v>
      </c>
      <c r="H2292" s="9" t="s">
        <v>14256</v>
      </c>
      <c r="I2292" s="9" t="s">
        <v>13981</v>
      </c>
      <c r="J2292" s="9" t="s">
        <v>11616</v>
      </c>
      <c r="K2292" s="9" t="s">
        <v>13282</v>
      </c>
      <c r="L2292" s="9" t="s">
        <v>13585</v>
      </c>
      <c r="M2292" s="9" t="s">
        <v>13378</v>
      </c>
      <c r="N2292" s="4" t="s">
        <v>14276</v>
      </c>
    </row>
    <row r="2293" spans="1:14" ht="14.4">
      <c r="A2293" s="3" t="s">
        <v>11374</v>
      </c>
      <c r="B2293" s="9" t="s">
        <v>11375</v>
      </c>
      <c r="C2293" s="10">
        <v>2.3599999999999999E-4</v>
      </c>
      <c r="D2293" s="9" t="s">
        <v>2093</v>
      </c>
      <c r="E2293" s="9" t="s">
        <v>2246</v>
      </c>
      <c r="F2293" s="9" t="s">
        <v>13799</v>
      </c>
      <c r="G2293" s="9" t="s">
        <v>13205</v>
      </c>
      <c r="H2293" s="9" t="s">
        <v>10375</v>
      </c>
      <c r="I2293" s="9" t="s">
        <v>11436</v>
      </c>
      <c r="J2293" s="9" t="s">
        <v>13222</v>
      </c>
      <c r="K2293" s="9" t="s">
        <v>12361</v>
      </c>
      <c r="L2293" s="9" t="s">
        <v>11606</v>
      </c>
      <c r="M2293" s="9" t="s">
        <v>11489</v>
      </c>
      <c r="N2293" s="4" t="s">
        <v>14199</v>
      </c>
    </row>
    <row r="2294" spans="1:14" ht="14.4">
      <c r="A2294" s="3" t="s">
        <v>10467</v>
      </c>
      <c r="B2294" s="9" t="s">
        <v>10467</v>
      </c>
      <c r="C2294" s="10">
        <v>2.3699999999999999E-4</v>
      </c>
      <c r="D2294" s="9" t="s">
        <v>2093</v>
      </c>
      <c r="E2294" s="9" t="s">
        <v>10468</v>
      </c>
      <c r="F2294" s="9" t="s">
        <v>10469</v>
      </c>
      <c r="G2294" s="9" t="s">
        <v>14258</v>
      </c>
      <c r="H2294" s="9" t="s">
        <v>14641</v>
      </c>
      <c r="I2294" s="9" t="s">
        <v>14263</v>
      </c>
      <c r="J2294" s="9" t="s">
        <v>14488</v>
      </c>
      <c r="K2294" s="9" t="s">
        <v>10470</v>
      </c>
      <c r="L2294" s="9" t="s">
        <v>4986</v>
      </c>
      <c r="M2294" s="9" t="s">
        <v>13124</v>
      </c>
      <c r="N2294" s="4" t="s">
        <v>14316</v>
      </c>
    </row>
    <row r="2295" spans="1:14" ht="14.4">
      <c r="A2295" s="3" t="s">
        <v>10847</v>
      </c>
      <c r="B2295" s="9" t="s">
        <v>10848</v>
      </c>
      <c r="C2295" s="10">
        <v>2.3900000000000001E-4</v>
      </c>
      <c r="D2295" s="9" t="s">
        <v>2093</v>
      </c>
      <c r="E2295" s="9" t="s">
        <v>10849</v>
      </c>
      <c r="F2295" s="9" t="s">
        <v>12495</v>
      </c>
      <c r="G2295" s="9" t="s">
        <v>13145</v>
      </c>
      <c r="H2295" s="9" t="s">
        <v>13162</v>
      </c>
      <c r="I2295" s="9" t="s">
        <v>14121</v>
      </c>
      <c r="J2295" s="9" t="s">
        <v>13849</v>
      </c>
      <c r="K2295" s="9" t="s">
        <v>8988</v>
      </c>
      <c r="L2295" s="9" t="s">
        <v>13292</v>
      </c>
      <c r="M2295" s="9" t="s">
        <v>13630</v>
      </c>
      <c r="N2295" s="4" t="s">
        <v>11436</v>
      </c>
    </row>
    <row r="2296" spans="1:14" ht="14.4">
      <c r="A2296" s="3" t="s">
        <v>10590</v>
      </c>
      <c r="B2296" s="9" t="s">
        <v>10591</v>
      </c>
      <c r="C2296" s="10">
        <v>2.3900000000000001E-4</v>
      </c>
      <c r="D2296" s="9" t="s">
        <v>2093</v>
      </c>
      <c r="E2296" s="9" t="s">
        <v>13987</v>
      </c>
      <c r="F2296" s="9" t="s">
        <v>14391</v>
      </c>
      <c r="G2296" s="9" t="s">
        <v>10301</v>
      </c>
      <c r="H2296" s="9" t="s">
        <v>13930</v>
      </c>
      <c r="I2296" s="9" t="s">
        <v>2242</v>
      </c>
      <c r="J2296" s="9" t="s">
        <v>5729</v>
      </c>
      <c r="K2296" s="9" t="s">
        <v>12677</v>
      </c>
      <c r="L2296" s="9" t="s">
        <v>10297</v>
      </c>
      <c r="M2296" s="9" t="s">
        <v>13763</v>
      </c>
      <c r="N2296" s="4" t="s">
        <v>13250</v>
      </c>
    </row>
    <row r="2297" spans="1:14" ht="14.4">
      <c r="A2297" s="3" t="s">
        <v>9480</v>
      </c>
      <c r="B2297" s="9" t="s">
        <v>9481</v>
      </c>
      <c r="C2297" s="10">
        <v>2.41E-4</v>
      </c>
      <c r="D2297" s="9" t="s">
        <v>2093</v>
      </c>
      <c r="E2297" s="9" t="s">
        <v>14619</v>
      </c>
      <c r="F2297" s="9" t="s">
        <v>6250</v>
      </c>
      <c r="G2297" s="9" t="s">
        <v>9485</v>
      </c>
      <c r="H2297" s="9" t="s">
        <v>14438</v>
      </c>
      <c r="I2297" s="9" t="s">
        <v>9487</v>
      </c>
      <c r="J2297" s="9" t="s">
        <v>13589</v>
      </c>
      <c r="K2297" s="9" t="s">
        <v>4352</v>
      </c>
      <c r="L2297" s="9" t="s">
        <v>4355</v>
      </c>
      <c r="M2297" s="9" t="s">
        <v>7685</v>
      </c>
      <c r="N2297" s="4" t="s">
        <v>14349</v>
      </c>
    </row>
    <row r="2298" spans="1:14" ht="14.4">
      <c r="A2298" s="3" t="s">
        <v>7564</v>
      </c>
      <c r="B2298" s="9" t="s">
        <v>7565</v>
      </c>
      <c r="C2298" s="10">
        <v>2.42E-4</v>
      </c>
      <c r="D2298" s="9" t="s">
        <v>2093</v>
      </c>
      <c r="E2298" s="9" t="s">
        <v>14262</v>
      </c>
      <c r="F2298" s="9" t="s">
        <v>7566</v>
      </c>
      <c r="G2298" s="9" t="s">
        <v>7569</v>
      </c>
      <c r="H2298" s="9" t="s">
        <v>7570</v>
      </c>
      <c r="I2298" s="9" t="s">
        <v>7571</v>
      </c>
      <c r="J2298" s="9" t="s">
        <v>14263</v>
      </c>
      <c r="K2298" s="9" t="s">
        <v>7572</v>
      </c>
      <c r="L2298" s="9" t="s">
        <v>14516</v>
      </c>
      <c r="M2298" s="9" t="s">
        <v>13044</v>
      </c>
      <c r="N2298" s="4" t="s">
        <v>14476</v>
      </c>
    </row>
    <row r="2299" spans="1:14" ht="14.4">
      <c r="A2299" s="3" t="s">
        <v>11612</v>
      </c>
      <c r="B2299" s="9" t="s">
        <v>11613</v>
      </c>
      <c r="C2299" s="10">
        <v>2.4399999999999999E-4</v>
      </c>
      <c r="D2299" s="9" t="s">
        <v>2093</v>
      </c>
      <c r="E2299" s="9" t="s">
        <v>11551</v>
      </c>
      <c r="F2299" s="9" t="s">
        <v>12499</v>
      </c>
      <c r="G2299" s="9" t="s">
        <v>11282</v>
      </c>
      <c r="H2299" s="9" t="s">
        <v>13927</v>
      </c>
      <c r="I2299" s="9" t="s">
        <v>13786</v>
      </c>
      <c r="J2299" s="9" t="s">
        <v>13689</v>
      </c>
      <c r="K2299" s="9" t="s">
        <v>13405</v>
      </c>
      <c r="L2299" s="9" t="s">
        <v>13928</v>
      </c>
      <c r="M2299" s="9" t="s">
        <v>13929</v>
      </c>
      <c r="N2299" s="4" t="s">
        <v>13190</v>
      </c>
    </row>
    <row r="2300" spans="1:14" ht="14.4">
      <c r="A2300" s="3" t="s">
        <v>2446</v>
      </c>
      <c r="B2300" s="9" t="s">
        <v>2447</v>
      </c>
      <c r="C2300" s="10">
        <v>2.4899999999999998E-4</v>
      </c>
      <c r="D2300" s="9" t="s">
        <v>2093</v>
      </c>
      <c r="E2300" s="9" t="s">
        <v>2448</v>
      </c>
      <c r="F2300" s="9" t="s">
        <v>2455</v>
      </c>
      <c r="G2300" s="9" t="s">
        <v>9841</v>
      </c>
      <c r="H2300" s="9" t="s">
        <v>13174</v>
      </c>
      <c r="I2300" s="9" t="s">
        <v>13848</v>
      </c>
      <c r="J2300" s="9" t="s">
        <v>4503</v>
      </c>
      <c r="K2300" s="9" t="s">
        <v>2815</v>
      </c>
      <c r="L2300" s="9" t="s">
        <v>11946</v>
      </c>
      <c r="M2300" s="9" t="s">
        <v>7078</v>
      </c>
      <c r="N2300" s="4" t="s">
        <v>2235</v>
      </c>
    </row>
    <row r="2301" spans="1:14" ht="14.4">
      <c r="A2301" s="3" t="s">
        <v>10781</v>
      </c>
      <c r="B2301" s="9" t="s">
        <v>10782</v>
      </c>
      <c r="C2301" s="10">
        <v>2.5000000000000001E-4</v>
      </c>
      <c r="D2301" s="9" t="s">
        <v>2093</v>
      </c>
      <c r="E2301" s="9" t="s">
        <v>13622</v>
      </c>
      <c r="F2301" s="9" t="s">
        <v>7198</v>
      </c>
      <c r="G2301" s="9" t="s">
        <v>13130</v>
      </c>
      <c r="H2301" s="9" t="s">
        <v>10783</v>
      </c>
      <c r="I2301" s="9" t="s">
        <v>13387</v>
      </c>
      <c r="J2301" s="9" t="s">
        <v>13237</v>
      </c>
      <c r="K2301" s="9" t="s">
        <v>13288</v>
      </c>
      <c r="L2301" s="9" t="s">
        <v>12960</v>
      </c>
      <c r="M2301" s="9" t="s">
        <v>13976</v>
      </c>
      <c r="N2301" s="4" t="s">
        <v>13788</v>
      </c>
    </row>
    <row r="2302" spans="1:14" ht="14.4">
      <c r="A2302" s="3" t="s">
        <v>10243</v>
      </c>
      <c r="B2302" s="9" t="s">
        <v>10244</v>
      </c>
      <c r="C2302" s="10">
        <v>2.5000000000000001E-4</v>
      </c>
      <c r="D2302" s="9" t="s">
        <v>2093</v>
      </c>
      <c r="E2302" s="9" t="s">
        <v>10245</v>
      </c>
      <c r="F2302" s="9" t="s">
        <v>14306</v>
      </c>
      <c r="G2302" s="9" t="s">
        <v>12579</v>
      </c>
      <c r="H2302" s="9" t="s">
        <v>8846</v>
      </c>
      <c r="I2302" s="9" t="s">
        <v>10925</v>
      </c>
      <c r="J2302" s="9" t="s">
        <v>12441</v>
      </c>
      <c r="K2302" s="9" t="s">
        <v>3754</v>
      </c>
      <c r="L2302" s="9" t="s">
        <v>7990</v>
      </c>
      <c r="M2302" s="9" t="s">
        <v>13546</v>
      </c>
      <c r="N2302" s="4" t="s">
        <v>8376</v>
      </c>
    </row>
    <row r="2303" spans="1:14" ht="14.4">
      <c r="A2303" s="3" t="s">
        <v>7923</v>
      </c>
      <c r="B2303" s="9" t="s">
        <v>7924</v>
      </c>
      <c r="C2303" s="10">
        <v>2.52E-4</v>
      </c>
      <c r="D2303" s="9" t="s">
        <v>2093</v>
      </c>
      <c r="E2303" s="9" t="s">
        <v>13564</v>
      </c>
      <c r="F2303" s="9" t="s">
        <v>7928</v>
      </c>
      <c r="G2303" s="9" t="s">
        <v>5995</v>
      </c>
      <c r="H2303" s="9" t="s">
        <v>13211</v>
      </c>
      <c r="I2303" s="9" t="s">
        <v>13607</v>
      </c>
      <c r="J2303" s="9" t="s">
        <v>7808</v>
      </c>
      <c r="K2303" s="9" t="s">
        <v>11780</v>
      </c>
      <c r="L2303" s="9" t="s">
        <v>11533</v>
      </c>
      <c r="M2303" s="9" t="s">
        <v>5060</v>
      </c>
      <c r="N2303" s="4" t="s">
        <v>10719</v>
      </c>
    </row>
    <row r="2304" spans="1:14" ht="14.4">
      <c r="A2304" s="3" t="s">
        <v>10902</v>
      </c>
      <c r="B2304" s="9" t="s">
        <v>10903</v>
      </c>
      <c r="C2304" s="10">
        <v>2.52E-4</v>
      </c>
      <c r="D2304" s="9" t="s">
        <v>2093</v>
      </c>
      <c r="E2304" s="9" t="s">
        <v>14080</v>
      </c>
      <c r="F2304" s="9" t="s">
        <v>7889</v>
      </c>
      <c r="G2304" s="9" t="s">
        <v>13127</v>
      </c>
      <c r="H2304" s="9" t="s">
        <v>13488</v>
      </c>
      <c r="I2304" s="9" t="s">
        <v>13765</v>
      </c>
      <c r="J2304" s="9" t="s">
        <v>11394</v>
      </c>
      <c r="K2304" s="9" t="s">
        <v>13544</v>
      </c>
      <c r="L2304" s="9" t="s">
        <v>11528</v>
      </c>
      <c r="M2304" s="9" t="s">
        <v>13309</v>
      </c>
      <c r="N2304" s="4" t="s">
        <v>13390</v>
      </c>
    </row>
    <row r="2305" spans="1:14" ht="14.4">
      <c r="A2305" s="3" t="s">
        <v>5027</v>
      </c>
      <c r="B2305" s="9" t="s">
        <v>5028</v>
      </c>
      <c r="C2305" s="10">
        <v>2.5300000000000002E-4</v>
      </c>
      <c r="D2305" s="9" t="s">
        <v>2093</v>
      </c>
      <c r="E2305" s="9" t="s">
        <v>5029</v>
      </c>
      <c r="F2305" s="9" t="s">
        <v>14169</v>
      </c>
      <c r="G2305" s="9" t="s">
        <v>5030</v>
      </c>
      <c r="H2305" s="9" t="s">
        <v>5980</v>
      </c>
      <c r="I2305" s="9" t="s">
        <v>8846</v>
      </c>
      <c r="J2305" s="9" t="s">
        <v>13259</v>
      </c>
      <c r="K2305" s="9" t="s">
        <v>7461</v>
      </c>
      <c r="L2305" s="9" t="s">
        <v>13234</v>
      </c>
      <c r="M2305" s="9" t="s">
        <v>12793</v>
      </c>
      <c r="N2305" s="4" t="s">
        <v>13457</v>
      </c>
    </row>
    <row r="2306" spans="1:14" ht="14.4">
      <c r="A2306" s="3" t="s">
        <v>11407</v>
      </c>
      <c r="B2306" s="9" t="s">
        <v>11408</v>
      </c>
      <c r="C2306" s="10">
        <v>2.5399999999999999E-4</v>
      </c>
      <c r="D2306" s="9" t="s">
        <v>2093</v>
      </c>
      <c r="E2306" s="9" t="s">
        <v>13281</v>
      </c>
      <c r="F2306" s="9" t="s">
        <v>2230</v>
      </c>
      <c r="G2306" s="9" t="s">
        <v>13720</v>
      </c>
      <c r="H2306" s="9" t="s">
        <v>11409</v>
      </c>
      <c r="I2306" s="9" t="s">
        <v>10896</v>
      </c>
      <c r="J2306" s="9" t="s">
        <v>11617</v>
      </c>
      <c r="K2306" s="9" t="s">
        <v>13905</v>
      </c>
      <c r="L2306" s="9" t="s">
        <v>11655</v>
      </c>
      <c r="M2306" s="9" t="s">
        <v>14198</v>
      </c>
      <c r="N2306" s="4" t="s">
        <v>13989</v>
      </c>
    </row>
    <row r="2307" spans="1:14" ht="14.4">
      <c r="A2307" s="3" t="s">
        <v>11338</v>
      </c>
      <c r="B2307" s="9" t="s">
        <v>11339</v>
      </c>
      <c r="C2307" s="10">
        <v>2.5599999999999999E-4</v>
      </c>
      <c r="D2307" s="9" t="s">
        <v>2093</v>
      </c>
      <c r="E2307" s="9" t="s">
        <v>14011</v>
      </c>
      <c r="F2307" s="9" t="s">
        <v>14298</v>
      </c>
      <c r="G2307" s="9" t="s">
        <v>13605</v>
      </c>
      <c r="H2307" s="9" t="s">
        <v>9806</v>
      </c>
      <c r="I2307" s="9" t="s">
        <v>12322</v>
      </c>
      <c r="J2307" s="9" t="s">
        <v>10901</v>
      </c>
      <c r="K2307" s="9" t="s">
        <v>13196</v>
      </c>
      <c r="L2307" s="9" t="s">
        <v>12361</v>
      </c>
      <c r="M2307" s="9" t="s">
        <v>10140</v>
      </c>
      <c r="N2307" s="4" t="s">
        <v>13134</v>
      </c>
    </row>
    <row r="2308" spans="1:14" ht="14.4">
      <c r="A2308" s="3" t="s">
        <v>8594</v>
      </c>
      <c r="B2308" s="9" t="s">
        <v>8595</v>
      </c>
      <c r="C2308" s="10">
        <v>2.5700000000000001E-4</v>
      </c>
      <c r="D2308" s="9" t="s">
        <v>2093</v>
      </c>
      <c r="E2308" s="9" t="s">
        <v>3555</v>
      </c>
      <c r="F2308" s="9" t="s">
        <v>14591</v>
      </c>
      <c r="G2308" s="9" t="s">
        <v>14102</v>
      </c>
      <c r="H2308" s="9" t="s">
        <v>8597</v>
      </c>
      <c r="I2308" s="9" t="s">
        <v>14592</v>
      </c>
      <c r="J2308" s="9" t="s">
        <v>7675</v>
      </c>
      <c r="K2308" s="9" t="s">
        <v>14593</v>
      </c>
      <c r="L2308" s="9" t="s">
        <v>8599</v>
      </c>
      <c r="M2308" s="9" t="s">
        <v>8600</v>
      </c>
      <c r="N2308" s="4" t="s">
        <v>12990</v>
      </c>
    </row>
    <row r="2309" spans="1:14" ht="14.4">
      <c r="A2309" s="3" t="s">
        <v>6009</v>
      </c>
      <c r="B2309" s="9" t="s">
        <v>6010</v>
      </c>
      <c r="C2309" s="10">
        <v>2.5900000000000001E-4</v>
      </c>
      <c r="D2309" s="9" t="s">
        <v>2093</v>
      </c>
      <c r="E2309" s="9" t="s">
        <v>6011</v>
      </c>
      <c r="F2309" s="9" t="s">
        <v>6012</v>
      </c>
      <c r="G2309" s="9" t="s">
        <v>14253</v>
      </c>
      <c r="H2309" s="9" t="s">
        <v>13913</v>
      </c>
      <c r="I2309" s="9" t="s">
        <v>13475</v>
      </c>
      <c r="J2309" s="9" t="s">
        <v>14223</v>
      </c>
      <c r="K2309" s="9" t="s">
        <v>13729</v>
      </c>
      <c r="L2309" s="9" t="s">
        <v>14078</v>
      </c>
      <c r="M2309" s="9" t="s">
        <v>13373</v>
      </c>
      <c r="N2309" s="4" t="s">
        <v>14297</v>
      </c>
    </row>
    <row r="2310" spans="1:14" ht="14.4">
      <c r="A2310" s="3" t="s">
        <v>5934</v>
      </c>
      <c r="B2310" s="9" t="s">
        <v>5935</v>
      </c>
      <c r="C2310" s="10">
        <v>2.6400000000000002E-4</v>
      </c>
      <c r="D2310" s="9" t="s">
        <v>2093</v>
      </c>
      <c r="E2310" s="9" t="s">
        <v>14475</v>
      </c>
      <c r="F2310" s="9" t="s">
        <v>5938</v>
      </c>
      <c r="G2310" s="9" t="s">
        <v>14514</v>
      </c>
      <c r="H2310" s="9" t="s">
        <v>5942</v>
      </c>
      <c r="I2310" s="9" t="s">
        <v>5943</v>
      </c>
      <c r="J2310" s="9" t="s">
        <v>5945</v>
      </c>
      <c r="K2310" s="9" t="s">
        <v>13038</v>
      </c>
      <c r="L2310" s="9" t="s">
        <v>14515</v>
      </c>
      <c r="M2310" s="9" t="s">
        <v>7476</v>
      </c>
      <c r="N2310" s="4" t="s">
        <v>14315</v>
      </c>
    </row>
    <row r="2311" spans="1:14" ht="14.4">
      <c r="A2311" s="3" t="s">
        <v>10724</v>
      </c>
      <c r="B2311" s="9" t="s">
        <v>10725</v>
      </c>
      <c r="C2311" s="10">
        <v>2.6899999999999998E-4</v>
      </c>
      <c r="D2311" s="9" t="s">
        <v>2093</v>
      </c>
      <c r="E2311" s="9" t="s">
        <v>14452</v>
      </c>
      <c r="F2311" s="9" t="s">
        <v>12662</v>
      </c>
      <c r="G2311" s="9" t="s">
        <v>2489</v>
      </c>
      <c r="H2311" s="9" t="s">
        <v>13971</v>
      </c>
      <c r="I2311" s="9" t="s">
        <v>14407</v>
      </c>
      <c r="J2311" s="9" t="s">
        <v>3248</v>
      </c>
      <c r="K2311" s="9" t="s">
        <v>13138</v>
      </c>
      <c r="L2311" s="9" t="s">
        <v>6837</v>
      </c>
      <c r="M2311" s="9" t="s">
        <v>13590</v>
      </c>
      <c r="N2311" s="4" t="s">
        <v>4525</v>
      </c>
    </row>
    <row r="2312" spans="1:14" ht="14.4">
      <c r="A2312" s="3" t="s">
        <v>8295</v>
      </c>
      <c r="B2312" s="9" t="s">
        <v>8296</v>
      </c>
      <c r="C2312" s="10">
        <v>2.7099999999999997E-4</v>
      </c>
      <c r="D2312" s="9" t="s">
        <v>2093</v>
      </c>
      <c r="E2312" s="9" t="s">
        <v>8297</v>
      </c>
      <c r="F2312" s="9" t="s">
        <v>14531</v>
      </c>
      <c r="G2312" s="9" t="s">
        <v>8302</v>
      </c>
      <c r="H2312" s="9" t="s">
        <v>14532</v>
      </c>
      <c r="I2312" s="9" t="s">
        <v>14495</v>
      </c>
      <c r="J2312" s="9" t="s">
        <v>8303</v>
      </c>
      <c r="K2312" s="9" t="s">
        <v>8304</v>
      </c>
      <c r="L2312" s="9" t="s">
        <v>13044</v>
      </c>
      <c r="M2312" s="9" t="s">
        <v>14530</v>
      </c>
      <c r="N2312" s="4" t="s">
        <v>14498</v>
      </c>
    </row>
    <row r="2313" spans="1:14" ht="14.4">
      <c r="A2313" s="3" t="s">
        <v>11626</v>
      </c>
      <c r="B2313" s="9" t="s">
        <v>11627</v>
      </c>
      <c r="C2313" s="10">
        <v>2.7300000000000002E-4</v>
      </c>
      <c r="D2313" s="9" t="s">
        <v>2093</v>
      </c>
      <c r="E2313" s="9" t="s">
        <v>14073</v>
      </c>
      <c r="F2313" s="9" t="s">
        <v>12217</v>
      </c>
      <c r="G2313" s="9" t="s">
        <v>2230</v>
      </c>
      <c r="H2313" s="9" t="s">
        <v>13665</v>
      </c>
      <c r="I2313" s="9" t="s">
        <v>10896</v>
      </c>
      <c r="J2313" s="9" t="s">
        <v>13763</v>
      </c>
      <c r="K2313" s="9" t="s">
        <v>13647</v>
      </c>
      <c r="L2313" s="9" t="s">
        <v>12899</v>
      </c>
      <c r="M2313" s="9" t="s">
        <v>14295</v>
      </c>
      <c r="N2313" s="4" t="s">
        <v>13261</v>
      </c>
    </row>
    <row r="2314" spans="1:14" ht="14.4">
      <c r="A2314" s="3" t="s">
        <v>6910</v>
      </c>
      <c r="B2314" s="9" t="s">
        <v>6911</v>
      </c>
      <c r="C2314" s="10">
        <v>2.7599999999999999E-4</v>
      </c>
      <c r="D2314" s="9" t="s">
        <v>2093</v>
      </c>
      <c r="E2314" s="9" t="s">
        <v>6912</v>
      </c>
      <c r="F2314" s="9" t="s">
        <v>6913</v>
      </c>
      <c r="G2314" s="9" t="s">
        <v>6914</v>
      </c>
      <c r="H2314" s="9" t="s">
        <v>14618</v>
      </c>
      <c r="I2314" s="9" t="s">
        <v>4379</v>
      </c>
      <c r="J2314" s="9" t="s">
        <v>5158</v>
      </c>
      <c r="K2314" s="9" t="s">
        <v>4324</v>
      </c>
      <c r="L2314" s="9" t="s">
        <v>14406</v>
      </c>
      <c r="M2314" s="9" t="s">
        <v>2290</v>
      </c>
      <c r="N2314" s="4" t="s">
        <v>14384</v>
      </c>
    </row>
    <row r="2315" spans="1:14" ht="14.4">
      <c r="A2315" s="3" t="s">
        <v>4835</v>
      </c>
      <c r="B2315" s="9" t="s">
        <v>4836</v>
      </c>
      <c r="C2315" s="10">
        <v>2.7599999999999999E-4</v>
      </c>
      <c r="D2315" s="9" t="s">
        <v>2093</v>
      </c>
      <c r="E2315" s="9" t="s">
        <v>3027</v>
      </c>
      <c r="F2315" s="9" t="s">
        <v>2486</v>
      </c>
      <c r="G2315" s="9" t="s">
        <v>3938</v>
      </c>
      <c r="H2315" s="9" t="s">
        <v>4838</v>
      </c>
      <c r="I2315" s="9" t="s">
        <v>13659</v>
      </c>
      <c r="J2315" s="9" t="s">
        <v>14201</v>
      </c>
      <c r="K2315" s="9" t="s">
        <v>14238</v>
      </c>
      <c r="L2315" s="9" t="s">
        <v>4841</v>
      </c>
      <c r="M2315" s="9" t="s">
        <v>4842</v>
      </c>
      <c r="N2315" s="4" t="s">
        <v>3971</v>
      </c>
    </row>
    <row r="2316" spans="1:14" ht="14.4">
      <c r="A2316" s="3" t="s">
        <v>9193</v>
      </c>
      <c r="B2316" s="9" t="s">
        <v>9194</v>
      </c>
      <c r="C2316" s="10">
        <v>2.7700000000000001E-4</v>
      </c>
      <c r="D2316" s="9" t="s">
        <v>2093</v>
      </c>
      <c r="E2316" s="9" t="s">
        <v>12969</v>
      </c>
      <c r="F2316" s="9" t="s">
        <v>11934</v>
      </c>
      <c r="G2316" s="9" t="s">
        <v>2813</v>
      </c>
      <c r="H2316" s="9" t="s">
        <v>13244</v>
      </c>
      <c r="I2316" s="9" t="s">
        <v>14062</v>
      </c>
      <c r="J2316" s="9" t="s">
        <v>2692</v>
      </c>
      <c r="K2316" s="9" t="s">
        <v>8427</v>
      </c>
      <c r="L2316" s="9" t="s">
        <v>12856</v>
      </c>
      <c r="M2316" s="9" t="s">
        <v>13666</v>
      </c>
      <c r="N2316" s="4" t="s">
        <v>10829</v>
      </c>
    </row>
    <row r="2317" spans="1:14" ht="14.4">
      <c r="A2317" s="3" t="s">
        <v>9384</v>
      </c>
      <c r="B2317" s="9" t="s">
        <v>9385</v>
      </c>
      <c r="C2317" s="10">
        <v>2.7700000000000001E-4</v>
      </c>
      <c r="D2317" s="9" t="s">
        <v>2093</v>
      </c>
      <c r="E2317" s="9" t="s">
        <v>13770</v>
      </c>
      <c r="F2317" s="9" t="s">
        <v>3909</v>
      </c>
      <c r="G2317" s="9" t="s">
        <v>6596</v>
      </c>
      <c r="H2317" s="9" t="s">
        <v>13510</v>
      </c>
      <c r="I2317" s="9" t="s">
        <v>14066</v>
      </c>
      <c r="J2317" s="9" t="s">
        <v>3041</v>
      </c>
      <c r="K2317" s="9" t="s">
        <v>12952</v>
      </c>
      <c r="L2317" s="9" t="s">
        <v>9578</v>
      </c>
      <c r="M2317" s="9" t="s">
        <v>14250</v>
      </c>
      <c r="N2317" s="4" t="s">
        <v>12051</v>
      </c>
    </row>
    <row r="2318" spans="1:14" ht="14.4">
      <c r="A2318" s="3" t="s">
        <v>7331</v>
      </c>
      <c r="B2318" s="9" t="s">
        <v>7332</v>
      </c>
      <c r="C2318" s="10">
        <v>2.7900000000000001E-4</v>
      </c>
      <c r="D2318" s="9" t="s">
        <v>2093</v>
      </c>
      <c r="E2318" s="9" t="s">
        <v>7333</v>
      </c>
      <c r="F2318" s="9" t="s">
        <v>12612</v>
      </c>
      <c r="G2318" s="9" t="s">
        <v>7336</v>
      </c>
      <c r="H2318" s="9" t="s">
        <v>13440</v>
      </c>
      <c r="I2318" s="9" t="s">
        <v>14243</v>
      </c>
      <c r="J2318" s="9" t="s">
        <v>7337</v>
      </c>
      <c r="K2318" s="9" t="s">
        <v>7340</v>
      </c>
      <c r="L2318" s="9" t="s">
        <v>11651</v>
      </c>
      <c r="M2318" s="9" t="s">
        <v>13332</v>
      </c>
      <c r="N2318" s="4" t="s">
        <v>11718</v>
      </c>
    </row>
    <row r="2319" spans="1:14" ht="14.4">
      <c r="A2319" s="3" t="s">
        <v>2960</v>
      </c>
      <c r="B2319" s="9" t="s">
        <v>2961</v>
      </c>
      <c r="C2319" s="10">
        <v>2.8600000000000001E-4</v>
      </c>
      <c r="D2319" s="9" t="s">
        <v>2093</v>
      </c>
      <c r="E2319" s="9" t="s">
        <v>14396</v>
      </c>
      <c r="F2319" s="9" t="s">
        <v>2965</v>
      </c>
      <c r="G2319" s="9" t="s">
        <v>13131</v>
      </c>
      <c r="H2319" s="9" t="s">
        <v>13232</v>
      </c>
      <c r="I2319" s="9" t="s">
        <v>5982</v>
      </c>
      <c r="J2319" s="9" t="s">
        <v>12586</v>
      </c>
      <c r="K2319" s="9" t="s">
        <v>4918</v>
      </c>
      <c r="L2319" s="9" t="s">
        <v>7043</v>
      </c>
      <c r="M2319" s="9" t="s">
        <v>13351</v>
      </c>
      <c r="N2319" s="4" t="s">
        <v>11456</v>
      </c>
    </row>
    <row r="2320" spans="1:14" ht="14.4">
      <c r="A2320" s="3" t="s">
        <v>8001</v>
      </c>
      <c r="B2320" s="9" t="s">
        <v>8002</v>
      </c>
      <c r="C2320" s="10">
        <v>2.8899999999999998E-4</v>
      </c>
      <c r="D2320" s="9" t="s">
        <v>2093</v>
      </c>
      <c r="E2320" s="9" t="s">
        <v>13266</v>
      </c>
      <c r="F2320" s="9" t="s">
        <v>13464</v>
      </c>
      <c r="G2320" s="9" t="s">
        <v>13268</v>
      </c>
      <c r="H2320" s="9" t="s">
        <v>13465</v>
      </c>
      <c r="I2320" s="9" t="s">
        <v>5734</v>
      </c>
      <c r="J2320" s="9" t="s">
        <v>4179</v>
      </c>
      <c r="K2320" s="9" t="s">
        <v>8005</v>
      </c>
      <c r="L2320" s="9" t="s">
        <v>13466</v>
      </c>
      <c r="M2320" s="9" t="s">
        <v>8006</v>
      </c>
      <c r="N2320" s="4" t="s">
        <v>4356</v>
      </c>
    </row>
    <row r="2321" spans="1:14" ht="14.4">
      <c r="A2321" s="3" t="s">
        <v>9140</v>
      </c>
      <c r="B2321" s="9" t="s">
        <v>9141</v>
      </c>
      <c r="C2321" s="10">
        <v>2.9E-4</v>
      </c>
      <c r="D2321" s="9" t="s">
        <v>2093</v>
      </c>
      <c r="E2321" s="9" t="s">
        <v>14058</v>
      </c>
      <c r="F2321" s="9" t="s">
        <v>13705</v>
      </c>
      <c r="G2321" s="9" t="s">
        <v>14636</v>
      </c>
      <c r="H2321" s="9" t="s">
        <v>2754</v>
      </c>
      <c r="I2321" s="9" t="s">
        <v>9144</v>
      </c>
      <c r="J2321" s="9" t="s">
        <v>7225</v>
      </c>
      <c r="K2321" s="9" t="s">
        <v>4998</v>
      </c>
      <c r="L2321" s="9" t="s">
        <v>4567</v>
      </c>
      <c r="M2321" s="9" t="s">
        <v>13794</v>
      </c>
      <c r="N2321" s="4" t="s">
        <v>14229</v>
      </c>
    </row>
    <row r="2322" spans="1:14" ht="14.4">
      <c r="A2322" s="3" t="s">
        <v>10479</v>
      </c>
      <c r="B2322" s="9" t="s">
        <v>10480</v>
      </c>
      <c r="C2322" s="10">
        <v>2.9100000000000003E-4</v>
      </c>
      <c r="D2322" s="9" t="s">
        <v>2093</v>
      </c>
      <c r="E2322" s="9" t="s">
        <v>10481</v>
      </c>
      <c r="F2322" s="9" t="s">
        <v>14630</v>
      </c>
      <c r="G2322" s="9" t="s">
        <v>14382</v>
      </c>
      <c r="H2322" s="9" t="s">
        <v>12388</v>
      </c>
      <c r="I2322" s="9" t="s">
        <v>13779</v>
      </c>
      <c r="J2322" s="9" t="s">
        <v>12579</v>
      </c>
      <c r="K2322" s="9" t="s">
        <v>4936</v>
      </c>
      <c r="L2322" s="9" t="s">
        <v>11952</v>
      </c>
      <c r="M2322" s="9" t="s">
        <v>3069</v>
      </c>
      <c r="N2322" s="4" t="s">
        <v>13620</v>
      </c>
    </row>
    <row r="2323" spans="1:14" ht="14.4">
      <c r="A2323" s="3" t="s">
        <v>6531</v>
      </c>
      <c r="B2323" s="9" t="s">
        <v>6532</v>
      </c>
      <c r="C2323" s="10">
        <v>2.9399999999999999E-4</v>
      </c>
      <c r="D2323" s="9" t="s">
        <v>2093</v>
      </c>
      <c r="E2323" s="9" t="s">
        <v>2936</v>
      </c>
      <c r="F2323" s="9" t="s">
        <v>14280</v>
      </c>
      <c r="G2323" s="9" t="s">
        <v>13958</v>
      </c>
      <c r="H2323" s="9" t="s">
        <v>12298</v>
      </c>
      <c r="I2323" s="9" t="s">
        <v>13825</v>
      </c>
      <c r="J2323" s="9" t="s">
        <v>14439</v>
      </c>
      <c r="K2323" s="9" t="s">
        <v>13213</v>
      </c>
      <c r="L2323" s="9" t="s">
        <v>14281</v>
      </c>
      <c r="M2323" s="9" t="s">
        <v>14566</v>
      </c>
      <c r="N2323" s="4" t="s">
        <v>13640</v>
      </c>
    </row>
    <row r="2324" spans="1:14" ht="14.4">
      <c r="A2324" s="3" t="s">
        <v>8709</v>
      </c>
      <c r="B2324" s="9" t="s">
        <v>8709</v>
      </c>
      <c r="C2324" s="10">
        <v>2.9700000000000001E-4</v>
      </c>
      <c r="D2324" s="9" t="s">
        <v>2093</v>
      </c>
      <c r="E2324" s="9" t="s">
        <v>14425</v>
      </c>
      <c r="F2324" s="9" t="s">
        <v>4478</v>
      </c>
      <c r="G2324" s="9" t="s">
        <v>6763</v>
      </c>
      <c r="H2324" s="9" t="s">
        <v>13904</v>
      </c>
      <c r="I2324" s="9" t="s">
        <v>8712</v>
      </c>
      <c r="J2324" s="9" t="s">
        <v>13353</v>
      </c>
      <c r="K2324" s="9" t="s">
        <v>13300</v>
      </c>
      <c r="L2324" s="9" t="s">
        <v>11429</v>
      </c>
      <c r="M2324" s="9" t="s">
        <v>9909</v>
      </c>
      <c r="N2324" s="4" t="s">
        <v>13222</v>
      </c>
    </row>
    <row r="2325" spans="1:14" ht="14.4">
      <c r="A2325" s="3" t="s">
        <v>9628</v>
      </c>
      <c r="B2325" s="9" t="s">
        <v>9629</v>
      </c>
      <c r="C2325" s="10">
        <v>3.0200000000000002E-4</v>
      </c>
      <c r="D2325" s="9" t="s">
        <v>2093</v>
      </c>
      <c r="E2325" s="9" t="s">
        <v>9630</v>
      </c>
      <c r="F2325" s="9" t="s">
        <v>13147</v>
      </c>
      <c r="G2325" s="9" t="s">
        <v>9514</v>
      </c>
      <c r="H2325" s="9" t="s">
        <v>13493</v>
      </c>
      <c r="I2325" s="9" t="s">
        <v>13494</v>
      </c>
      <c r="J2325" s="9" t="s">
        <v>10297</v>
      </c>
      <c r="K2325" s="9" t="s">
        <v>13495</v>
      </c>
      <c r="L2325" s="9" t="s">
        <v>13129</v>
      </c>
      <c r="M2325" s="9" t="s">
        <v>6218</v>
      </c>
      <c r="N2325" s="4" t="s">
        <v>7693</v>
      </c>
    </row>
    <row r="2326" spans="1:14" ht="14.4">
      <c r="A2326" s="3" t="s">
        <v>11280</v>
      </c>
      <c r="B2326" s="9" t="s">
        <v>11281</v>
      </c>
      <c r="C2326" s="10">
        <v>3.0400000000000002E-4</v>
      </c>
      <c r="D2326" s="9" t="s">
        <v>2093</v>
      </c>
      <c r="E2326" s="9" t="s">
        <v>13557</v>
      </c>
      <c r="F2326" s="9" t="s">
        <v>14450</v>
      </c>
      <c r="G2326" s="9" t="s">
        <v>3648</v>
      </c>
      <c r="H2326" s="9" t="s">
        <v>10323</v>
      </c>
      <c r="I2326" s="9" t="s">
        <v>14454</v>
      </c>
      <c r="J2326" s="9" t="s">
        <v>9572</v>
      </c>
      <c r="K2326" s="9" t="s">
        <v>10229</v>
      </c>
      <c r="L2326" s="9" t="s">
        <v>2236</v>
      </c>
      <c r="M2326" s="9" t="s">
        <v>14031</v>
      </c>
      <c r="N2326" s="4" t="s">
        <v>11453</v>
      </c>
    </row>
    <row r="2327" spans="1:14" ht="14.4">
      <c r="A2327" s="3" t="s">
        <v>8456</v>
      </c>
      <c r="B2327" s="9" t="s">
        <v>8457</v>
      </c>
      <c r="C2327" s="10">
        <v>3.0400000000000002E-4</v>
      </c>
      <c r="D2327" s="9" t="s">
        <v>2093</v>
      </c>
      <c r="E2327" s="9" t="s">
        <v>6563</v>
      </c>
      <c r="F2327" s="9" t="s">
        <v>11748</v>
      </c>
      <c r="G2327" s="9" t="s">
        <v>13549</v>
      </c>
      <c r="H2327" s="9" t="s">
        <v>13915</v>
      </c>
      <c r="I2327" s="9" t="s">
        <v>8461</v>
      </c>
      <c r="J2327" s="9" t="s">
        <v>4445</v>
      </c>
      <c r="K2327" s="9" t="s">
        <v>7615</v>
      </c>
      <c r="L2327" s="9" t="s">
        <v>14004</v>
      </c>
      <c r="M2327" s="9" t="s">
        <v>13525</v>
      </c>
      <c r="N2327" s="4" t="s">
        <v>9909</v>
      </c>
    </row>
    <row r="2328" spans="1:14" ht="14.4">
      <c r="A2328" s="3" t="s">
        <v>6835</v>
      </c>
      <c r="B2328" s="9" t="s">
        <v>6835</v>
      </c>
      <c r="C2328" s="10">
        <v>3.0699999999999998E-4</v>
      </c>
      <c r="D2328" s="9" t="s">
        <v>2093</v>
      </c>
      <c r="E2328" s="9" t="s">
        <v>2460</v>
      </c>
      <c r="F2328" s="9" t="s">
        <v>14567</v>
      </c>
      <c r="G2328" s="9" t="s">
        <v>13266</v>
      </c>
      <c r="H2328" s="9" t="s">
        <v>3041</v>
      </c>
      <c r="I2328" s="9" t="s">
        <v>2491</v>
      </c>
      <c r="J2328" s="9" t="s">
        <v>14444</v>
      </c>
      <c r="K2328" s="9" t="s">
        <v>6837</v>
      </c>
      <c r="L2328" s="9" t="s">
        <v>14313</v>
      </c>
      <c r="M2328" s="9" t="s">
        <v>3045</v>
      </c>
      <c r="N2328" s="4" t="s">
        <v>13000</v>
      </c>
    </row>
    <row r="2329" spans="1:14" ht="14.4">
      <c r="A2329" s="3" t="s">
        <v>10507</v>
      </c>
      <c r="B2329" s="9" t="s">
        <v>10508</v>
      </c>
      <c r="C2329" s="10">
        <v>3.1E-4</v>
      </c>
      <c r="D2329" s="9" t="s">
        <v>2093</v>
      </c>
      <c r="E2329" s="9" t="s">
        <v>14370</v>
      </c>
      <c r="F2329" s="9" t="s">
        <v>14576</v>
      </c>
      <c r="G2329" s="9" t="s">
        <v>3852</v>
      </c>
      <c r="H2329" s="9" t="s">
        <v>13389</v>
      </c>
      <c r="I2329" s="9" t="s">
        <v>13183</v>
      </c>
      <c r="J2329" s="9" t="s">
        <v>13271</v>
      </c>
      <c r="K2329" s="9" t="s">
        <v>11825</v>
      </c>
      <c r="L2329" s="9" t="s">
        <v>13813</v>
      </c>
      <c r="M2329" s="9" t="s">
        <v>14118</v>
      </c>
      <c r="N2329" s="4" t="s">
        <v>13744</v>
      </c>
    </row>
    <row r="2330" spans="1:14" ht="14.4">
      <c r="A2330" s="3" t="s">
        <v>11437</v>
      </c>
      <c r="B2330" s="9" t="s">
        <v>11438</v>
      </c>
      <c r="C2330" s="10">
        <v>3.19E-4</v>
      </c>
      <c r="D2330" s="9" t="s">
        <v>2093</v>
      </c>
      <c r="E2330" s="9" t="s">
        <v>2247</v>
      </c>
      <c r="F2330" s="9" t="s">
        <v>11439</v>
      </c>
      <c r="G2330" s="9" t="s">
        <v>8740</v>
      </c>
      <c r="H2330" s="9" t="s">
        <v>2521</v>
      </c>
      <c r="I2330" s="9" t="s">
        <v>11860</v>
      </c>
      <c r="J2330" s="9" t="s">
        <v>13946</v>
      </c>
      <c r="K2330" s="9" t="s">
        <v>13449</v>
      </c>
      <c r="L2330" s="9" t="s">
        <v>14050</v>
      </c>
      <c r="M2330" s="9" t="s">
        <v>13459</v>
      </c>
      <c r="N2330" s="4" t="s">
        <v>13453</v>
      </c>
    </row>
    <row r="2331" spans="1:14" ht="14.4">
      <c r="A2331" s="3" t="s">
        <v>10773</v>
      </c>
      <c r="B2331" s="9" t="s">
        <v>10774</v>
      </c>
      <c r="C2331" s="10">
        <v>3.2299999999999999E-4</v>
      </c>
      <c r="D2331" s="9" t="s">
        <v>2093</v>
      </c>
      <c r="E2331" s="9" t="s">
        <v>13659</v>
      </c>
      <c r="F2331" s="9" t="s">
        <v>10775</v>
      </c>
      <c r="G2331" s="9" t="s">
        <v>12134</v>
      </c>
      <c r="H2331" s="9" t="s">
        <v>13308</v>
      </c>
      <c r="I2331" s="9" t="s">
        <v>12135</v>
      </c>
      <c r="J2331" s="9" t="s">
        <v>13660</v>
      </c>
      <c r="K2331" s="9" t="s">
        <v>11335</v>
      </c>
      <c r="L2331" s="9" t="s">
        <v>13190</v>
      </c>
      <c r="M2331" s="9" t="s">
        <v>13661</v>
      </c>
      <c r="N2331" s="4" t="s">
        <v>11584</v>
      </c>
    </row>
    <row r="2332" spans="1:14" ht="14.4">
      <c r="A2332" s="3" t="s">
        <v>10826</v>
      </c>
      <c r="B2332" s="9" t="s">
        <v>10827</v>
      </c>
      <c r="C2332" s="10">
        <v>3.2400000000000001E-4</v>
      </c>
      <c r="D2332" s="9" t="s">
        <v>2093</v>
      </c>
      <c r="E2332" s="9" t="s">
        <v>14517</v>
      </c>
      <c r="F2332" s="9" t="s">
        <v>13281</v>
      </c>
      <c r="G2332" s="9" t="s">
        <v>13208</v>
      </c>
      <c r="H2332" s="9" t="s">
        <v>13896</v>
      </c>
      <c r="I2332" s="9" t="s">
        <v>11395</v>
      </c>
      <c r="J2332" s="9" t="s">
        <v>13485</v>
      </c>
      <c r="K2332" s="9" t="s">
        <v>13963</v>
      </c>
      <c r="L2332" s="9" t="s">
        <v>13749</v>
      </c>
      <c r="M2332" s="9" t="s">
        <v>11424</v>
      </c>
      <c r="N2332" s="4" t="s">
        <v>13435</v>
      </c>
    </row>
    <row r="2333" spans="1:14" ht="14.4">
      <c r="A2333" s="3" t="s">
        <v>9732</v>
      </c>
      <c r="B2333" s="9" t="s">
        <v>9732</v>
      </c>
      <c r="C2333" s="10">
        <v>3.2400000000000001E-4</v>
      </c>
      <c r="D2333" s="9" t="s">
        <v>2093</v>
      </c>
      <c r="E2333" s="9" t="s">
        <v>14572</v>
      </c>
      <c r="F2333" s="9" t="s">
        <v>14573</v>
      </c>
      <c r="G2333" s="9" t="s">
        <v>14107</v>
      </c>
      <c r="H2333" s="9" t="s">
        <v>9733</v>
      </c>
      <c r="I2333" s="9" t="s">
        <v>9734</v>
      </c>
      <c r="J2333" s="9" t="s">
        <v>14260</v>
      </c>
      <c r="K2333" s="9" t="s">
        <v>14036</v>
      </c>
      <c r="L2333" s="9" t="s">
        <v>13869</v>
      </c>
      <c r="M2333" s="9" t="s">
        <v>14112</v>
      </c>
      <c r="N2333" s="4" t="s">
        <v>9735</v>
      </c>
    </row>
    <row r="2334" spans="1:14" ht="14.4">
      <c r="A2334" s="3" t="s">
        <v>7698</v>
      </c>
      <c r="B2334" s="9" t="s">
        <v>7699</v>
      </c>
      <c r="C2334" s="10">
        <v>3.2600000000000001E-4</v>
      </c>
      <c r="D2334" s="9" t="s">
        <v>2093</v>
      </c>
      <c r="E2334" s="9" t="s">
        <v>7700</v>
      </c>
      <c r="F2334" s="9" t="s">
        <v>11787</v>
      </c>
      <c r="G2334" s="9" t="s">
        <v>14347</v>
      </c>
      <c r="H2334" s="9" t="s">
        <v>7702</v>
      </c>
      <c r="I2334" s="9" t="s">
        <v>14451</v>
      </c>
      <c r="J2334" s="9" t="s">
        <v>7705</v>
      </c>
      <c r="K2334" s="9" t="s">
        <v>8766</v>
      </c>
      <c r="L2334" s="9" t="s">
        <v>13569</v>
      </c>
      <c r="M2334" s="9" t="s">
        <v>11606</v>
      </c>
      <c r="N2334" s="4" t="s">
        <v>12158</v>
      </c>
    </row>
    <row r="2335" spans="1:14" ht="14.4">
      <c r="A2335" s="3" t="s">
        <v>9503</v>
      </c>
      <c r="B2335" s="9" t="s">
        <v>9504</v>
      </c>
      <c r="C2335" s="10">
        <v>3.3E-4</v>
      </c>
      <c r="D2335" s="9" t="s">
        <v>2093</v>
      </c>
      <c r="E2335" s="9" t="s">
        <v>13355</v>
      </c>
      <c r="F2335" s="9" t="s">
        <v>13650</v>
      </c>
      <c r="G2335" s="9" t="s">
        <v>6788</v>
      </c>
      <c r="H2335" s="9" t="s">
        <v>13501</v>
      </c>
      <c r="I2335" s="9" t="s">
        <v>13845</v>
      </c>
      <c r="J2335" s="9" t="s">
        <v>7242</v>
      </c>
      <c r="K2335" s="9" t="s">
        <v>13383</v>
      </c>
      <c r="L2335" s="9" t="s">
        <v>10488</v>
      </c>
      <c r="M2335" s="9" t="s">
        <v>13473</v>
      </c>
      <c r="N2335" s="4" t="s">
        <v>10985</v>
      </c>
    </row>
    <row r="2336" spans="1:14" ht="14.4">
      <c r="A2336" s="3" t="s">
        <v>9598</v>
      </c>
      <c r="B2336" s="9" t="s">
        <v>9599</v>
      </c>
      <c r="C2336" s="10">
        <v>3.3300000000000002E-4</v>
      </c>
      <c r="D2336" s="9" t="s">
        <v>2093</v>
      </c>
      <c r="E2336" s="9" t="s">
        <v>2413</v>
      </c>
      <c r="F2336" s="9" t="s">
        <v>9600</v>
      </c>
      <c r="G2336" s="9" t="s">
        <v>6684</v>
      </c>
      <c r="H2336" s="9" t="s">
        <v>9601</v>
      </c>
      <c r="I2336" s="9" t="s">
        <v>12882</v>
      </c>
      <c r="J2336" s="9" t="s">
        <v>7750</v>
      </c>
      <c r="K2336" s="9" t="s">
        <v>14282</v>
      </c>
      <c r="L2336" s="9" t="s">
        <v>13604</v>
      </c>
      <c r="M2336" s="9" t="s">
        <v>14074</v>
      </c>
      <c r="N2336" s="4" t="s">
        <v>5822</v>
      </c>
    </row>
    <row r="2337" spans="1:14" ht="14.4">
      <c r="A2337" s="3" t="s">
        <v>6369</v>
      </c>
      <c r="B2337" s="9" t="s">
        <v>6370</v>
      </c>
      <c r="C2337" s="10">
        <v>3.3500000000000001E-4</v>
      </c>
      <c r="D2337" s="9" t="s">
        <v>2093</v>
      </c>
      <c r="E2337" s="9" t="s">
        <v>13455</v>
      </c>
      <c r="F2337" s="9" t="s">
        <v>11951</v>
      </c>
      <c r="G2337" s="9" t="s">
        <v>3638</v>
      </c>
      <c r="H2337" s="9" t="s">
        <v>3489</v>
      </c>
      <c r="I2337" s="9" t="s">
        <v>13468</v>
      </c>
      <c r="J2337" s="9" t="s">
        <v>6373</v>
      </c>
      <c r="K2337" s="9" t="s">
        <v>6374</v>
      </c>
      <c r="L2337" s="9" t="s">
        <v>12886</v>
      </c>
      <c r="M2337" s="9" t="s">
        <v>13294</v>
      </c>
      <c r="N2337" s="4" t="s">
        <v>13090</v>
      </c>
    </row>
    <row r="2338" spans="1:14" ht="14.4">
      <c r="A2338" s="3" t="s">
        <v>6253</v>
      </c>
      <c r="B2338" s="9" t="s">
        <v>6254</v>
      </c>
      <c r="C2338" s="10">
        <v>3.3500000000000001E-4</v>
      </c>
      <c r="D2338" s="9" t="s">
        <v>2093</v>
      </c>
      <c r="E2338" s="9" t="s">
        <v>14215</v>
      </c>
      <c r="F2338" s="9" t="s">
        <v>11929</v>
      </c>
      <c r="G2338" s="9" t="s">
        <v>13515</v>
      </c>
      <c r="H2338" s="9" t="s">
        <v>6257</v>
      </c>
      <c r="I2338" s="9" t="s">
        <v>3884</v>
      </c>
      <c r="J2338" s="9" t="s">
        <v>14216</v>
      </c>
      <c r="K2338" s="9" t="s">
        <v>6259</v>
      </c>
      <c r="L2338" s="9" t="s">
        <v>6260</v>
      </c>
      <c r="M2338" s="9" t="s">
        <v>11563</v>
      </c>
      <c r="N2338" s="4" t="s">
        <v>2237</v>
      </c>
    </row>
    <row r="2339" spans="1:14" ht="14.4">
      <c r="A2339" s="3" t="s">
        <v>10735</v>
      </c>
      <c r="B2339" s="9" t="s">
        <v>10736</v>
      </c>
      <c r="C2339" s="10">
        <v>3.3700000000000001E-4</v>
      </c>
      <c r="D2339" s="9" t="s">
        <v>2093</v>
      </c>
      <c r="E2339" s="9" t="s">
        <v>14431</v>
      </c>
      <c r="F2339" s="9" t="s">
        <v>10737</v>
      </c>
      <c r="G2339" s="9" t="s">
        <v>7484</v>
      </c>
      <c r="H2339" s="9" t="s">
        <v>14211</v>
      </c>
      <c r="I2339" s="9" t="s">
        <v>13937</v>
      </c>
      <c r="J2339" s="9" t="s">
        <v>9937</v>
      </c>
      <c r="K2339" s="9" t="s">
        <v>2178</v>
      </c>
      <c r="L2339" s="9" t="s">
        <v>2109</v>
      </c>
      <c r="M2339" s="9" t="s">
        <v>14432</v>
      </c>
      <c r="N2339" s="4" t="s">
        <v>12990</v>
      </c>
    </row>
    <row r="2340" spans="1:14" ht="14.4">
      <c r="A2340" s="3" t="s">
        <v>11549</v>
      </c>
      <c r="B2340" s="9" t="s">
        <v>11550</v>
      </c>
      <c r="C2340" s="10">
        <v>3.4600000000000001E-4</v>
      </c>
      <c r="D2340" s="9" t="s">
        <v>2093</v>
      </c>
      <c r="E2340" s="9" t="s">
        <v>14409</v>
      </c>
      <c r="F2340" s="9" t="s">
        <v>4388</v>
      </c>
      <c r="G2340" s="9" t="s">
        <v>10943</v>
      </c>
      <c r="H2340" s="9" t="s">
        <v>9590</v>
      </c>
      <c r="I2340" s="9" t="s">
        <v>13838</v>
      </c>
      <c r="J2340" s="9" t="s">
        <v>13433</v>
      </c>
      <c r="K2340" s="9" t="s">
        <v>14286</v>
      </c>
      <c r="L2340" s="9" t="s">
        <v>6962</v>
      </c>
      <c r="M2340" s="9" t="s">
        <v>10912</v>
      </c>
      <c r="N2340" s="4" t="s">
        <v>13753</v>
      </c>
    </row>
    <row r="2341" spans="1:14" ht="14.4">
      <c r="A2341" s="3" t="s">
        <v>10972</v>
      </c>
      <c r="B2341" s="9" t="s">
        <v>10973</v>
      </c>
      <c r="C2341" s="10">
        <v>3.4699999999999998E-4</v>
      </c>
      <c r="D2341" s="9" t="s">
        <v>2093</v>
      </c>
      <c r="E2341" s="9" t="s">
        <v>10974</v>
      </c>
      <c r="F2341" s="9" t="s">
        <v>4502</v>
      </c>
      <c r="G2341" s="9" t="s">
        <v>12126</v>
      </c>
      <c r="H2341" s="9" t="s">
        <v>3657</v>
      </c>
      <c r="I2341" s="9" t="s">
        <v>7623</v>
      </c>
      <c r="J2341" s="9" t="s">
        <v>13458</v>
      </c>
      <c r="K2341" s="9" t="s">
        <v>13493</v>
      </c>
      <c r="L2341" s="9" t="s">
        <v>13421</v>
      </c>
      <c r="M2341" s="9" t="s">
        <v>13205</v>
      </c>
      <c r="N2341" s="4" t="s">
        <v>11032</v>
      </c>
    </row>
    <row r="2342" spans="1:14" ht="14.4">
      <c r="A2342" s="3" t="s">
        <v>8679</v>
      </c>
      <c r="B2342" s="9" t="s">
        <v>8680</v>
      </c>
      <c r="C2342" s="10">
        <v>3.5E-4</v>
      </c>
      <c r="D2342" s="9" t="s">
        <v>2093</v>
      </c>
      <c r="E2342" s="9" t="s">
        <v>13094</v>
      </c>
      <c r="F2342" s="9" t="s">
        <v>8683</v>
      </c>
      <c r="G2342" s="9" t="s">
        <v>8685</v>
      </c>
      <c r="H2342" s="9" t="s">
        <v>14232</v>
      </c>
      <c r="I2342" s="9" t="s">
        <v>13598</v>
      </c>
      <c r="J2342" s="9" t="s">
        <v>11841</v>
      </c>
      <c r="K2342" s="9" t="s">
        <v>14318</v>
      </c>
      <c r="L2342" s="9" t="s">
        <v>14022</v>
      </c>
      <c r="M2342" s="9" t="s">
        <v>13184</v>
      </c>
      <c r="N2342" s="4" t="s">
        <v>14072</v>
      </c>
    </row>
    <row r="2343" spans="1:14" ht="14.4">
      <c r="A2343" s="3" t="s">
        <v>10672</v>
      </c>
      <c r="B2343" s="9" t="s">
        <v>10673</v>
      </c>
      <c r="C2343" s="10">
        <v>3.5E-4</v>
      </c>
      <c r="D2343" s="9" t="s">
        <v>2093</v>
      </c>
      <c r="E2343" s="9" t="s">
        <v>8148</v>
      </c>
      <c r="F2343" s="9" t="s">
        <v>2934</v>
      </c>
      <c r="G2343" s="9" t="s">
        <v>2490</v>
      </c>
      <c r="H2343" s="9" t="s">
        <v>10287</v>
      </c>
      <c r="I2343" s="9" t="s">
        <v>7680</v>
      </c>
      <c r="J2343" s="9" t="s">
        <v>14244</v>
      </c>
      <c r="K2343" s="9" t="s">
        <v>2937</v>
      </c>
      <c r="L2343" s="9" t="s">
        <v>11620</v>
      </c>
      <c r="M2343" s="9" t="s">
        <v>3962</v>
      </c>
      <c r="N2343" s="4" t="s">
        <v>12221</v>
      </c>
    </row>
    <row r="2344" spans="1:14" ht="14.4">
      <c r="A2344" s="3" t="s">
        <v>11213</v>
      </c>
      <c r="B2344" s="9" t="s">
        <v>11213</v>
      </c>
      <c r="C2344" s="10">
        <v>3.5199999999999999E-4</v>
      </c>
      <c r="D2344" s="9" t="s">
        <v>2093</v>
      </c>
      <c r="E2344" s="9" t="s">
        <v>4332</v>
      </c>
      <c r="F2344" s="9" t="s">
        <v>7539</v>
      </c>
      <c r="G2344" s="9" t="s">
        <v>14021</v>
      </c>
      <c r="H2344" s="9" t="s">
        <v>13321</v>
      </c>
      <c r="I2344" s="9" t="s">
        <v>14508</v>
      </c>
      <c r="J2344" s="9" t="s">
        <v>8741</v>
      </c>
      <c r="K2344" s="9" t="s">
        <v>14118</v>
      </c>
      <c r="L2344" s="9" t="s">
        <v>4208</v>
      </c>
      <c r="M2344" s="9" t="s">
        <v>12842</v>
      </c>
      <c r="N2344" s="4" t="s">
        <v>12071</v>
      </c>
    </row>
    <row r="2345" spans="1:14" ht="14.4">
      <c r="A2345" s="3" t="s">
        <v>11449</v>
      </c>
      <c r="B2345" s="9" t="s">
        <v>11450</v>
      </c>
      <c r="C2345" s="10">
        <v>3.5399999999999999E-4</v>
      </c>
      <c r="D2345" s="9" t="s">
        <v>2093</v>
      </c>
      <c r="E2345" s="9" t="s">
        <v>13924</v>
      </c>
      <c r="F2345" s="9" t="s">
        <v>14103</v>
      </c>
      <c r="G2345" s="9" t="s">
        <v>10862</v>
      </c>
      <c r="H2345" s="9" t="s">
        <v>11452</v>
      </c>
      <c r="I2345" s="9" t="s">
        <v>11290</v>
      </c>
      <c r="J2345" s="9" t="s">
        <v>2239</v>
      </c>
      <c r="K2345" s="9" t="s">
        <v>11464</v>
      </c>
      <c r="L2345" s="9" t="s">
        <v>11564</v>
      </c>
      <c r="M2345" s="9" t="s">
        <v>13884</v>
      </c>
      <c r="N2345" s="4" t="s">
        <v>14198</v>
      </c>
    </row>
    <row r="2346" spans="1:14" ht="14.4">
      <c r="A2346" s="3" t="s">
        <v>10388</v>
      </c>
      <c r="B2346" s="9" t="s">
        <v>10389</v>
      </c>
      <c r="C2346" s="10">
        <v>3.5399999999999999E-4</v>
      </c>
      <c r="D2346" s="9" t="s">
        <v>2093</v>
      </c>
      <c r="E2346" s="9" t="s">
        <v>13861</v>
      </c>
      <c r="F2346" s="9" t="s">
        <v>4957</v>
      </c>
      <c r="G2346" s="9" t="s">
        <v>2257</v>
      </c>
      <c r="H2346" s="9" t="s">
        <v>9902</v>
      </c>
      <c r="I2346" s="9" t="s">
        <v>2835</v>
      </c>
      <c r="J2346" s="9" t="s">
        <v>13431</v>
      </c>
      <c r="K2346" s="9" t="s">
        <v>13400</v>
      </c>
      <c r="L2346" s="9" t="s">
        <v>10390</v>
      </c>
      <c r="M2346" s="9" t="s">
        <v>11524</v>
      </c>
      <c r="N2346" s="4" t="s">
        <v>11658</v>
      </c>
    </row>
    <row r="2347" spans="1:14" ht="14.4">
      <c r="A2347" s="3" t="s">
        <v>11537</v>
      </c>
      <c r="B2347" s="9" t="s">
        <v>11538</v>
      </c>
      <c r="C2347" s="10">
        <v>3.57E-4</v>
      </c>
      <c r="D2347" s="9" t="s">
        <v>2093</v>
      </c>
      <c r="E2347" s="9" t="s">
        <v>10926</v>
      </c>
      <c r="F2347" s="9" t="s">
        <v>14088</v>
      </c>
      <c r="G2347" s="9" t="s">
        <v>2254</v>
      </c>
      <c r="H2347" s="9" t="s">
        <v>2266</v>
      </c>
      <c r="I2347" s="9" t="s">
        <v>14089</v>
      </c>
      <c r="J2347" s="9" t="s">
        <v>12688</v>
      </c>
      <c r="K2347" s="9" t="s">
        <v>12689</v>
      </c>
      <c r="L2347" s="9" t="s">
        <v>8094</v>
      </c>
      <c r="M2347" s="9" t="s">
        <v>11509</v>
      </c>
      <c r="N2347" s="4" t="s">
        <v>10691</v>
      </c>
    </row>
    <row r="2348" spans="1:14" ht="14.4">
      <c r="A2348" s="3" t="s">
        <v>5123</v>
      </c>
      <c r="B2348" s="9" t="s">
        <v>5124</v>
      </c>
      <c r="C2348" s="10">
        <v>3.6200000000000002E-4</v>
      </c>
      <c r="D2348" s="9" t="s">
        <v>2093</v>
      </c>
      <c r="E2348" s="9" t="s">
        <v>13002</v>
      </c>
      <c r="F2348" s="9" t="s">
        <v>3226</v>
      </c>
      <c r="G2348" s="9" t="s">
        <v>11841</v>
      </c>
      <c r="H2348" s="9" t="s">
        <v>13988</v>
      </c>
      <c r="I2348" s="9" t="s">
        <v>13835</v>
      </c>
      <c r="J2348" s="9" t="s">
        <v>12108</v>
      </c>
      <c r="K2348" s="9" t="s">
        <v>13318</v>
      </c>
      <c r="L2348" s="9" t="s">
        <v>11397</v>
      </c>
      <c r="M2348" s="9" t="s">
        <v>12441</v>
      </c>
      <c r="N2348" s="4" t="s">
        <v>5309</v>
      </c>
    </row>
    <row r="2349" spans="1:14" ht="14.4">
      <c r="A2349" s="3" t="s">
        <v>8023</v>
      </c>
      <c r="B2349" s="9" t="s">
        <v>8024</v>
      </c>
      <c r="C2349" s="10">
        <v>3.6600000000000001E-4</v>
      </c>
      <c r="D2349" s="9" t="s">
        <v>2093</v>
      </c>
      <c r="E2349" s="9" t="s">
        <v>7397</v>
      </c>
      <c r="F2349" s="9" t="s">
        <v>13717</v>
      </c>
      <c r="G2349" s="9" t="s">
        <v>3985</v>
      </c>
      <c r="H2349" s="9" t="s">
        <v>12202</v>
      </c>
      <c r="I2349" s="9" t="s">
        <v>14120</v>
      </c>
      <c r="J2349" s="9" t="s">
        <v>3352</v>
      </c>
      <c r="K2349" s="9" t="s">
        <v>10857</v>
      </c>
      <c r="L2349" s="9" t="s">
        <v>10438</v>
      </c>
      <c r="M2349" s="9" t="s">
        <v>14076</v>
      </c>
      <c r="N2349" s="4" t="s">
        <v>13377</v>
      </c>
    </row>
    <row r="2350" spans="1:14" ht="14.4">
      <c r="A2350" s="3" t="s">
        <v>4572</v>
      </c>
      <c r="B2350" s="9" t="s">
        <v>4573</v>
      </c>
      <c r="C2350" s="10">
        <v>3.6699999999999998E-4</v>
      </c>
      <c r="D2350" s="9" t="s">
        <v>2093</v>
      </c>
      <c r="E2350" s="9" t="s">
        <v>4577</v>
      </c>
      <c r="F2350" s="9" t="s">
        <v>13591</v>
      </c>
      <c r="G2350" s="9" t="s">
        <v>13702</v>
      </c>
      <c r="H2350" s="9" t="s">
        <v>13703</v>
      </c>
      <c r="I2350" s="9" t="s">
        <v>12373</v>
      </c>
      <c r="J2350" s="9" t="s">
        <v>10062</v>
      </c>
      <c r="K2350" s="9" t="s">
        <v>3392</v>
      </c>
      <c r="L2350" s="9" t="s">
        <v>3354</v>
      </c>
      <c r="M2350" s="9" t="s">
        <v>13192</v>
      </c>
      <c r="N2350" s="4" t="s">
        <v>5008</v>
      </c>
    </row>
    <row r="2351" spans="1:14" ht="14.4">
      <c r="A2351" s="3" t="s">
        <v>9579</v>
      </c>
      <c r="B2351" s="9" t="s">
        <v>9580</v>
      </c>
      <c r="C2351" s="10">
        <v>3.68E-4</v>
      </c>
      <c r="D2351" s="9" t="s">
        <v>2093</v>
      </c>
      <c r="E2351" s="9" t="s">
        <v>11687</v>
      </c>
      <c r="F2351" s="9" t="s">
        <v>7465</v>
      </c>
      <c r="G2351" s="9" t="s">
        <v>11705</v>
      </c>
      <c r="H2351" s="9" t="s">
        <v>13254</v>
      </c>
      <c r="I2351" s="9" t="s">
        <v>13189</v>
      </c>
      <c r="J2351" s="9" t="s">
        <v>7288</v>
      </c>
      <c r="K2351" s="9" t="s">
        <v>13402</v>
      </c>
      <c r="L2351" s="9" t="s">
        <v>10985</v>
      </c>
      <c r="M2351" s="9" t="s">
        <v>13342</v>
      </c>
      <c r="N2351" s="4" t="s">
        <v>13617</v>
      </c>
    </row>
    <row r="2352" spans="1:14" ht="14.4">
      <c r="A2352" s="3" t="s">
        <v>9867</v>
      </c>
      <c r="B2352" s="9" t="s">
        <v>9868</v>
      </c>
      <c r="C2352" s="10">
        <v>3.7100000000000002E-4</v>
      </c>
      <c r="D2352" s="9" t="s">
        <v>2093</v>
      </c>
      <c r="E2352" s="9" t="s">
        <v>13438</v>
      </c>
      <c r="F2352" s="9" t="s">
        <v>13777</v>
      </c>
      <c r="G2352" s="9" t="s">
        <v>13778</v>
      </c>
      <c r="H2352" s="9" t="s">
        <v>13465</v>
      </c>
      <c r="I2352" s="9" t="s">
        <v>13198</v>
      </c>
      <c r="J2352" s="9" t="s">
        <v>9869</v>
      </c>
      <c r="K2352" s="9" t="s">
        <v>13528</v>
      </c>
      <c r="L2352" s="9" t="s">
        <v>7880</v>
      </c>
      <c r="M2352" s="9" t="s">
        <v>13448</v>
      </c>
      <c r="N2352" s="4" t="s">
        <v>3648</v>
      </c>
    </row>
    <row r="2353" spans="1:14" ht="14.4">
      <c r="A2353" s="3" t="s">
        <v>9253</v>
      </c>
      <c r="B2353" s="9" t="s">
        <v>9254</v>
      </c>
      <c r="C2353" s="10">
        <v>3.7199999999999999E-4</v>
      </c>
      <c r="D2353" s="9" t="s">
        <v>2093</v>
      </c>
      <c r="E2353" s="9" t="s">
        <v>9255</v>
      </c>
      <c r="F2353" s="9" t="s">
        <v>14529</v>
      </c>
      <c r="G2353" s="9" t="s">
        <v>9129</v>
      </c>
      <c r="H2353" s="9" t="s">
        <v>14495</v>
      </c>
      <c r="I2353" s="9" t="s">
        <v>14496</v>
      </c>
      <c r="J2353" s="9" t="s">
        <v>9258</v>
      </c>
      <c r="K2353" s="9" t="s">
        <v>8304</v>
      </c>
      <c r="L2353" s="9" t="s">
        <v>14530</v>
      </c>
      <c r="M2353" s="9" t="s">
        <v>12860</v>
      </c>
      <c r="N2353" s="4" t="s">
        <v>7476</v>
      </c>
    </row>
    <row r="2354" spans="1:14" ht="14.4">
      <c r="A2354" s="3" t="s">
        <v>11136</v>
      </c>
      <c r="B2354" s="9" t="s">
        <v>11137</v>
      </c>
      <c r="C2354" s="10">
        <v>3.7300000000000001E-4</v>
      </c>
      <c r="D2354" s="9" t="s">
        <v>2093</v>
      </c>
      <c r="E2354" s="9" t="s">
        <v>11138</v>
      </c>
      <c r="F2354" s="9" t="s">
        <v>14092</v>
      </c>
      <c r="G2354" s="9" t="s">
        <v>14383</v>
      </c>
      <c r="H2354" s="9" t="s">
        <v>14084</v>
      </c>
      <c r="I2354" s="9" t="s">
        <v>14053</v>
      </c>
      <c r="J2354" s="9" t="s">
        <v>13812</v>
      </c>
      <c r="K2354" s="9" t="s">
        <v>12894</v>
      </c>
      <c r="L2354" s="9" t="s">
        <v>11952</v>
      </c>
      <c r="M2354" s="9" t="s">
        <v>11139</v>
      </c>
      <c r="N2354" s="4" t="s">
        <v>12547</v>
      </c>
    </row>
    <row r="2355" spans="1:14" ht="14.4">
      <c r="A2355" s="3" t="s">
        <v>11520</v>
      </c>
      <c r="B2355" s="9" t="s">
        <v>11521</v>
      </c>
      <c r="C2355" s="10">
        <v>3.7800000000000003E-4</v>
      </c>
      <c r="D2355" s="9" t="s">
        <v>2093</v>
      </c>
      <c r="E2355" s="9" t="s">
        <v>8763</v>
      </c>
      <c r="F2355" s="9" t="s">
        <v>14071</v>
      </c>
      <c r="G2355" s="9" t="s">
        <v>12353</v>
      </c>
      <c r="H2355" s="9" t="s">
        <v>11055</v>
      </c>
      <c r="I2355" s="9" t="s">
        <v>11068</v>
      </c>
      <c r="J2355" s="9" t="s">
        <v>9124</v>
      </c>
      <c r="K2355" s="9" t="s">
        <v>13150</v>
      </c>
      <c r="L2355" s="9" t="s">
        <v>11157</v>
      </c>
      <c r="M2355" s="9" t="s">
        <v>13395</v>
      </c>
      <c r="N2355" s="4" t="s">
        <v>13886</v>
      </c>
    </row>
    <row r="2356" spans="1:14" ht="14.4">
      <c r="A2356" s="3" t="s">
        <v>9690</v>
      </c>
      <c r="B2356" s="9" t="s">
        <v>9691</v>
      </c>
      <c r="C2356" s="10">
        <v>3.79E-4</v>
      </c>
      <c r="D2356" s="9" t="s">
        <v>2093</v>
      </c>
      <c r="E2356" s="9" t="s">
        <v>13108</v>
      </c>
      <c r="F2356" s="9" t="s">
        <v>4024</v>
      </c>
      <c r="G2356" s="9" t="s">
        <v>12134</v>
      </c>
      <c r="H2356" s="9" t="s">
        <v>9692</v>
      </c>
      <c r="I2356" s="9" t="s">
        <v>13739</v>
      </c>
      <c r="J2356" s="9" t="s">
        <v>9693</v>
      </c>
      <c r="K2356" s="9" t="s">
        <v>9694</v>
      </c>
      <c r="L2356" s="9" t="s">
        <v>4108</v>
      </c>
      <c r="M2356" s="9" t="s">
        <v>9925</v>
      </c>
      <c r="N2356" s="4" t="s">
        <v>14050</v>
      </c>
    </row>
    <row r="2357" spans="1:14" ht="14.4">
      <c r="A2357" s="3" t="s">
        <v>10117</v>
      </c>
      <c r="B2357" s="9" t="s">
        <v>10118</v>
      </c>
      <c r="C2357" s="10">
        <v>3.8000000000000002E-4</v>
      </c>
      <c r="D2357" s="9" t="s">
        <v>2093</v>
      </c>
      <c r="E2357" s="9" t="s">
        <v>13874</v>
      </c>
      <c r="F2357" s="9" t="s">
        <v>13875</v>
      </c>
      <c r="G2357" s="9" t="s">
        <v>9734</v>
      </c>
      <c r="H2357" s="9" t="s">
        <v>13876</v>
      </c>
      <c r="I2357" s="9" t="s">
        <v>5613</v>
      </c>
      <c r="J2357" s="9" t="s">
        <v>12950</v>
      </c>
      <c r="K2357" s="9" t="s">
        <v>7595</v>
      </c>
      <c r="L2357" s="9" t="s">
        <v>10413</v>
      </c>
      <c r="M2357" s="9" t="s">
        <v>13154</v>
      </c>
      <c r="N2357" s="4" t="s">
        <v>11462</v>
      </c>
    </row>
    <row r="2358" spans="1:14" ht="14.4">
      <c r="A2358" s="3" t="s">
        <v>11065</v>
      </c>
      <c r="B2358" s="9" t="s">
        <v>11066</v>
      </c>
      <c r="C2358" s="10">
        <v>3.8299999999999999E-4</v>
      </c>
      <c r="D2358" s="9" t="s">
        <v>2093</v>
      </c>
      <c r="E2358" s="9" t="s">
        <v>11836</v>
      </c>
      <c r="F2358" s="9" t="s">
        <v>13334</v>
      </c>
      <c r="G2358" s="9" t="s">
        <v>11837</v>
      </c>
      <c r="H2358" s="9" t="s">
        <v>9779</v>
      </c>
      <c r="I2358" s="9" t="s">
        <v>13335</v>
      </c>
      <c r="J2358" s="9" t="s">
        <v>13336</v>
      </c>
      <c r="K2358" s="9" t="s">
        <v>7595</v>
      </c>
      <c r="L2358" s="9" t="s">
        <v>13337</v>
      </c>
      <c r="M2358" s="9" t="s">
        <v>13338</v>
      </c>
      <c r="N2358" s="4" t="s">
        <v>12666</v>
      </c>
    </row>
    <row r="2359" spans="1:14" ht="14.4">
      <c r="A2359" s="3" t="s">
        <v>9977</v>
      </c>
      <c r="B2359" s="9" t="s">
        <v>9978</v>
      </c>
      <c r="C2359" s="10">
        <v>3.9100000000000002E-4</v>
      </c>
      <c r="D2359" s="9" t="s">
        <v>2093</v>
      </c>
      <c r="E2359" s="9" t="s">
        <v>13995</v>
      </c>
      <c r="F2359" s="9" t="s">
        <v>13785</v>
      </c>
      <c r="G2359" s="9" t="s">
        <v>13162</v>
      </c>
      <c r="H2359" s="9" t="s">
        <v>13570</v>
      </c>
      <c r="I2359" s="9" t="s">
        <v>13638</v>
      </c>
      <c r="J2359" s="9" t="s">
        <v>13843</v>
      </c>
      <c r="K2359" s="9" t="s">
        <v>9941</v>
      </c>
      <c r="L2359" s="9" t="s">
        <v>13241</v>
      </c>
      <c r="M2359" s="9" t="s">
        <v>3057</v>
      </c>
      <c r="N2359" s="4" t="s">
        <v>6801</v>
      </c>
    </row>
    <row r="2360" spans="1:14" ht="14.4">
      <c r="A2360" s="3" t="s">
        <v>9471</v>
      </c>
      <c r="B2360" s="9" t="s">
        <v>9472</v>
      </c>
      <c r="C2360" s="10">
        <v>3.9199999999999999E-4</v>
      </c>
      <c r="D2360" s="9" t="s">
        <v>2093</v>
      </c>
      <c r="E2360" s="9" t="s">
        <v>7673</v>
      </c>
      <c r="F2360" s="9" t="s">
        <v>13999</v>
      </c>
      <c r="G2360" s="9" t="s">
        <v>5581</v>
      </c>
      <c r="H2360" s="9" t="s">
        <v>14593</v>
      </c>
      <c r="I2360" s="9" t="s">
        <v>14595</v>
      </c>
      <c r="J2360" s="9" t="s">
        <v>9473</v>
      </c>
      <c r="K2360" s="9" t="s">
        <v>9474</v>
      </c>
      <c r="L2360" s="9" t="s">
        <v>14524</v>
      </c>
      <c r="M2360" s="9" t="s">
        <v>14638</v>
      </c>
      <c r="N2360" s="4" t="s">
        <v>14319</v>
      </c>
    </row>
    <row r="2361" spans="1:14" ht="14.4">
      <c r="A2361" s="3" t="s">
        <v>7969</v>
      </c>
      <c r="B2361" s="9" t="s">
        <v>7970</v>
      </c>
      <c r="C2361" s="10">
        <v>3.9199999999999999E-4</v>
      </c>
      <c r="D2361" s="9" t="s">
        <v>2093</v>
      </c>
      <c r="E2361" s="9" t="s">
        <v>13343</v>
      </c>
      <c r="F2361" s="9" t="s">
        <v>13679</v>
      </c>
      <c r="G2361" s="9" t="s">
        <v>13248</v>
      </c>
      <c r="H2361" s="9" t="s">
        <v>7973</v>
      </c>
      <c r="I2361" s="9" t="s">
        <v>7975</v>
      </c>
      <c r="J2361" s="9" t="s">
        <v>13143</v>
      </c>
      <c r="K2361" s="9" t="s">
        <v>7977</v>
      </c>
      <c r="L2361" s="9" t="s">
        <v>13228</v>
      </c>
      <c r="M2361" s="9" t="s">
        <v>10298</v>
      </c>
      <c r="N2361" s="4" t="s">
        <v>12728</v>
      </c>
    </row>
    <row r="2362" spans="1:14" ht="14.4">
      <c r="A2362" s="3" t="s">
        <v>11482</v>
      </c>
      <c r="B2362" s="9" t="s">
        <v>11483</v>
      </c>
      <c r="C2362" s="10">
        <v>3.9599999999999998E-4</v>
      </c>
      <c r="D2362" s="9" t="s">
        <v>2093</v>
      </c>
      <c r="E2362" s="9" t="s">
        <v>13841</v>
      </c>
      <c r="F2362" s="9" t="s">
        <v>14321</v>
      </c>
      <c r="G2362" s="9" t="s">
        <v>14322</v>
      </c>
      <c r="H2362" s="9" t="s">
        <v>13576</v>
      </c>
      <c r="I2362" s="9" t="s">
        <v>14032</v>
      </c>
      <c r="J2362" s="9" t="s">
        <v>10376</v>
      </c>
      <c r="K2362" s="9" t="s">
        <v>13672</v>
      </c>
      <c r="L2362" s="9" t="s">
        <v>12414</v>
      </c>
      <c r="M2362" s="9" t="s">
        <v>13298</v>
      </c>
      <c r="N2362" s="4" t="s">
        <v>10402</v>
      </c>
    </row>
    <row r="2363" spans="1:14" ht="14.4">
      <c r="A2363" s="3" t="s">
        <v>3631</v>
      </c>
      <c r="B2363" s="9" t="s">
        <v>3632</v>
      </c>
      <c r="C2363" s="10">
        <v>4.0099999999999999E-4</v>
      </c>
      <c r="D2363" s="9" t="s">
        <v>2093</v>
      </c>
      <c r="E2363" s="9" t="s">
        <v>14541</v>
      </c>
      <c r="F2363" s="9" t="s">
        <v>3634</v>
      </c>
      <c r="G2363" s="9" t="s">
        <v>12859</v>
      </c>
      <c r="H2363" s="9" t="s">
        <v>13817</v>
      </c>
      <c r="I2363" s="9" t="s">
        <v>3637</v>
      </c>
      <c r="J2363" s="9" t="s">
        <v>14059</v>
      </c>
      <c r="K2363" s="9" t="s">
        <v>3638</v>
      </c>
      <c r="L2363" s="9" t="s">
        <v>3639</v>
      </c>
      <c r="M2363" s="9" t="s">
        <v>13424</v>
      </c>
      <c r="N2363" s="4" t="s">
        <v>13207</v>
      </c>
    </row>
    <row r="2364" spans="1:14" ht="14.4">
      <c r="A2364" s="3" t="s">
        <v>4279</v>
      </c>
      <c r="B2364" s="9" t="s">
        <v>4279</v>
      </c>
      <c r="C2364" s="10">
        <v>4.0200000000000001E-4</v>
      </c>
      <c r="D2364" s="9" t="s">
        <v>2093</v>
      </c>
      <c r="E2364" s="9" t="s">
        <v>4285</v>
      </c>
      <c r="F2364" s="9" t="s">
        <v>12724</v>
      </c>
      <c r="G2364" s="9" t="s">
        <v>10038</v>
      </c>
      <c r="H2364" s="9" t="s">
        <v>13894</v>
      </c>
      <c r="I2364" s="9" t="s">
        <v>13368</v>
      </c>
      <c r="J2364" s="9" t="s">
        <v>14204</v>
      </c>
      <c r="K2364" s="9" t="s">
        <v>12950</v>
      </c>
      <c r="L2364" s="9" t="s">
        <v>13374</v>
      </c>
      <c r="M2364" s="9" t="s">
        <v>12130</v>
      </c>
      <c r="N2364" s="4" t="s">
        <v>13748</v>
      </c>
    </row>
    <row r="2365" spans="1:14" ht="14.4">
      <c r="A2365" s="3" t="s">
        <v>11180</v>
      </c>
      <c r="B2365" s="9" t="s">
        <v>11181</v>
      </c>
      <c r="C2365" s="10">
        <v>4.0499999999999998E-4</v>
      </c>
      <c r="D2365" s="9" t="s">
        <v>2093</v>
      </c>
      <c r="E2365" s="9" t="s">
        <v>11182</v>
      </c>
      <c r="F2365" s="9" t="s">
        <v>13740</v>
      </c>
      <c r="G2365" s="9" t="s">
        <v>13873</v>
      </c>
      <c r="H2365" s="9" t="s">
        <v>13447</v>
      </c>
      <c r="I2365" s="9" t="s">
        <v>11183</v>
      </c>
      <c r="J2365" s="9" t="s">
        <v>13208</v>
      </c>
      <c r="K2365" s="9" t="s">
        <v>11336</v>
      </c>
      <c r="L2365" s="9" t="s">
        <v>13594</v>
      </c>
      <c r="M2365" s="9" t="s">
        <v>13471</v>
      </c>
      <c r="N2365" s="4" t="s">
        <v>13020</v>
      </c>
    </row>
    <row r="2366" spans="1:14" ht="14.4">
      <c r="A2366" s="3" t="s">
        <v>11426</v>
      </c>
      <c r="B2366" s="9" t="s">
        <v>11427</v>
      </c>
      <c r="C2366" s="10">
        <v>4.0499999999999998E-4</v>
      </c>
      <c r="D2366" s="9" t="s">
        <v>2093</v>
      </c>
      <c r="E2366" s="9" t="s">
        <v>13396</v>
      </c>
      <c r="F2366" s="9" t="s">
        <v>13947</v>
      </c>
      <c r="G2366" s="9" t="s">
        <v>12885</v>
      </c>
      <c r="H2366" s="9" t="s">
        <v>13851</v>
      </c>
      <c r="I2366" s="9" t="s">
        <v>13891</v>
      </c>
      <c r="J2366" s="9" t="s">
        <v>13835</v>
      </c>
      <c r="K2366" s="9" t="s">
        <v>13383</v>
      </c>
      <c r="L2366" s="9" t="s">
        <v>13399</v>
      </c>
      <c r="M2366" s="9" t="s">
        <v>14257</v>
      </c>
      <c r="N2366" s="4" t="s">
        <v>13754</v>
      </c>
    </row>
    <row r="2367" spans="1:14" ht="14.4">
      <c r="A2367" s="3" t="s">
        <v>11192</v>
      </c>
      <c r="B2367" s="9" t="s">
        <v>11193</v>
      </c>
      <c r="C2367" s="10">
        <v>4.08E-4</v>
      </c>
      <c r="D2367" s="9" t="s">
        <v>2093</v>
      </c>
      <c r="E2367" s="9" t="s">
        <v>4493</v>
      </c>
      <c r="F2367" s="9" t="s">
        <v>11194</v>
      </c>
      <c r="G2367" s="9" t="s">
        <v>14309</v>
      </c>
      <c r="H2367" s="9" t="s">
        <v>13807</v>
      </c>
      <c r="I2367" s="9" t="s">
        <v>14310</v>
      </c>
      <c r="J2367" s="9" t="s">
        <v>10426</v>
      </c>
      <c r="K2367" s="9" t="s">
        <v>13776</v>
      </c>
      <c r="L2367" s="9" t="s">
        <v>3248</v>
      </c>
      <c r="M2367" s="9" t="s">
        <v>14311</v>
      </c>
      <c r="N2367" s="4" t="s">
        <v>14032</v>
      </c>
    </row>
    <row r="2368" spans="1:14" ht="14.4">
      <c r="A2368" s="3" t="s">
        <v>9126</v>
      </c>
      <c r="B2368" s="9" t="s">
        <v>9127</v>
      </c>
      <c r="C2368" s="10">
        <v>4.0900000000000002E-4</v>
      </c>
      <c r="D2368" s="9" t="s">
        <v>2093</v>
      </c>
      <c r="E2368" s="9" t="s">
        <v>8297</v>
      </c>
      <c r="F2368" s="9" t="s">
        <v>14494</v>
      </c>
      <c r="G2368" s="9" t="s">
        <v>9129</v>
      </c>
      <c r="H2368" s="9" t="s">
        <v>14495</v>
      </c>
      <c r="I2368" s="9" t="s">
        <v>14496</v>
      </c>
      <c r="J2368" s="9" t="s">
        <v>9130</v>
      </c>
      <c r="K2368" s="9" t="s">
        <v>9131</v>
      </c>
      <c r="L2368" s="9" t="s">
        <v>13038</v>
      </c>
      <c r="M2368" s="9" t="s">
        <v>14497</v>
      </c>
      <c r="N2368" s="4" t="s">
        <v>14498</v>
      </c>
    </row>
    <row r="2369" spans="1:14" ht="14.4">
      <c r="A2369" s="3" t="s">
        <v>6879</v>
      </c>
      <c r="B2369" s="9" t="s">
        <v>6880</v>
      </c>
      <c r="C2369" s="10">
        <v>4.1100000000000002E-4</v>
      </c>
      <c r="D2369" s="9" t="s">
        <v>2093</v>
      </c>
      <c r="E2369" s="9" t="s">
        <v>12461</v>
      </c>
      <c r="F2369" s="9" t="s">
        <v>13153</v>
      </c>
      <c r="G2369" s="9" t="s">
        <v>6882</v>
      </c>
      <c r="H2369" s="9" t="s">
        <v>4405</v>
      </c>
      <c r="I2369" s="9" t="s">
        <v>11378</v>
      </c>
      <c r="J2369" s="9" t="s">
        <v>10845</v>
      </c>
      <c r="K2369" s="9" t="s">
        <v>7242</v>
      </c>
      <c r="L2369" s="9" t="s">
        <v>11453</v>
      </c>
      <c r="M2369" s="9" t="s">
        <v>12567</v>
      </c>
      <c r="N2369" s="4" t="s">
        <v>11556</v>
      </c>
    </row>
    <row r="2370" spans="1:14" ht="14.4">
      <c r="A2370" s="3" t="s">
        <v>11621</v>
      </c>
      <c r="B2370" s="9" t="s">
        <v>11622</v>
      </c>
      <c r="C2370" s="10">
        <v>4.2299999999999998E-4</v>
      </c>
      <c r="D2370" s="9" t="s">
        <v>2093</v>
      </c>
      <c r="E2370" s="9" t="s">
        <v>10336</v>
      </c>
      <c r="F2370" s="9" t="s">
        <v>12729</v>
      </c>
      <c r="G2370" s="9" t="s">
        <v>14328</v>
      </c>
      <c r="H2370" s="9" t="s">
        <v>13535</v>
      </c>
      <c r="I2370" s="9" t="s">
        <v>13883</v>
      </c>
      <c r="J2370" s="9" t="s">
        <v>12792</v>
      </c>
      <c r="K2370" s="9" t="s">
        <v>14288</v>
      </c>
      <c r="L2370" s="9" t="s">
        <v>11498</v>
      </c>
      <c r="M2370" s="9" t="s">
        <v>13629</v>
      </c>
      <c r="N2370" s="4" t="s">
        <v>14103</v>
      </c>
    </row>
    <row r="2371" spans="1:14" ht="14.4">
      <c r="A2371" s="3" t="s">
        <v>11602</v>
      </c>
      <c r="B2371" s="9" t="s">
        <v>11603</v>
      </c>
      <c r="C2371" s="10">
        <v>4.26E-4</v>
      </c>
      <c r="D2371" s="9" t="s">
        <v>2093</v>
      </c>
      <c r="E2371" s="9" t="s">
        <v>13041</v>
      </c>
      <c r="F2371" s="9" t="s">
        <v>13580</v>
      </c>
      <c r="G2371" s="9" t="s">
        <v>13481</v>
      </c>
      <c r="H2371" s="9" t="s">
        <v>12423</v>
      </c>
      <c r="I2371" s="9" t="s">
        <v>7880</v>
      </c>
      <c r="J2371" s="9" t="s">
        <v>12559</v>
      </c>
      <c r="K2371" s="9" t="s">
        <v>14071</v>
      </c>
      <c r="L2371" s="9" t="s">
        <v>13984</v>
      </c>
      <c r="M2371" s="9" t="s">
        <v>2240</v>
      </c>
      <c r="N2371" s="4" t="s">
        <v>13348</v>
      </c>
    </row>
    <row r="2372" spans="1:14" ht="14.4">
      <c r="A2372" s="3" t="s">
        <v>9319</v>
      </c>
      <c r="B2372" s="9" t="s">
        <v>9320</v>
      </c>
      <c r="C2372" s="10">
        <v>4.26E-4</v>
      </c>
      <c r="D2372" s="9" t="s">
        <v>2093</v>
      </c>
      <c r="E2372" s="9" t="s">
        <v>9321</v>
      </c>
      <c r="F2372" s="9" t="s">
        <v>14499</v>
      </c>
      <c r="G2372" s="9" t="s">
        <v>8302</v>
      </c>
      <c r="H2372" s="9" t="s">
        <v>14500</v>
      </c>
      <c r="I2372" s="9" t="s">
        <v>14495</v>
      </c>
      <c r="J2372" s="9" t="s">
        <v>9324</v>
      </c>
      <c r="K2372" s="9" t="s">
        <v>8303</v>
      </c>
      <c r="L2372" s="9" t="s">
        <v>13039</v>
      </c>
      <c r="M2372" s="9" t="s">
        <v>14501</v>
      </c>
      <c r="N2372" s="4" t="s">
        <v>14442</v>
      </c>
    </row>
    <row r="2373" spans="1:14" ht="14.4">
      <c r="A2373" s="3" t="s">
        <v>11632</v>
      </c>
      <c r="B2373" s="9" t="s">
        <v>11633</v>
      </c>
      <c r="C2373" s="10">
        <v>4.28E-4</v>
      </c>
      <c r="D2373" s="9" t="s">
        <v>2093</v>
      </c>
      <c r="E2373" s="9" t="s">
        <v>14582</v>
      </c>
      <c r="F2373" s="9" t="s">
        <v>13791</v>
      </c>
      <c r="G2373" s="9" t="s">
        <v>13384</v>
      </c>
      <c r="H2373" s="9" t="s">
        <v>14363</v>
      </c>
      <c r="I2373" s="9" t="s">
        <v>11884</v>
      </c>
      <c r="J2373" s="9" t="s">
        <v>13782</v>
      </c>
      <c r="K2373" s="9" t="s">
        <v>12870</v>
      </c>
      <c r="L2373" s="9" t="s">
        <v>12233</v>
      </c>
      <c r="M2373" s="9" t="s">
        <v>12862</v>
      </c>
      <c r="N2373" s="4" t="s">
        <v>10229</v>
      </c>
    </row>
    <row r="2374" spans="1:14" ht="14.4">
      <c r="A2374" s="3" t="s">
        <v>5512</v>
      </c>
      <c r="B2374" s="9" t="s">
        <v>5513</v>
      </c>
      <c r="C2374" s="10">
        <v>4.2900000000000002E-4</v>
      </c>
      <c r="D2374" s="9" t="s">
        <v>2093</v>
      </c>
      <c r="E2374" s="9" t="s">
        <v>4827</v>
      </c>
      <c r="F2374" s="9" t="s">
        <v>5515</v>
      </c>
      <c r="G2374" s="9" t="s">
        <v>13158</v>
      </c>
      <c r="H2374" s="9" t="s">
        <v>5517</v>
      </c>
      <c r="I2374" s="9" t="s">
        <v>2994</v>
      </c>
      <c r="J2374" s="9" t="s">
        <v>13491</v>
      </c>
      <c r="K2374" s="9" t="s">
        <v>11124</v>
      </c>
      <c r="L2374" s="9" t="s">
        <v>9460</v>
      </c>
      <c r="M2374" s="9" t="s">
        <v>13206</v>
      </c>
      <c r="N2374" s="4" t="s">
        <v>13195</v>
      </c>
    </row>
    <row r="2375" spans="1:14" ht="14.4">
      <c r="A2375" s="3" t="s">
        <v>11101</v>
      </c>
      <c r="B2375" s="9" t="s">
        <v>11102</v>
      </c>
      <c r="C2375" s="10">
        <v>4.35E-4</v>
      </c>
      <c r="D2375" s="9" t="s">
        <v>2093</v>
      </c>
      <c r="E2375" s="9" t="s">
        <v>14518</v>
      </c>
      <c r="F2375" s="9" t="s">
        <v>13018</v>
      </c>
      <c r="G2375" s="9" t="s">
        <v>13834</v>
      </c>
      <c r="H2375" s="9" t="s">
        <v>8707</v>
      </c>
      <c r="I2375" s="9" t="s">
        <v>11247</v>
      </c>
      <c r="J2375" s="9" t="s">
        <v>12627</v>
      </c>
      <c r="K2375" s="9" t="s">
        <v>14271</v>
      </c>
      <c r="L2375" s="9" t="s">
        <v>13326</v>
      </c>
      <c r="M2375" s="9" t="s">
        <v>13944</v>
      </c>
      <c r="N2375" s="4" t="s">
        <v>14162</v>
      </c>
    </row>
    <row r="2376" spans="1:14" ht="14.4">
      <c r="A2376" s="5" t="s">
        <v>7080</v>
      </c>
      <c r="B2376" s="6" t="s">
        <v>7081</v>
      </c>
      <c r="C2376" s="8">
        <v>4.3600000000000003E-4</v>
      </c>
      <c r="D2376" s="6" t="s">
        <v>2093</v>
      </c>
      <c r="E2376" s="6" t="s">
        <v>11862</v>
      </c>
      <c r="F2376" s="6" t="s">
        <v>6985</v>
      </c>
      <c r="G2376" s="6" t="s">
        <v>13549</v>
      </c>
      <c r="H2376" s="6" t="s">
        <v>7029</v>
      </c>
      <c r="I2376" s="6" t="s">
        <v>6096</v>
      </c>
      <c r="J2376" s="6" t="s">
        <v>8661</v>
      </c>
      <c r="K2376" s="6" t="s">
        <v>13550</v>
      </c>
      <c r="L2376" s="6" t="s">
        <v>13451</v>
      </c>
      <c r="M2376" s="6" t="s">
        <v>13551</v>
      </c>
      <c r="N2376" s="7" t="s">
        <v>9863</v>
      </c>
    </row>
  </sheetData>
  <sortState xmlns:xlrd2="http://schemas.microsoft.com/office/spreadsheetml/2017/richdata2" ref="A6:N891">
    <sortCondition ref="C6:C891"/>
  </sortState>
  <mergeCells count="2">
    <mergeCell ref="A2:H2"/>
    <mergeCell ref="A3:H3"/>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1E3D59-F1FD-43B9-B658-79A87C47B3E1}">
  <dimension ref="A1:HJ190"/>
  <sheetViews>
    <sheetView zoomScale="70" zoomScaleNormal="70" workbookViewId="0">
      <selection activeCell="G7" sqref="G7"/>
    </sheetView>
  </sheetViews>
  <sheetFormatPr defaultColWidth="14.44140625" defaultRowHeight="14.4"/>
  <cols>
    <col min="1" max="1" width="31.6640625" style="299" bestFit="1" customWidth="1"/>
    <col min="2" max="2" width="13.109375" style="299" bestFit="1" customWidth="1"/>
    <col min="3" max="3" width="4.88671875" style="299" bestFit="1" customWidth="1"/>
    <col min="4" max="4" width="11.33203125" style="299" bestFit="1" customWidth="1"/>
    <col min="5" max="5" width="14.44140625" style="368"/>
    <col min="6" max="9" width="14.44140625" style="299"/>
    <col min="10" max="10" width="24.88671875" style="299" bestFit="1" customWidth="1"/>
    <col min="11" max="11" width="26.109375" style="299" customWidth="1"/>
    <col min="12" max="12" width="27.44140625" style="299" customWidth="1"/>
    <col min="13" max="13" width="19.109375" style="299" customWidth="1"/>
    <col min="14" max="14" width="22" style="299" bestFit="1" customWidth="1"/>
    <col min="15" max="15" width="15.5546875" style="299" bestFit="1" customWidth="1"/>
    <col min="16" max="16" width="19" style="299" customWidth="1"/>
    <col min="17" max="17" width="25.33203125" style="299" customWidth="1"/>
    <col min="18" max="18" width="38.6640625" style="299" customWidth="1"/>
    <col min="19" max="19" width="52.44140625" style="299" customWidth="1"/>
    <col min="20" max="20" width="32.109375" style="299" customWidth="1"/>
    <col min="21" max="21" width="31.5546875" style="299" customWidth="1"/>
    <col min="22" max="22" width="37.88671875" style="299" bestFit="1" customWidth="1"/>
    <col min="23" max="23" width="27.44140625" style="299" customWidth="1"/>
    <col min="24" max="24" width="15.33203125" style="299" customWidth="1"/>
    <col min="25" max="25" width="32" style="299" customWidth="1"/>
    <col min="26" max="26" width="43.33203125" style="299" customWidth="1"/>
    <col min="27" max="27" width="74.44140625" style="299" customWidth="1"/>
    <col min="28" max="28" width="35.5546875" style="299" customWidth="1"/>
    <col min="29" max="29" width="30.6640625" style="299" customWidth="1"/>
    <col min="30" max="30" width="42.88671875" style="299" customWidth="1"/>
    <col min="31" max="31" width="36.5546875" style="299" customWidth="1"/>
    <col min="32" max="32" width="13" style="299" customWidth="1"/>
    <col min="33" max="33" width="17.44140625" style="299" customWidth="1"/>
    <col min="34" max="34" width="38.5546875" style="299" customWidth="1"/>
    <col min="35" max="35" width="45.6640625" style="299" customWidth="1"/>
    <col min="36" max="36" width="33.88671875" style="299" customWidth="1"/>
    <col min="37" max="37" width="32.88671875" style="299" customWidth="1"/>
    <col min="38" max="38" width="33" style="299" customWidth="1"/>
    <col min="39" max="39" width="21.6640625" style="299" customWidth="1"/>
    <col min="40" max="40" width="20.33203125" style="299" customWidth="1"/>
    <col min="41" max="41" width="40.5546875" style="299" bestFit="1" customWidth="1"/>
    <col min="42" max="42" width="39.88671875" style="299" customWidth="1"/>
    <col min="43" max="43" width="51.6640625" style="299" customWidth="1"/>
    <col min="44" max="44" width="31.33203125" style="299" customWidth="1"/>
    <col min="45" max="45" width="28" style="299" customWidth="1"/>
    <col min="46" max="46" width="20.33203125" style="299" customWidth="1"/>
    <col min="47" max="47" width="22.88671875" style="299" customWidth="1"/>
    <col min="48" max="48" width="10.44140625" style="299" customWidth="1"/>
    <col min="49" max="49" width="17.109375" style="299" customWidth="1"/>
    <col min="50" max="50" width="56.6640625" style="299" customWidth="1"/>
    <col min="51" max="51" width="36.33203125" style="299" customWidth="1"/>
    <col min="52" max="52" width="32.6640625" style="299" customWidth="1"/>
    <col min="53" max="53" width="31.88671875" style="299" customWidth="1"/>
    <col min="54" max="54" width="35.6640625" style="299" customWidth="1"/>
    <col min="55" max="55" width="19.6640625" style="299" customWidth="1"/>
    <col min="56" max="56" width="11.5546875" style="299" customWidth="1"/>
    <col min="57" max="57" width="16.44140625" style="299" customWidth="1"/>
    <col min="58" max="58" width="33.33203125" style="299" customWidth="1"/>
    <col min="59" max="59" width="35.109375" style="299" customWidth="1"/>
    <col min="60" max="60" width="27.6640625" style="299" customWidth="1"/>
    <col min="61" max="61" width="26.33203125" style="299" customWidth="1"/>
    <col min="62" max="62" width="18.44140625" style="299" customWidth="1"/>
    <col min="63" max="63" width="17.33203125" style="299" customWidth="1"/>
    <col min="64" max="64" width="18" style="299" customWidth="1"/>
    <col min="65" max="65" width="12.109375" style="299" customWidth="1"/>
    <col min="66" max="66" width="33.33203125" style="299" customWidth="1"/>
    <col min="67" max="67" width="50.44140625" style="299" customWidth="1"/>
    <col min="68" max="68" width="33.33203125" style="299" customWidth="1"/>
    <col min="69" max="69" width="29.6640625" style="299" customWidth="1"/>
    <col min="70" max="70" width="21.33203125" style="299" customWidth="1"/>
    <col min="71" max="71" width="23" style="299" customWidth="1"/>
    <col min="72" max="72" width="16.88671875" style="299" customWidth="1"/>
    <col min="73" max="73" width="12.109375" style="299" customWidth="1"/>
    <col min="74" max="74" width="33.33203125" style="299" customWidth="1"/>
    <col min="75" max="75" width="35.109375" style="299" customWidth="1"/>
    <col min="76" max="76" width="33.5546875" style="299" customWidth="1"/>
    <col min="77" max="77" width="30" style="299" customWidth="1"/>
    <col min="78" max="78" width="15.5546875" style="299" customWidth="1"/>
    <col min="79" max="79" width="14.33203125" style="299" customWidth="1"/>
    <col min="80" max="80" width="16.44140625" style="299" customWidth="1"/>
    <col min="81" max="81" width="22" style="299" customWidth="1"/>
    <col min="82" max="82" width="27.33203125" style="299" customWidth="1"/>
    <col min="83" max="84" width="32.33203125" style="299" customWidth="1"/>
    <col min="85" max="85" width="28.6640625" style="299" customWidth="1"/>
    <col min="86" max="86" width="31.44140625" style="299" customWidth="1"/>
    <col min="87" max="88" width="14.44140625" style="299"/>
    <col min="89" max="89" width="14.44140625" style="366"/>
    <col min="90" max="90" width="30.33203125" style="299" customWidth="1"/>
    <col min="91" max="91" width="35.21875" style="299" customWidth="1"/>
    <col min="92" max="92" width="21.88671875" style="299" customWidth="1"/>
    <col min="93" max="93" width="27.77734375" style="299" customWidth="1"/>
    <col min="94" max="95" width="14.44140625" style="299"/>
    <col min="96" max="96" width="14.44140625" style="367"/>
    <col min="97" max="97" width="14.44140625" style="299"/>
    <col min="98" max="98" width="29.21875" style="299" customWidth="1"/>
    <col min="99" max="99" width="27.109375" style="299" customWidth="1"/>
    <col min="100" max="100" width="22.6640625" style="299" customWidth="1"/>
    <col min="101" max="104" width="14.44140625" style="299"/>
    <col min="105" max="105" width="21" style="366" customWidth="1"/>
    <col min="106" max="106" width="29.6640625" style="299" customWidth="1"/>
    <col min="107" max="107" width="34.88671875" style="299" customWidth="1"/>
    <col min="108" max="108" width="14.44140625" style="299"/>
    <col min="109" max="109" width="19.6640625" style="299" customWidth="1"/>
    <col min="110" max="111" width="14.44140625" style="299"/>
    <col min="112" max="112" width="14.44140625" style="367"/>
    <col min="113" max="113" width="29.88671875" style="299" customWidth="1"/>
    <col min="114" max="114" width="30" style="299" customWidth="1"/>
    <col min="115" max="115" width="37" style="299" customWidth="1"/>
    <col min="116" max="120" width="14.44140625" style="299"/>
    <col min="121" max="121" width="14.44140625" style="366"/>
    <col min="122" max="127" width="14.44140625" style="299"/>
    <col min="128" max="128" width="14.44140625" style="367"/>
    <col min="129" max="16384" width="14.44140625" style="299"/>
  </cols>
  <sheetData>
    <row r="1" spans="1:128">
      <c r="A1" s="627" t="s">
        <v>19946</v>
      </c>
      <c r="E1" s="299"/>
      <c r="BP1" s="434"/>
      <c r="CK1" s="299"/>
      <c r="CR1" s="299"/>
      <c r="DA1" s="299"/>
      <c r="DH1" s="299"/>
      <c r="DQ1" s="299"/>
      <c r="DX1" s="299"/>
    </row>
    <row r="2" spans="1:128" s="436" customFormat="1" ht="51.6" customHeight="1">
      <c r="A2" s="1047" t="s">
        <v>20358</v>
      </c>
      <c r="B2" s="1048"/>
      <c r="C2" s="1048"/>
      <c r="D2" s="1048"/>
      <c r="E2" s="1048"/>
      <c r="F2" s="1048"/>
      <c r="G2" s="1048"/>
      <c r="H2" s="1048"/>
      <c r="I2" s="1048"/>
      <c r="J2" s="1048"/>
      <c r="K2" s="1048"/>
      <c r="L2" s="1048"/>
      <c r="M2" s="1048"/>
      <c r="N2" s="1048"/>
      <c r="O2" s="1048"/>
      <c r="P2" s="1048"/>
      <c r="Q2" s="1048"/>
      <c r="R2" s="1048"/>
      <c r="V2" s="437"/>
      <c r="W2" s="437"/>
      <c r="X2" s="437"/>
      <c r="Y2" s="437"/>
      <c r="Z2" s="437"/>
      <c r="AA2" s="437"/>
      <c r="AB2" s="437"/>
      <c r="AC2" s="437"/>
      <c r="AD2" s="437"/>
      <c r="AE2" s="437"/>
      <c r="AF2" s="437"/>
      <c r="AG2" s="437"/>
      <c r="AH2" s="437"/>
      <c r="AI2" s="437"/>
      <c r="AJ2" s="437"/>
      <c r="AK2" s="437"/>
      <c r="AL2" s="437"/>
      <c r="AM2" s="437"/>
      <c r="AN2" s="437"/>
    </row>
    <row r="3" spans="1:128" s="436" customFormat="1" ht="15" customHeight="1" thickBot="1">
      <c r="A3" s="435"/>
      <c r="V3" s="437"/>
      <c r="W3" s="437"/>
      <c r="X3" s="437"/>
      <c r="Y3" s="437"/>
      <c r="Z3" s="437"/>
      <c r="AA3" s="437"/>
      <c r="AB3" s="437"/>
      <c r="AC3" s="437"/>
      <c r="AD3" s="437"/>
      <c r="AE3" s="437"/>
      <c r="AF3" s="437"/>
      <c r="AG3" s="437"/>
      <c r="AH3" s="437"/>
      <c r="AI3" s="437"/>
      <c r="AJ3" s="437"/>
      <c r="AK3" s="437"/>
      <c r="AL3" s="437"/>
      <c r="AM3" s="437"/>
      <c r="AN3" s="437"/>
    </row>
    <row r="4" spans="1:128" s="289" customFormat="1" ht="15" thickBot="1">
      <c r="A4" s="1050" t="s">
        <v>16450</v>
      </c>
      <c r="B4" s="1051"/>
      <c r="C4" s="1051"/>
      <c r="D4" s="1052"/>
      <c r="E4" s="1049"/>
      <c r="F4" s="1049"/>
      <c r="G4" s="1049"/>
      <c r="H4" s="1049"/>
      <c r="I4" s="1049"/>
      <c r="J4" s="1053" t="s">
        <v>16451</v>
      </c>
      <c r="K4" s="1054"/>
      <c r="L4" s="1054"/>
      <c r="M4" s="1054"/>
      <c r="N4" s="1054"/>
      <c r="O4" s="1054"/>
      <c r="P4" s="1055"/>
      <c r="Q4" s="290"/>
      <c r="R4" s="291"/>
      <c r="S4" s="291"/>
      <c r="T4" s="291"/>
      <c r="U4" s="291"/>
      <c r="V4" s="291"/>
      <c r="W4" s="291"/>
      <c r="X4" s="291"/>
      <c r="Y4" s="292"/>
      <c r="Z4" s="293"/>
      <c r="AA4" s="293"/>
      <c r="AB4" s="293"/>
      <c r="AC4" s="293"/>
      <c r="AD4" s="293"/>
      <c r="AE4" s="293"/>
      <c r="AF4" s="293"/>
      <c r="AG4" s="294"/>
      <c r="AH4" s="294"/>
      <c r="AI4" s="294"/>
      <c r="AJ4" s="294"/>
      <c r="AK4" s="294"/>
      <c r="AL4" s="294"/>
      <c r="AM4" s="294"/>
      <c r="AN4" s="294"/>
      <c r="AO4" s="295"/>
      <c r="AP4" s="295"/>
      <c r="AQ4" s="295"/>
      <c r="AR4" s="295"/>
      <c r="AS4" s="295"/>
      <c r="AT4" s="295"/>
      <c r="AU4" s="295"/>
      <c r="AV4" s="295"/>
      <c r="AW4" s="296"/>
      <c r="AX4" s="296"/>
      <c r="AY4" s="296"/>
      <c r="AZ4" s="296"/>
      <c r="BA4" s="296"/>
      <c r="BB4" s="296"/>
      <c r="BC4" s="296"/>
      <c r="BD4" s="296"/>
      <c r="BE4" s="296"/>
      <c r="BF4" s="296"/>
      <c r="BG4" s="296"/>
      <c r="BH4" s="296"/>
      <c r="BI4" s="296"/>
      <c r="BJ4" s="296"/>
      <c r="BK4" s="296"/>
      <c r="BL4" s="296"/>
      <c r="BM4" s="296"/>
      <c r="BN4" s="296"/>
      <c r="BO4" s="296"/>
      <c r="BP4" s="296"/>
      <c r="BQ4" s="296"/>
      <c r="BR4" s="296"/>
      <c r="BS4" s="296"/>
      <c r="BT4" s="296"/>
      <c r="BU4" s="296"/>
      <c r="BV4" s="296"/>
      <c r="BW4" s="296"/>
      <c r="BX4" s="296"/>
      <c r="BY4" s="296"/>
      <c r="BZ4" s="296"/>
      <c r="CA4" s="296"/>
      <c r="CB4" s="296"/>
      <c r="CC4" s="296"/>
      <c r="CD4" s="296"/>
      <c r="CE4" s="296"/>
      <c r="CF4" s="296"/>
      <c r="CG4" s="296"/>
      <c r="CH4" s="296"/>
      <c r="CI4" s="296"/>
      <c r="CJ4" s="296"/>
      <c r="CK4" s="297"/>
      <c r="CL4" s="296"/>
      <c r="CM4" s="296"/>
      <c r="CN4" s="296"/>
      <c r="CO4" s="296"/>
      <c r="CP4" s="296"/>
      <c r="CQ4" s="296"/>
      <c r="CR4" s="298"/>
      <c r="CS4" s="296"/>
      <c r="CT4" s="296"/>
      <c r="CU4" s="296"/>
      <c r="CV4" s="296"/>
      <c r="CW4" s="296"/>
      <c r="CX4" s="296"/>
      <c r="CY4" s="296"/>
      <c r="CZ4" s="296"/>
      <c r="DA4" s="297"/>
      <c r="DB4" s="296"/>
      <c r="DC4" s="296"/>
      <c r="DD4" s="296"/>
      <c r="DE4" s="296"/>
      <c r="DF4" s="296"/>
      <c r="DG4" s="296"/>
      <c r="DH4" s="298"/>
      <c r="DI4" s="296"/>
      <c r="DJ4" s="296"/>
      <c r="DK4" s="296"/>
      <c r="DL4" s="296"/>
      <c r="DM4" s="296"/>
      <c r="DN4" s="296"/>
      <c r="DO4" s="296"/>
      <c r="DP4" s="296"/>
      <c r="DQ4" s="297"/>
      <c r="DR4" s="296"/>
      <c r="DS4" s="296"/>
      <c r="DT4" s="296"/>
      <c r="DU4" s="296"/>
      <c r="DV4" s="296"/>
      <c r="DW4" s="296"/>
      <c r="DX4" s="298"/>
    </row>
    <row r="5" spans="1:128" ht="259.8" thickBot="1">
      <c r="A5" s="304" t="s">
        <v>16455</v>
      </c>
      <c r="B5" s="305" t="s">
        <v>15197</v>
      </c>
      <c r="C5" s="305" t="s">
        <v>1393</v>
      </c>
      <c r="D5" s="306" t="s">
        <v>16456</v>
      </c>
      <c r="E5" s="300" t="s">
        <v>18837</v>
      </c>
      <c r="F5" s="300" t="s">
        <v>1256</v>
      </c>
      <c r="G5" s="301" t="s">
        <v>1331</v>
      </c>
      <c r="H5" s="301" t="s">
        <v>16453</v>
      </c>
      <c r="I5" s="302" t="s">
        <v>14846</v>
      </c>
      <c r="J5" s="307" t="s">
        <v>16457</v>
      </c>
      <c r="K5" s="307" t="s">
        <v>16458</v>
      </c>
      <c r="L5" s="307" t="s">
        <v>16459</v>
      </c>
      <c r="M5" s="307" t="s">
        <v>16460</v>
      </c>
      <c r="N5" s="308" t="s">
        <v>16461</v>
      </c>
      <c r="O5" s="308" t="s">
        <v>16462</v>
      </c>
      <c r="P5" s="309" t="s">
        <v>16463</v>
      </c>
      <c r="Q5" s="310" t="s">
        <v>16464</v>
      </c>
      <c r="R5" s="311" t="s">
        <v>16465</v>
      </c>
      <c r="S5" s="311" t="s">
        <v>16452</v>
      </c>
      <c r="T5" s="311" t="s">
        <v>16466</v>
      </c>
      <c r="U5" s="311" t="s">
        <v>16467</v>
      </c>
      <c r="V5" s="311" t="s">
        <v>16468</v>
      </c>
      <c r="W5" s="311" t="s">
        <v>16469</v>
      </c>
      <c r="X5" s="312" t="s">
        <v>16470</v>
      </c>
      <c r="Y5" s="310" t="s">
        <v>16464</v>
      </c>
      <c r="Z5" s="311" t="s">
        <v>16465</v>
      </c>
      <c r="AA5" s="311" t="s">
        <v>16452</v>
      </c>
      <c r="AB5" s="311" t="s">
        <v>16466</v>
      </c>
      <c r="AC5" s="311" t="s">
        <v>16467</v>
      </c>
      <c r="AD5" s="311" t="s">
        <v>16468</v>
      </c>
      <c r="AE5" s="311" t="s">
        <v>16469</v>
      </c>
      <c r="AF5" s="312" t="s">
        <v>16470</v>
      </c>
      <c r="AG5" s="310" t="s">
        <v>16464</v>
      </c>
      <c r="AH5" s="311" t="s">
        <v>16465</v>
      </c>
      <c r="AI5" s="311" t="s">
        <v>16452</v>
      </c>
      <c r="AJ5" s="311" t="s">
        <v>16466</v>
      </c>
      <c r="AK5" s="311" t="s">
        <v>16467</v>
      </c>
      <c r="AL5" s="311" t="s">
        <v>16468</v>
      </c>
      <c r="AM5" s="311" t="s">
        <v>16469</v>
      </c>
      <c r="AN5" s="312" t="s">
        <v>16470</v>
      </c>
      <c r="AO5" s="310" t="s">
        <v>16464</v>
      </c>
      <c r="AP5" s="311" t="s">
        <v>16465</v>
      </c>
      <c r="AQ5" s="311" t="s">
        <v>16452</v>
      </c>
      <c r="AR5" s="311" t="s">
        <v>16466</v>
      </c>
      <c r="AS5" s="311" t="s">
        <v>16467</v>
      </c>
      <c r="AT5" s="311" t="s">
        <v>16468</v>
      </c>
      <c r="AU5" s="311" t="s">
        <v>16469</v>
      </c>
      <c r="AV5" s="312" t="s">
        <v>16470</v>
      </c>
      <c r="AW5" s="310" t="s">
        <v>16464</v>
      </c>
      <c r="AX5" s="311" t="s">
        <v>16465</v>
      </c>
      <c r="AY5" s="311" t="s">
        <v>16452</v>
      </c>
      <c r="AZ5" s="311" t="s">
        <v>16466</v>
      </c>
      <c r="BA5" s="311" t="s">
        <v>16467</v>
      </c>
      <c r="BB5" s="311" t="s">
        <v>16468</v>
      </c>
      <c r="BC5" s="311" t="s">
        <v>16469</v>
      </c>
      <c r="BD5" s="312" t="s">
        <v>16470</v>
      </c>
      <c r="BE5" s="310" t="s">
        <v>16464</v>
      </c>
      <c r="BF5" s="311" t="s">
        <v>16465</v>
      </c>
      <c r="BG5" s="311" t="s">
        <v>16452</v>
      </c>
      <c r="BH5" s="311" t="s">
        <v>16466</v>
      </c>
      <c r="BI5" s="311" t="s">
        <v>16467</v>
      </c>
      <c r="BJ5" s="311" t="s">
        <v>16468</v>
      </c>
      <c r="BK5" s="311" t="s">
        <v>16469</v>
      </c>
      <c r="BL5" s="312" t="s">
        <v>16470</v>
      </c>
      <c r="BM5" s="310" t="s">
        <v>16464</v>
      </c>
      <c r="BN5" s="311" t="s">
        <v>16465</v>
      </c>
      <c r="BO5" s="311" t="s">
        <v>16452</v>
      </c>
      <c r="BP5" s="311" t="s">
        <v>16466</v>
      </c>
      <c r="BQ5" s="311" t="s">
        <v>16467</v>
      </c>
      <c r="BR5" s="311" t="s">
        <v>16468</v>
      </c>
      <c r="BS5" s="311" t="s">
        <v>16469</v>
      </c>
      <c r="BT5" s="312" t="s">
        <v>16470</v>
      </c>
      <c r="BU5" s="310" t="s">
        <v>16464</v>
      </c>
      <c r="BV5" s="311" t="s">
        <v>16465</v>
      </c>
      <c r="BW5" s="311" t="s">
        <v>16452</v>
      </c>
      <c r="BX5" s="311" t="s">
        <v>16466</v>
      </c>
      <c r="BY5" s="311" t="s">
        <v>16467</v>
      </c>
      <c r="BZ5" s="311" t="s">
        <v>16468</v>
      </c>
      <c r="CA5" s="311" t="s">
        <v>16469</v>
      </c>
      <c r="CB5" s="312" t="s">
        <v>16470</v>
      </c>
      <c r="CC5" s="310" t="s">
        <v>16464</v>
      </c>
      <c r="CD5" s="311" t="s">
        <v>16465</v>
      </c>
      <c r="CE5" s="311" t="s">
        <v>16452</v>
      </c>
      <c r="CF5" s="311" t="s">
        <v>16466</v>
      </c>
      <c r="CG5" s="311" t="s">
        <v>16467</v>
      </c>
      <c r="CH5" s="311" t="s">
        <v>16468</v>
      </c>
      <c r="CI5" s="311" t="s">
        <v>16469</v>
      </c>
      <c r="CJ5" s="311" t="s">
        <v>16470</v>
      </c>
      <c r="CK5" s="310" t="s">
        <v>16464</v>
      </c>
      <c r="CL5" s="311" t="s">
        <v>16465</v>
      </c>
      <c r="CM5" s="311" t="s">
        <v>16452</v>
      </c>
      <c r="CN5" s="311" t="s">
        <v>16466</v>
      </c>
      <c r="CO5" s="311" t="s">
        <v>16467</v>
      </c>
      <c r="CP5" s="311" t="s">
        <v>16468</v>
      </c>
      <c r="CQ5" s="311" t="s">
        <v>16469</v>
      </c>
      <c r="CR5" s="312" t="s">
        <v>16470</v>
      </c>
      <c r="CS5" s="311" t="s">
        <v>16464</v>
      </c>
      <c r="CT5" s="311" t="s">
        <v>16465</v>
      </c>
      <c r="CU5" s="311" t="s">
        <v>16452</v>
      </c>
      <c r="CV5" s="311" t="s">
        <v>16466</v>
      </c>
      <c r="CW5" s="311" t="s">
        <v>16467</v>
      </c>
      <c r="CX5" s="311" t="s">
        <v>16468</v>
      </c>
      <c r="CY5" s="311" t="s">
        <v>16469</v>
      </c>
      <c r="CZ5" s="311" t="s">
        <v>16470</v>
      </c>
      <c r="DA5" s="310" t="s">
        <v>16464</v>
      </c>
      <c r="DB5" s="311" t="s">
        <v>16465</v>
      </c>
      <c r="DC5" s="311" t="s">
        <v>16452</v>
      </c>
      <c r="DD5" s="311" t="s">
        <v>16466</v>
      </c>
      <c r="DE5" s="311" t="s">
        <v>16467</v>
      </c>
      <c r="DF5" s="311" t="s">
        <v>16468</v>
      </c>
      <c r="DG5" s="311" t="s">
        <v>16469</v>
      </c>
      <c r="DH5" s="312" t="s">
        <v>16470</v>
      </c>
      <c r="DI5" s="311" t="s">
        <v>16464</v>
      </c>
      <c r="DJ5" s="311" t="s">
        <v>16465</v>
      </c>
      <c r="DK5" s="311" t="s">
        <v>16452</v>
      </c>
      <c r="DL5" s="311" t="s">
        <v>16466</v>
      </c>
      <c r="DM5" s="311" t="s">
        <v>16467</v>
      </c>
      <c r="DN5" s="311" t="s">
        <v>16468</v>
      </c>
      <c r="DO5" s="311" t="s">
        <v>16469</v>
      </c>
      <c r="DP5" s="311" t="s">
        <v>16470</v>
      </c>
      <c r="DQ5" s="310" t="s">
        <v>16464</v>
      </c>
      <c r="DR5" s="311" t="s">
        <v>16465</v>
      </c>
      <c r="DS5" s="311" t="s">
        <v>16452</v>
      </c>
      <c r="DT5" s="311" t="s">
        <v>16466</v>
      </c>
      <c r="DU5" s="311" t="s">
        <v>16467</v>
      </c>
      <c r="DV5" s="311" t="s">
        <v>16468</v>
      </c>
      <c r="DW5" s="311" t="s">
        <v>16469</v>
      </c>
      <c r="DX5" s="312" t="s">
        <v>16470</v>
      </c>
    </row>
    <row r="6" spans="1:128" s="313" customFormat="1" ht="15" thickBot="1">
      <c r="A6" s="314"/>
      <c r="B6" s="315"/>
      <c r="C6" s="315"/>
      <c r="D6" s="316"/>
      <c r="E6" s="1056"/>
      <c r="F6" s="1056"/>
      <c r="G6" s="1056"/>
      <c r="H6" s="1056"/>
      <c r="I6" s="1056"/>
      <c r="J6" s="317"/>
      <c r="K6" s="318"/>
      <c r="L6" s="319"/>
      <c r="M6" s="314"/>
      <c r="N6" s="319"/>
      <c r="O6" s="315"/>
      <c r="P6" s="320"/>
      <c r="Q6" s="321"/>
      <c r="R6" s="322"/>
      <c r="S6" s="322"/>
      <c r="V6" s="322"/>
      <c r="W6" s="322"/>
      <c r="X6" s="323"/>
      <c r="Y6" s="321"/>
      <c r="Z6" s="322"/>
      <c r="AB6" s="322"/>
      <c r="AC6" s="322"/>
      <c r="AD6" s="322"/>
      <c r="AE6" s="322"/>
      <c r="AF6" s="323"/>
      <c r="AG6" s="322"/>
      <c r="AH6" s="322"/>
      <c r="AI6" s="322"/>
      <c r="AJ6" s="322"/>
      <c r="AK6" s="322"/>
      <c r="AL6" s="322"/>
      <c r="AM6" s="322"/>
      <c r="AN6" s="322"/>
      <c r="AO6" s="321"/>
      <c r="AP6" s="322"/>
      <c r="AQ6" s="322"/>
      <c r="AR6" s="322"/>
      <c r="AS6" s="322"/>
      <c r="AT6" s="322"/>
      <c r="AU6" s="322"/>
      <c r="AV6" s="323"/>
      <c r="AW6" s="322"/>
      <c r="AX6" s="322"/>
      <c r="AY6" s="322"/>
      <c r="AZ6" s="322"/>
      <c r="BA6" s="322"/>
      <c r="BB6" s="322"/>
      <c r="BC6" s="322"/>
      <c r="BD6" s="322"/>
      <c r="BE6" s="321"/>
      <c r="BF6" s="322"/>
      <c r="BG6" s="322"/>
      <c r="BH6" s="322"/>
      <c r="BI6" s="322"/>
      <c r="BJ6" s="322"/>
      <c r="BK6" s="322"/>
      <c r="BL6" s="323"/>
      <c r="BM6" s="322"/>
      <c r="BN6" s="322"/>
      <c r="BO6" s="322"/>
      <c r="BP6" s="322"/>
      <c r="BQ6" s="322"/>
      <c r="BR6" s="322"/>
      <c r="BS6" s="322"/>
      <c r="BT6" s="322"/>
      <c r="BU6" s="321"/>
      <c r="BV6" s="322"/>
      <c r="BW6" s="322"/>
      <c r="BX6" s="322"/>
      <c r="BY6" s="322"/>
      <c r="BZ6" s="322"/>
      <c r="CA6" s="322"/>
      <c r="CB6" s="323"/>
      <c r="CC6" s="322"/>
      <c r="CK6" s="324"/>
      <c r="CR6" s="325"/>
      <c r="DA6" s="324"/>
      <c r="DH6" s="325"/>
      <c r="DQ6" s="324"/>
      <c r="DX6" s="325"/>
    </row>
    <row r="7" spans="1:128" s="326" customFormat="1" ht="115.2">
      <c r="A7" s="330" t="s">
        <v>4</v>
      </c>
      <c r="B7" s="331" t="s">
        <v>3</v>
      </c>
      <c r="C7" s="331">
        <v>1</v>
      </c>
      <c r="D7" s="332">
        <v>2144107</v>
      </c>
      <c r="E7" s="328" t="s">
        <v>16040</v>
      </c>
      <c r="F7" s="431" t="s">
        <v>14985</v>
      </c>
      <c r="G7" s="432" t="s">
        <v>14985</v>
      </c>
      <c r="H7" s="432" t="s">
        <v>14985</v>
      </c>
      <c r="I7" s="433" t="s">
        <v>14956</v>
      </c>
      <c r="J7" s="333" t="s">
        <v>15928</v>
      </c>
      <c r="K7" s="334" t="s">
        <v>15928</v>
      </c>
      <c r="L7" s="335"/>
      <c r="M7" s="330"/>
      <c r="N7" s="335"/>
      <c r="O7" s="331"/>
      <c r="P7" s="327" t="s">
        <v>16471</v>
      </c>
      <c r="Q7" s="336" t="s">
        <v>16472</v>
      </c>
      <c r="R7" s="329" t="s">
        <v>16473</v>
      </c>
      <c r="S7" s="329" t="s">
        <v>19533</v>
      </c>
      <c r="T7" s="326" t="s">
        <v>16474</v>
      </c>
      <c r="U7" s="326" t="s">
        <v>14956</v>
      </c>
      <c r="V7" s="329" t="s">
        <v>14956</v>
      </c>
      <c r="W7" s="329" t="s">
        <v>14956</v>
      </c>
      <c r="X7" s="337">
        <v>22343915</v>
      </c>
      <c r="Y7" s="336" t="s">
        <v>16475</v>
      </c>
      <c r="Z7" s="329" t="s">
        <v>16476</v>
      </c>
      <c r="AA7" s="326" t="s">
        <v>19534</v>
      </c>
      <c r="AB7" s="329" t="s">
        <v>16477</v>
      </c>
      <c r="AC7" s="329" t="s">
        <v>16478</v>
      </c>
      <c r="AD7" s="329" t="s">
        <v>14956</v>
      </c>
      <c r="AE7" s="329" t="s">
        <v>16479</v>
      </c>
      <c r="AF7" s="337" t="s">
        <v>16480</v>
      </c>
      <c r="AG7" s="329"/>
      <c r="AH7" s="329"/>
      <c r="AI7" s="329"/>
      <c r="AJ7" s="329"/>
      <c r="AK7" s="329"/>
      <c r="AL7" s="329"/>
      <c r="AM7" s="329"/>
      <c r="AN7" s="329"/>
      <c r="AO7" s="336"/>
      <c r="AP7" s="329"/>
      <c r="AQ7" s="329"/>
      <c r="AR7" s="329"/>
      <c r="AS7" s="329"/>
      <c r="AT7" s="329"/>
      <c r="AU7" s="329"/>
      <c r="AV7" s="337"/>
      <c r="AW7" s="329"/>
      <c r="AX7" s="329"/>
      <c r="AY7" s="329"/>
      <c r="AZ7" s="329"/>
      <c r="BA7" s="329"/>
      <c r="BB7" s="329"/>
      <c r="BC7" s="329"/>
      <c r="BD7" s="329"/>
      <c r="BE7" s="336"/>
      <c r="BF7" s="329"/>
      <c r="BG7" s="329"/>
      <c r="BH7" s="329"/>
      <c r="BI7" s="329"/>
      <c r="BJ7" s="329"/>
      <c r="BK7" s="329"/>
      <c r="BL7" s="337"/>
      <c r="BM7" s="329"/>
      <c r="BN7" s="329"/>
      <c r="BO7" s="329"/>
      <c r="BP7" s="329"/>
      <c r="BQ7" s="329"/>
      <c r="BR7" s="329"/>
      <c r="BS7" s="329"/>
      <c r="BT7" s="329"/>
      <c r="BU7" s="336"/>
      <c r="BV7" s="329"/>
      <c r="BW7" s="329"/>
      <c r="BX7" s="329"/>
      <c r="BY7" s="329"/>
      <c r="BZ7" s="329"/>
      <c r="CA7" s="329"/>
      <c r="CB7" s="337"/>
      <c r="CC7" s="329"/>
      <c r="CK7" s="338"/>
      <c r="CR7" s="339"/>
      <c r="DA7" s="338"/>
      <c r="DH7" s="339"/>
      <c r="DQ7" s="338"/>
      <c r="DX7" s="339"/>
    </row>
    <row r="8" spans="1:128" s="326" customFormat="1" ht="100.8">
      <c r="A8" s="330" t="s">
        <v>6</v>
      </c>
      <c r="B8" s="331" t="s">
        <v>5</v>
      </c>
      <c r="C8" s="331">
        <v>1</v>
      </c>
      <c r="D8" s="332">
        <v>9140327</v>
      </c>
      <c r="E8" s="334" t="s">
        <v>16481</v>
      </c>
      <c r="F8" s="409" t="s">
        <v>14956</v>
      </c>
      <c r="G8" s="409" t="s">
        <v>14956</v>
      </c>
      <c r="H8" s="409" t="s">
        <v>14956</v>
      </c>
      <c r="I8" s="422" t="s">
        <v>14956</v>
      </c>
      <c r="J8" s="333" t="s">
        <v>15929</v>
      </c>
      <c r="K8" s="334" t="s">
        <v>16482</v>
      </c>
      <c r="L8" s="334" t="s">
        <v>16483</v>
      </c>
      <c r="M8" s="330"/>
      <c r="N8" s="335"/>
      <c r="O8" s="331"/>
      <c r="P8" s="327"/>
      <c r="Q8" s="327" t="s">
        <v>16484</v>
      </c>
      <c r="R8" s="329" t="s">
        <v>16485</v>
      </c>
      <c r="S8" s="329" t="s">
        <v>19535</v>
      </c>
      <c r="T8" s="326" t="s">
        <v>16486</v>
      </c>
      <c r="U8" s="329" t="s">
        <v>16487</v>
      </c>
      <c r="V8" s="329" t="s">
        <v>14956</v>
      </c>
      <c r="W8" s="329" t="s">
        <v>14956</v>
      </c>
      <c r="X8" s="337">
        <v>27142930</v>
      </c>
      <c r="Y8" s="327" t="s">
        <v>16488</v>
      </c>
      <c r="Z8" s="329" t="s">
        <v>16489</v>
      </c>
      <c r="AA8" s="329" t="s">
        <v>19536</v>
      </c>
      <c r="AB8" s="326" t="s">
        <v>16490</v>
      </c>
      <c r="AC8" s="329" t="s">
        <v>16491</v>
      </c>
      <c r="AD8" s="329" t="s">
        <v>14956</v>
      </c>
      <c r="AE8" s="329" t="s">
        <v>14956</v>
      </c>
      <c r="AF8" s="337" t="s">
        <v>16492</v>
      </c>
      <c r="AG8" s="329"/>
      <c r="AH8" s="329"/>
      <c r="AI8" s="329"/>
      <c r="AJ8" s="329"/>
      <c r="AK8" s="329"/>
      <c r="AL8" s="329"/>
      <c r="AM8" s="329"/>
      <c r="AN8" s="329"/>
      <c r="AO8" s="336"/>
      <c r="AP8" s="329"/>
      <c r="AQ8" s="329"/>
      <c r="AR8" s="329"/>
      <c r="AS8" s="329"/>
      <c r="AT8" s="329"/>
      <c r="AU8" s="329"/>
      <c r="AV8" s="337"/>
      <c r="AW8" s="329"/>
      <c r="AX8" s="329"/>
      <c r="AY8" s="329"/>
      <c r="AZ8" s="329"/>
      <c r="BA8" s="329"/>
      <c r="BB8" s="329"/>
      <c r="BC8" s="329"/>
      <c r="BD8" s="329"/>
      <c r="BE8" s="336"/>
      <c r="BF8" s="329"/>
      <c r="BG8" s="329"/>
      <c r="BH8" s="329"/>
      <c r="BI8" s="329"/>
      <c r="BJ8" s="329"/>
      <c r="BK8" s="329"/>
      <c r="BL8" s="337"/>
      <c r="BM8" s="329"/>
      <c r="BN8" s="329"/>
      <c r="BO8" s="329"/>
      <c r="BP8" s="329"/>
      <c r="BQ8" s="329"/>
      <c r="BR8" s="329"/>
      <c r="BS8" s="329"/>
      <c r="BT8" s="329"/>
      <c r="BU8" s="336"/>
      <c r="BV8" s="329"/>
      <c r="BW8" s="329"/>
      <c r="BX8" s="329"/>
      <c r="BY8" s="329"/>
      <c r="BZ8" s="329"/>
      <c r="CA8" s="329"/>
      <c r="CB8" s="337"/>
      <c r="CC8" s="329"/>
      <c r="CK8" s="338"/>
      <c r="CR8" s="339"/>
      <c r="DA8" s="338"/>
      <c r="DH8" s="339"/>
      <c r="DQ8" s="338"/>
      <c r="DX8" s="339"/>
    </row>
    <row r="9" spans="1:128" s="326" customFormat="1" ht="86.4">
      <c r="A9" s="330" t="s">
        <v>8</v>
      </c>
      <c r="B9" s="331" t="s">
        <v>7</v>
      </c>
      <c r="C9" s="331">
        <v>1</v>
      </c>
      <c r="D9" s="332">
        <v>10780727</v>
      </c>
      <c r="E9" s="327" t="s">
        <v>15498</v>
      </c>
      <c r="F9" s="408" t="s">
        <v>14985</v>
      </c>
      <c r="G9" s="409" t="s">
        <v>14956</v>
      </c>
      <c r="H9" s="409" t="s">
        <v>14956</v>
      </c>
      <c r="I9" s="422" t="s">
        <v>14985</v>
      </c>
      <c r="J9" s="333" t="s">
        <v>15498</v>
      </c>
      <c r="K9" s="334" t="s">
        <v>16493</v>
      </c>
      <c r="L9" s="340"/>
      <c r="M9" s="330"/>
      <c r="N9" s="340"/>
      <c r="O9" s="331"/>
      <c r="P9" s="327" t="s">
        <v>15498</v>
      </c>
      <c r="Q9" s="327" t="s">
        <v>16494</v>
      </c>
      <c r="R9" s="329" t="s">
        <v>16495</v>
      </c>
      <c r="S9" s="329" t="s">
        <v>16496</v>
      </c>
      <c r="T9" s="326" t="s">
        <v>16474</v>
      </c>
      <c r="U9" s="329" t="s">
        <v>16497</v>
      </c>
      <c r="V9" s="329" t="s">
        <v>16498</v>
      </c>
      <c r="W9" s="329" t="s">
        <v>14956</v>
      </c>
      <c r="X9" s="337" t="s">
        <v>16499</v>
      </c>
      <c r="Y9" s="336"/>
      <c r="Z9" s="329"/>
      <c r="AA9" s="329"/>
      <c r="AB9" s="329"/>
      <c r="AC9" s="329"/>
      <c r="AD9" s="329"/>
      <c r="AE9" s="329"/>
      <c r="AF9" s="337"/>
      <c r="AG9" s="329"/>
      <c r="AH9" s="329"/>
      <c r="AI9" s="329"/>
      <c r="AJ9" s="329"/>
      <c r="AK9" s="329"/>
      <c r="AL9" s="329"/>
      <c r="AM9" s="329"/>
      <c r="AN9" s="329"/>
      <c r="AO9" s="336"/>
      <c r="AP9" s="329"/>
      <c r="AQ9" s="329"/>
      <c r="AR9" s="329"/>
      <c r="AS9" s="329"/>
      <c r="AT9" s="329"/>
      <c r="AU9" s="329"/>
      <c r="AV9" s="337"/>
      <c r="AW9" s="329"/>
      <c r="AX9" s="329"/>
      <c r="AY9" s="329"/>
      <c r="AZ9" s="329"/>
      <c r="BA9" s="329"/>
      <c r="BB9" s="329"/>
      <c r="BC9" s="329"/>
      <c r="BD9" s="329"/>
      <c r="BE9" s="336"/>
      <c r="BF9" s="329"/>
      <c r="BG9" s="329"/>
      <c r="BH9" s="329"/>
      <c r="BI9" s="329"/>
      <c r="BJ9" s="329"/>
      <c r="BK9" s="329"/>
      <c r="BL9" s="337"/>
      <c r="BM9" s="329"/>
      <c r="BN9" s="329"/>
      <c r="BO9" s="329"/>
      <c r="BP9" s="329"/>
      <c r="BQ9" s="329"/>
      <c r="BR9" s="329"/>
      <c r="BS9" s="329"/>
      <c r="BT9" s="329"/>
      <c r="BU9" s="336"/>
      <c r="BV9" s="329"/>
      <c r="BW9" s="329"/>
      <c r="BX9" s="329"/>
      <c r="BY9" s="329"/>
      <c r="BZ9" s="329"/>
      <c r="CA9" s="329"/>
      <c r="CB9" s="337"/>
      <c r="CC9" s="329"/>
      <c r="CK9" s="338"/>
      <c r="CR9" s="339"/>
      <c r="DA9" s="338"/>
      <c r="DH9" s="339"/>
      <c r="DQ9" s="338"/>
      <c r="DX9" s="339"/>
    </row>
    <row r="10" spans="1:128" s="326" customFormat="1" ht="187.2" customHeight="1">
      <c r="A10" s="330" t="s">
        <v>10</v>
      </c>
      <c r="B10" s="331" t="s">
        <v>9</v>
      </c>
      <c r="C10" s="331">
        <v>1</v>
      </c>
      <c r="D10" s="332">
        <v>46441649</v>
      </c>
      <c r="E10" s="327" t="s">
        <v>19258</v>
      </c>
      <c r="F10" s="408" t="s">
        <v>14956</v>
      </c>
      <c r="G10" s="409" t="s">
        <v>14956</v>
      </c>
      <c r="H10" s="409" t="s">
        <v>14956</v>
      </c>
      <c r="I10" s="422" t="s">
        <v>14956</v>
      </c>
      <c r="J10" s="333" t="s">
        <v>1400</v>
      </c>
      <c r="K10" s="334" t="s">
        <v>16500</v>
      </c>
      <c r="L10" s="334" t="s">
        <v>16501</v>
      </c>
      <c r="M10" s="330"/>
      <c r="N10" s="335" t="s">
        <v>1400</v>
      </c>
      <c r="O10" s="326" t="s">
        <v>16502</v>
      </c>
      <c r="P10" s="327" t="s">
        <v>16503</v>
      </c>
      <c r="Q10" s="327" t="s">
        <v>16504</v>
      </c>
      <c r="R10" s="329" t="s">
        <v>16505</v>
      </c>
      <c r="S10" s="329" t="s">
        <v>19537</v>
      </c>
      <c r="T10" s="326" t="s">
        <v>16486</v>
      </c>
      <c r="U10" s="329" t="s">
        <v>16506</v>
      </c>
      <c r="V10" s="329" t="s">
        <v>14956</v>
      </c>
      <c r="W10" s="329" t="s">
        <v>14956</v>
      </c>
      <c r="X10" s="337">
        <v>25942057</v>
      </c>
      <c r="Y10" s="330" t="s">
        <v>16507</v>
      </c>
      <c r="Z10" s="329" t="s">
        <v>16508</v>
      </c>
      <c r="AA10" s="329" t="s">
        <v>19538</v>
      </c>
      <c r="AB10" s="326" t="s">
        <v>16474</v>
      </c>
      <c r="AC10" s="329" t="s">
        <v>16509</v>
      </c>
      <c r="AD10" s="329" t="s">
        <v>16510</v>
      </c>
      <c r="AE10" s="329" t="s">
        <v>14956</v>
      </c>
      <c r="AF10" s="337">
        <v>12842993</v>
      </c>
      <c r="AG10" s="331" t="s">
        <v>16511</v>
      </c>
      <c r="AH10" s="329" t="s">
        <v>16512</v>
      </c>
      <c r="AI10" s="329" t="s">
        <v>16513</v>
      </c>
      <c r="AJ10" s="326" t="s">
        <v>16474</v>
      </c>
      <c r="AK10" s="329" t="s">
        <v>16514</v>
      </c>
      <c r="AL10" s="329" t="s">
        <v>14956</v>
      </c>
      <c r="AM10" s="329" t="s">
        <v>14956</v>
      </c>
      <c r="AN10" s="329">
        <v>23810378</v>
      </c>
      <c r="AO10" s="336" t="s">
        <v>16515</v>
      </c>
      <c r="AP10" s="329" t="s">
        <v>16516</v>
      </c>
      <c r="AQ10" s="329" t="s">
        <v>16517</v>
      </c>
      <c r="AR10" s="326" t="s">
        <v>16518</v>
      </c>
      <c r="AS10" s="329" t="s">
        <v>16519</v>
      </c>
      <c r="AT10" s="329" t="s">
        <v>14956</v>
      </c>
      <c r="AU10" s="329" t="s">
        <v>14956</v>
      </c>
      <c r="AV10" s="337">
        <v>33188589</v>
      </c>
      <c r="AW10" s="329" t="s">
        <v>16520</v>
      </c>
      <c r="AX10" s="329" t="s">
        <v>16521</v>
      </c>
      <c r="AY10" s="329" t="s">
        <v>19539</v>
      </c>
      <c r="AZ10" s="326" t="s">
        <v>16474</v>
      </c>
      <c r="BA10" s="329" t="s">
        <v>16497</v>
      </c>
      <c r="BB10" s="329" t="s">
        <v>14956</v>
      </c>
      <c r="BC10" s="329" t="s">
        <v>14956</v>
      </c>
      <c r="BD10" s="329">
        <v>33188589</v>
      </c>
      <c r="BE10" s="336"/>
      <c r="BF10" s="329"/>
      <c r="BG10" s="329"/>
      <c r="BH10" s="329"/>
      <c r="BI10" s="329"/>
      <c r="BJ10" s="329"/>
      <c r="BK10" s="329"/>
      <c r="BL10" s="337"/>
      <c r="BM10" s="329"/>
      <c r="BN10" s="329"/>
      <c r="BO10" s="329"/>
      <c r="BP10" s="329"/>
      <c r="BQ10" s="329"/>
      <c r="BR10" s="329"/>
      <c r="BS10" s="329"/>
      <c r="BT10" s="329"/>
      <c r="BU10" s="336"/>
      <c r="BV10" s="329"/>
      <c r="BW10" s="329"/>
      <c r="BX10" s="329"/>
      <c r="BY10" s="329"/>
      <c r="BZ10" s="329"/>
      <c r="CA10" s="329"/>
      <c r="CB10" s="337"/>
      <c r="CC10" s="329"/>
      <c r="CK10" s="338"/>
      <c r="CR10" s="339"/>
      <c r="DA10" s="338"/>
      <c r="DH10" s="339"/>
      <c r="DQ10" s="338"/>
      <c r="DX10" s="339"/>
    </row>
    <row r="11" spans="1:128" s="326" customFormat="1" ht="43.2">
      <c r="A11" s="330" t="s">
        <v>12</v>
      </c>
      <c r="B11" s="331" t="s">
        <v>11</v>
      </c>
      <c r="C11" s="331">
        <v>1</v>
      </c>
      <c r="D11" s="332">
        <v>61886046</v>
      </c>
      <c r="E11" s="327" t="s">
        <v>945</v>
      </c>
      <c r="F11" s="408" t="s">
        <v>14956</v>
      </c>
      <c r="G11" s="409" t="s">
        <v>14985</v>
      </c>
      <c r="H11" s="409" t="s">
        <v>14985</v>
      </c>
      <c r="I11" s="422" t="s">
        <v>14956</v>
      </c>
      <c r="J11" s="333" t="s">
        <v>945</v>
      </c>
      <c r="K11" s="334" t="s">
        <v>16522</v>
      </c>
      <c r="L11" s="340"/>
      <c r="M11" s="330"/>
      <c r="N11" s="340"/>
      <c r="O11" s="331"/>
      <c r="P11" s="327" t="s">
        <v>945</v>
      </c>
      <c r="Q11" s="336" t="s">
        <v>16523</v>
      </c>
      <c r="R11" s="329" t="s">
        <v>16524</v>
      </c>
      <c r="S11" s="329" t="s">
        <v>16525</v>
      </c>
      <c r="T11" s="326" t="s">
        <v>16474</v>
      </c>
      <c r="U11" s="329" t="s">
        <v>16526</v>
      </c>
      <c r="V11" s="329" t="s">
        <v>14956</v>
      </c>
      <c r="W11" s="329" t="s">
        <v>14956</v>
      </c>
      <c r="X11" s="337">
        <v>32991581</v>
      </c>
      <c r="Y11" s="327"/>
      <c r="Z11" s="329"/>
      <c r="AA11" s="329"/>
      <c r="AB11" s="329"/>
      <c r="AC11" s="329"/>
      <c r="AD11" s="329"/>
      <c r="AE11" s="329"/>
      <c r="AF11" s="337"/>
      <c r="AG11" s="329"/>
      <c r="AH11" s="329"/>
      <c r="AI11" s="329"/>
      <c r="AJ11" s="329"/>
      <c r="AK11" s="329"/>
      <c r="AL11" s="329"/>
      <c r="AM11" s="329"/>
      <c r="AN11" s="329"/>
      <c r="AO11" s="336"/>
      <c r="AP11" s="329"/>
      <c r="AQ11" s="329"/>
      <c r="AR11" s="329"/>
      <c r="AS11" s="329"/>
      <c r="AT11" s="329"/>
      <c r="AU11" s="329"/>
      <c r="AV11" s="337"/>
      <c r="AW11" s="329"/>
      <c r="AX11" s="329"/>
      <c r="AY11" s="329"/>
      <c r="AZ11" s="329"/>
      <c r="BA11" s="329"/>
      <c r="BB11" s="329"/>
      <c r="BC11" s="329"/>
      <c r="BD11" s="329"/>
      <c r="BE11" s="336"/>
      <c r="BF11" s="329"/>
      <c r="BG11" s="329"/>
      <c r="BH11" s="329"/>
      <c r="BI11" s="329"/>
      <c r="BJ11" s="329"/>
      <c r="BK11" s="329"/>
      <c r="BL11" s="337"/>
      <c r="BM11" s="329"/>
      <c r="BN11" s="329"/>
      <c r="BO11" s="329"/>
      <c r="BP11" s="329"/>
      <c r="BQ11" s="329"/>
      <c r="BR11" s="329"/>
      <c r="BS11" s="329"/>
      <c r="BT11" s="329"/>
      <c r="BU11" s="336"/>
      <c r="BV11" s="329"/>
      <c r="BW11" s="329"/>
      <c r="BX11" s="329"/>
      <c r="BY11" s="329"/>
      <c r="BZ11" s="329"/>
      <c r="CA11" s="329"/>
      <c r="CB11" s="337"/>
      <c r="CC11" s="329"/>
      <c r="CK11" s="338"/>
      <c r="CR11" s="339"/>
      <c r="DA11" s="338"/>
      <c r="DH11" s="339"/>
      <c r="DQ11" s="338"/>
      <c r="DX11" s="339"/>
    </row>
    <row r="12" spans="1:128" s="326" customFormat="1" ht="211.2" customHeight="1">
      <c r="A12" s="330" t="s">
        <v>14</v>
      </c>
      <c r="B12" s="331" t="s">
        <v>13</v>
      </c>
      <c r="C12" s="331">
        <v>1</v>
      </c>
      <c r="D12" s="332">
        <v>78331226</v>
      </c>
      <c r="E12" s="327" t="s">
        <v>1402</v>
      </c>
      <c r="F12" s="408" t="s">
        <v>14956</v>
      </c>
      <c r="G12" s="409" t="s">
        <v>14956</v>
      </c>
      <c r="H12" s="409" t="s">
        <v>14956</v>
      </c>
      <c r="I12" s="422" t="s">
        <v>14956</v>
      </c>
      <c r="J12" s="333" t="s">
        <v>15930</v>
      </c>
      <c r="K12" s="334" t="s">
        <v>16527</v>
      </c>
      <c r="L12" s="334" t="s">
        <v>16528</v>
      </c>
      <c r="M12" s="330"/>
      <c r="N12" s="335"/>
      <c r="O12" s="331"/>
      <c r="P12" s="327" t="s">
        <v>16529</v>
      </c>
      <c r="Q12" s="327" t="s">
        <v>16530</v>
      </c>
      <c r="R12" s="326" t="s">
        <v>16531</v>
      </c>
      <c r="S12" s="329" t="s">
        <v>19540</v>
      </c>
      <c r="T12" s="326" t="s">
        <v>16532</v>
      </c>
      <c r="U12" s="329" t="s">
        <v>16506</v>
      </c>
      <c r="V12" s="329" t="s">
        <v>16533</v>
      </c>
      <c r="W12" s="329" t="s">
        <v>16534</v>
      </c>
      <c r="X12" s="337" t="s">
        <v>16535</v>
      </c>
      <c r="Y12" s="327" t="s">
        <v>16536</v>
      </c>
      <c r="Z12" s="326" t="s">
        <v>16537</v>
      </c>
      <c r="AA12" s="326" t="s">
        <v>19541</v>
      </c>
      <c r="AB12" s="326" t="s">
        <v>16538</v>
      </c>
      <c r="AC12" s="329" t="s">
        <v>16497</v>
      </c>
      <c r="AD12" s="326" t="s">
        <v>14956</v>
      </c>
      <c r="AE12" s="326" t="s">
        <v>14956</v>
      </c>
      <c r="AF12" s="333">
        <v>27065329</v>
      </c>
      <c r="AG12" s="329" t="s">
        <v>16539</v>
      </c>
      <c r="AH12" s="329" t="s">
        <v>19542</v>
      </c>
      <c r="AI12" s="329" t="s">
        <v>16540</v>
      </c>
      <c r="AJ12" s="329" t="s">
        <v>16541</v>
      </c>
      <c r="AK12" s="329" t="s">
        <v>16541</v>
      </c>
      <c r="AL12" s="329" t="s">
        <v>14956</v>
      </c>
      <c r="AM12" s="329" t="s">
        <v>14956</v>
      </c>
      <c r="AN12" s="329"/>
      <c r="AO12" s="336" t="s">
        <v>16542</v>
      </c>
      <c r="AP12" s="329" t="s">
        <v>16543</v>
      </c>
      <c r="AQ12" s="329" t="s">
        <v>19543</v>
      </c>
      <c r="AR12" s="326" t="s">
        <v>16474</v>
      </c>
      <c r="AS12" s="329" t="s">
        <v>16497</v>
      </c>
      <c r="AT12" s="329" t="s">
        <v>14956</v>
      </c>
      <c r="AU12" s="329" t="s">
        <v>14956</v>
      </c>
      <c r="AV12" s="337"/>
      <c r="AW12" s="329" t="s">
        <v>16544</v>
      </c>
      <c r="AX12" s="329" t="s">
        <v>16545</v>
      </c>
      <c r="AY12" s="329" t="s">
        <v>19544</v>
      </c>
      <c r="AZ12" s="326" t="s">
        <v>16474</v>
      </c>
      <c r="BA12" s="329" t="s">
        <v>16497</v>
      </c>
      <c r="BB12" s="329" t="s">
        <v>14956</v>
      </c>
      <c r="BC12" s="329" t="s">
        <v>14956</v>
      </c>
      <c r="BD12" s="329">
        <v>28938432</v>
      </c>
      <c r="BE12" s="336"/>
      <c r="BF12" s="329"/>
      <c r="BG12" s="329"/>
      <c r="BH12" s="329"/>
      <c r="BI12" s="329"/>
      <c r="BJ12" s="329"/>
      <c r="BK12" s="329"/>
      <c r="BL12" s="337"/>
      <c r="BM12" s="329"/>
      <c r="BN12" s="329"/>
      <c r="BO12" s="329"/>
      <c r="BP12" s="329"/>
      <c r="BQ12" s="329"/>
      <c r="BR12" s="329"/>
      <c r="BS12" s="329"/>
      <c r="BT12" s="329"/>
      <c r="BU12" s="336"/>
      <c r="BV12" s="329"/>
      <c r="BW12" s="329"/>
      <c r="BX12" s="329"/>
      <c r="BY12" s="329"/>
      <c r="BZ12" s="329"/>
      <c r="CA12" s="329"/>
      <c r="CB12" s="337"/>
      <c r="CC12" s="329"/>
      <c r="CK12" s="338"/>
      <c r="CR12" s="339"/>
      <c r="DA12" s="338"/>
      <c r="DH12" s="339"/>
      <c r="DQ12" s="338"/>
      <c r="DX12" s="339"/>
    </row>
    <row r="13" spans="1:128" s="326" customFormat="1" ht="243.6" customHeight="1">
      <c r="A13" s="330" t="s">
        <v>16</v>
      </c>
      <c r="B13" s="331" t="s">
        <v>15</v>
      </c>
      <c r="C13" s="331">
        <v>1</v>
      </c>
      <c r="D13" s="332">
        <v>110901129</v>
      </c>
      <c r="E13" s="327" t="s">
        <v>16546</v>
      </c>
      <c r="F13" s="408" t="s">
        <v>14985</v>
      </c>
      <c r="G13" s="409" t="s">
        <v>14956</v>
      </c>
      <c r="H13" s="409" t="s">
        <v>14956</v>
      </c>
      <c r="I13" s="422" t="s">
        <v>14956</v>
      </c>
      <c r="J13" s="333" t="s">
        <v>15409</v>
      </c>
      <c r="K13" s="334" t="s">
        <v>16547</v>
      </c>
      <c r="L13" s="334" t="s">
        <v>16548</v>
      </c>
      <c r="M13" s="330"/>
      <c r="N13" s="334" t="s">
        <v>16549</v>
      </c>
      <c r="O13" s="331"/>
      <c r="P13" s="327" t="s">
        <v>16546</v>
      </c>
      <c r="Q13" s="327" t="s">
        <v>16550</v>
      </c>
      <c r="R13" s="329" t="s">
        <v>16551</v>
      </c>
      <c r="S13" s="329" t="s">
        <v>16552</v>
      </c>
      <c r="T13" s="326" t="s">
        <v>16474</v>
      </c>
      <c r="U13" s="329" t="s">
        <v>16553</v>
      </c>
      <c r="V13" s="329" t="s">
        <v>16554</v>
      </c>
      <c r="W13" s="329" t="s">
        <v>14956</v>
      </c>
      <c r="X13" s="337"/>
      <c r="Y13" s="330" t="s">
        <v>16555</v>
      </c>
      <c r="Z13" s="329" t="s">
        <v>19545</v>
      </c>
      <c r="AA13" s="329" t="s">
        <v>16556</v>
      </c>
      <c r="AB13" s="326" t="s">
        <v>16474</v>
      </c>
      <c r="AC13" s="329" t="s">
        <v>16557</v>
      </c>
      <c r="AD13" s="329" t="s">
        <v>16558</v>
      </c>
      <c r="AE13" s="329" t="s">
        <v>14956</v>
      </c>
      <c r="AF13" s="337">
        <v>29203676</v>
      </c>
      <c r="AG13" s="326" t="s">
        <v>16559</v>
      </c>
      <c r="AH13" s="329" t="s">
        <v>16560</v>
      </c>
      <c r="AI13" s="329" t="s">
        <v>16561</v>
      </c>
      <c r="AJ13" s="326" t="s">
        <v>16562</v>
      </c>
      <c r="AK13" s="329" t="s">
        <v>16563</v>
      </c>
      <c r="AL13" s="329" t="s">
        <v>14956</v>
      </c>
      <c r="AM13" s="329" t="s">
        <v>14956</v>
      </c>
      <c r="AN13" s="329">
        <v>18981216</v>
      </c>
      <c r="AO13" s="336" t="s">
        <v>19546</v>
      </c>
      <c r="AP13" s="329" t="s">
        <v>19547</v>
      </c>
      <c r="AQ13" s="329" t="s">
        <v>19548</v>
      </c>
      <c r="AR13" s="326" t="s">
        <v>16564</v>
      </c>
      <c r="AS13" s="329" t="s">
        <v>16565</v>
      </c>
      <c r="AT13" s="329" t="s">
        <v>14956</v>
      </c>
      <c r="AU13" s="329" t="s">
        <v>14956</v>
      </c>
      <c r="AV13" s="337">
        <v>25537659</v>
      </c>
      <c r="AW13" s="329"/>
      <c r="AX13" s="329"/>
      <c r="AY13" s="329"/>
      <c r="AZ13" s="329"/>
      <c r="BA13" s="329"/>
      <c r="BB13" s="329"/>
      <c r="BC13" s="329"/>
      <c r="BD13" s="329"/>
      <c r="BE13" s="336"/>
      <c r="BF13" s="329"/>
      <c r="BG13" s="329"/>
      <c r="BH13" s="329"/>
      <c r="BI13" s="329"/>
      <c r="BJ13" s="329"/>
      <c r="BK13" s="329"/>
      <c r="BL13" s="337"/>
      <c r="BM13" s="329"/>
      <c r="BN13" s="329"/>
      <c r="BO13" s="329"/>
      <c r="BP13" s="329"/>
      <c r="BQ13" s="329"/>
      <c r="BR13" s="329"/>
      <c r="BS13" s="329"/>
      <c r="BT13" s="329"/>
      <c r="BU13" s="336"/>
      <c r="BV13" s="329"/>
      <c r="BW13" s="329"/>
      <c r="BX13" s="329"/>
      <c r="BY13" s="329"/>
      <c r="BZ13" s="329"/>
      <c r="CA13" s="329"/>
      <c r="CB13" s="337"/>
      <c r="CC13" s="329"/>
      <c r="CK13" s="338"/>
      <c r="CR13" s="339"/>
      <c r="DA13" s="338"/>
      <c r="DH13" s="339"/>
      <c r="DQ13" s="338"/>
      <c r="DX13" s="339"/>
    </row>
    <row r="14" spans="1:128" s="326" customFormat="1" ht="143.4" customHeight="1">
      <c r="A14" s="330" t="s">
        <v>18</v>
      </c>
      <c r="B14" s="331" t="s">
        <v>17</v>
      </c>
      <c r="C14" s="331">
        <v>1</v>
      </c>
      <c r="D14" s="332">
        <v>113434105</v>
      </c>
      <c r="E14" s="327" t="s">
        <v>1403</v>
      </c>
      <c r="F14" s="408" t="s">
        <v>14956</v>
      </c>
      <c r="G14" s="409" t="s">
        <v>14956</v>
      </c>
      <c r="H14" s="409" t="s">
        <v>14956</v>
      </c>
      <c r="I14" s="422" t="s">
        <v>14956</v>
      </c>
      <c r="J14" s="333" t="s">
        <v>15931</v>
      </c>
      <c r="K14" s="334" t="s">
        <v>16566</v>
      </c>
      <c r="L14" s="334" t="s">
        <v>16567</v>
      </c>
      <c r="M14" s="330"/>
      <c r="N14" s="335"/>
      <c r="O14" s="331"/>
      <c r="P14" s="327" t="s">
        <v>1403</v>
      </c>
      <c r="Q14" s="336" t="s">
        <v>16568</v>
      </c>
      <c r="R14" s="329" t="s">
        <v>16569</v>
      </c>
      <c r="S14" s="329" t="s">
        <v>19549</v>
      </c>
      <c r="T14" s="326" t="s">
        <v>16474</v>
      </c>
      <c r="U14" s="329" t="s">
        <v>16565</v>
      </c>
      <c r="V14" s="329" t="s">
        <v>14956</v>
      </c>
      <c r="W14" s="329" t="s">
        <v>14956</v>
      </c>
      <c r="X14" s="337" t="s">
        <v>16570</v>
      </c>
      <c r="Y14" s="336"/>
      <c r="Z14" s="329"/>
      <c r="AA14" s="329"/>
      <c r="AB14" s="329"/>
      <c r="AC14" s="329"/>
      <c r="AD14" s="329"/>
      <c r="AE14" s="329"/>
      <c r="AF14" s="332"/>
      <c r="AG14" s="329"/>
      <c r="AH14" s="329"/>
      <c r="AI14" s="329"/>
      <c r="AJ14" s="329"/>
      <c r="AK14" s="329"/>
      <c r="AL14" s="329"/>
      <c r="AM14" s="329"/>
      <c r="AN14" s="329"/>
      <c r="AO14" s="336"/>
      <c r="AP14" s="329"/>
      <c r="AQ14" s="329"/>
      <c r="AR14" s="329"/>
      <c r="AS14" s="329"/>
      <c r="AT14" s="329"/>
      <c r="AU14" s="329"/>
      <c r="AV14" s="337"/>
      <c r="AW14" s="329"/>
      <c r="AX14" s="329"/>
      <c r="AY14" s="329"/>
      <c r="AZ14" s="329"/>
      <c r="BA14" s="329"/>
      <c r="BB14" s="329"/>
      <c r="BC14" s="329"/>
      <c r="BD14" s="329"/>
      <c r="BE14" s="336"/>
      <c r="BF14" s="329"/>
      <c r="BG14" s="329"/>
      <c r="BH14" s="329"/>
      <c r="BI14" s="329"/>
      <c r="BJ14" s="329"/>
      <c r="BK14" s="329"/>
      <c r="BL14" s="337"/>
      <c r="BM14" s="329"/>
      <c r="BN14" s="329"/>
      <c r="BO14" s="329"/>
      <c r="BP14" s="329"/>
      <c r="BQ14" s="329"/>
      <c r="BR14" s="329"/>
      <c r="BS14" s="329"/>
      <c r="BT14" s="329"/>
      <c r="BU14" s="336"/>
      <c r="BV14" s="329"/>
      <c r="BW14" s="329"/>
      <c r="BX14" s="329"/>
      <c r="BY14" s="329"/>
      <c r="BZ14" s="329"/>
      <c r="CA14" s="329"/>
      <c r="CB14" s="337"/>
      <c r="CC14" s="329"/>
      <c r="CK14" s="338"/>
      <c r="CR14" s="339"/>
      <c r="DA14" s="338"/>
      <c r="DH14" s="339"/>
      <c r="DQ14" s="338"/>
      <c r="DX14" s="339"/>
    </row>
    <row r="15" spans="1:128" s="326" customFormat="1" ht="201.6">
      <c r="A15" s="330" t="s">
        <v>20</v>
      </c>
      <c r="B15" s="331" t="s">
        <v>19</v>
      </c>
      <c r="C15" s="331">
        <v>1</v>
      </c>
      <c r="D15" s="332">
        <v>116280144</v>
      </c>
      <c r="E15" s="327" t="s">
        <v>948</v>
      </c>
      <c r="F15" s="408" t="s">
        <v>14956</v>
      </c>
      <c r="G15" s="409" t="s">
        <v>14985</v>
      </c>
      <c r="H15" s="409" t="s">
        <v>14956</v>
      </c>
      <c r="I15" s="422" t="s">
        <v>14956</v>
      </c>
      <c r="J15" s="333" t="s">
        <v>948</v>
      </c>
      <c r="K15" s="334" t="s">
        <v>16571</v>
      </c>
      <c r="L15" s="335"/>
      <c r="M15" s="330"/>
      <c r="N15" s="334" t="s">
        <v>16572</v>
      </c>
      <c r="O15" s="331"/>
      <c r="P15" s="327"/>
      <c r="Q15" s="330" t="s">
        <v>16573</v>
      </c>
      <c r="R15" s="329" t="s">
        <v>16574</v>
      </c>
      <c r="S15" s="329" t="s">
        <v>19550</v>
      </c>
      <c r="T15" s="326" t="s">
        <v>16575</v>
      </c>
      <c r="U15" s="329" t="s">
        <v>16576</v>
      </c>
      <c r="V15" s="329" t="s">
        <v>16577</v>
      </c>
      <c r="W15" s="329" t="s">
        <v>16578</v>
      </c>
      <c r="X15" s="333" t="s">
        <v>16579</v>
      </c>
      <c r="Y15" s="336" t="s">
        <v>16580</v>
      </c>
      <c r="Z15" s="329" t="s">
        <v>16581</v>
      </c>
      <c r="AA15" s="329" t="s">
        <v>16582</v>
      </c>
      <c r="AB15" s="326" t="s">
        <v>16474</v>
      </c>
      <c r="AC15" s="329" t="s">
        <v>16583</v>
      </c>
      <c r="AD15" s="329" t="s">
        <v>14956</v>
      </c>
      <c r="AE15" s="329" t="s">
        <v>14956</v>
      </c>
      <c r="AF15" s="341">
        <v>18296642</v>
      </c>
      <c r="AG15" s="329"/>
      <c r="AH15" s="329"/>
      <c r="AI15" s="329"/>
      <c r="AJ15" s="329"/>
      <c r="AK15" s="329"/>
      <c r="AL15" s="329"/>
      <c r="AM15" s="329"/>
      <c r="AN15" s="329"/>
      <c r="AO15" s="336"/>
      <c r="AP15" s="329"/>
      <c r="AQ15" s="329"/>
      <c r="AR15" s="329"/>
      <c r="AS15" s="329"/>
      <c r="AT15" s="329"/>
      <c r="AU15" s="329"/>
      <c r="AV15" s="337"/>
      <c r="AW15" s="329"/>
      <c r="AX15" s="329"/>
      <c r="AY15" s="329"/>
      <c r="AZ15" s="329"/>
      <c r="BA15" s="329"/>
      <c r="BB15" s="329"/>
      <c r="BC15" s="329"/>
      <c r="BD15" s="329"/>
      <c r="BE15" s="336"/>
      <c r="BF15" s="329"/>
      <c r="BG15" s="329"/>
      <c r="BH15" s="329"/>
      <c r="BI15" s="329"/>
      <c r="BJ15" s="329"/>
      <c r="BK15" s="329"/>
      <c r="BL15" s="337"/>
      <c r="BM15" s="329"/>
      <c r="BN15" s="329"/>
      <c r="BO15" s="329"/>
      <c r="BP15" s="329"/>
      <c r="BQ15" s="329"/>
      <c r="BR15" s="329"/>
      <c r="BS15" s="329"/>
      <c r="BT15" s="329"/>
      <c r="BU15" s="336"/>
      <c r="BV15" s="329"/>
      <c r="BW15" s="329"/>
      <c r="BX15" s="329"/>
      <c r="BY15" s="329"/>
      <c r="BZ15" s="329"/>
      <c r="CA15" s="329"/>
      <c r="CB15" s="337"/>
      <c r="CC15" s="329"/>
      <c r="CK15" s="338"/>
      <c r="CR15" s="339"/>
      <c r="DA15" s="338"/>
      <c r="DH15" s="339"/>
      <c r="DQ15" s="338"/>
      <c r="DX15" s="339"/>
    </row>
    <row r="16" spans="1:128" s="326" customFormat="1" ht="187.2">
      <c r="A16" s="330" t="s">
        <v>22</v>
      </c>
      <c r="B16" s="331" t="s">
        <v>21</v>
      </c>
      <c r="C16" s="331">
        <v>1</v>
      </c>
      <c r="D16" s="332">
        <v>150718602</v>
      </c>
      <c r="E16" s="327" t="s">
        <v>16011</v>
      </c>
      <c r="F16" s="408" t="s">
        <v>14985</v>
      </c>
      <c r="G16" s="409" t="s">
        <v>14956</v>
      </c>
      <c r="H16" s="409" t="s">
        <v>14956</v>
      </c>
      <c r="I16" s="422" t="s">
        <v>14956</v>
      </c>
      <c r="J16" s="333" t="s">
        <v>15932</v>
      </c>
      <c r="K16" s="334" t="s">
        <v>16584</v>
      </c>
      <c r="L16" s="340"/>
      <c r="M16" s="330"/>
      <c r="N16" s="340"/>
      <c r="O16" s="331"/>
      <c r="P16" s="327" t="s">
        <v>16585</v>
      </c>
      <c r="Q16" s="327" t="s">
        <v>16586</v>
      </c>
      <c r="R16" s="329" t="s">
        <v>16587</v>
      </c>
      <c r="S16" s="329" t="s">
        <v>19551</v>
      </c>
      <c r="T16" s="326" t="s">
        <v>16474</v>
      </c>
      <c r="U16" s="329" t="s">
        <v>16588</v>
      </c>
      <c r="V16" s="329" t="s">
        <v>16589</v>
      </c>
      <c r="W16" s="329" t="s">
        <v>14956</v>
      </c>
      <c r="X16" s="337">
        <v>25329697</v>
      </c>
      <c r="Y16" s="330" t="s">
        <v>16590</v>
      </c>
      <c r="Z16" s="329" t="s">
        <v>16591</v>
      </c>
      <c r="AA16" s="329" t="s">
        <v>16592</v>
      </c>
      <c r="AB16" s="326" t="s">
        <v>16474</v>
      </c>
      <c r="AC16" s="329" t="s">
        <v>16509</v>
      </c>
      <c r="AD16" s="329" t="s">
        <v>14956</v>
      </c>
      <c r="AE16" s="329" t="s">
        <v>14956</v>
      </c>
      <c r="AF16" s="337">
        <v>22110129</v>
      </c>
      <c r="AG16" s="329" t="s">
        <v>16593</v>
      </c>
      <c r="AH16" s="329" t="s">
        <v>16594</v>
      </c>
      <c r="AI16" s="329" t="s">
        <v>19552</v>
      </c>
      <c r="AJ16" s="326" t="s">
        <v>19553</v>
      </c>
      <c r="AK16" s="329" t="s">
        <v>16514</v>
      </c>
      <c r="AL16" s="329" t="s">
        <v>16595</v>
      </c>
      <c r="AM16" s="329" t="s">
        <v>14956</v>
      </c>
      <c r="AN16" s="329" t="s">
        <v>16596</v>
      </c>
      <c r="AO16" s="336"/>
      <c r="AP16" s="329"/>
      <c r="AQ16" s="329"/>
      <c r="AR16" s="329"/>
      <c r="AS16" s="329"/>
      <c r="AT16" s="329"/>
      <c r="AU16" s="329"/>
      <c r="AV16" s="337"/>
      <c r="AW16" s="329"/>
      <c r="AX16" s="329"/>
      <c r="AY16" s="329"/>
      <c r="AZ16" s="329"/>
      <c r="BA16" s="329"/>
      <c r="BB16" s="329"/>
      <c r="BC16" s="329"/>
      <c r="BD16" s="329"/>
      <c r="BE16" s="336"/>
      <c r="BF16" s="329"/>
      <c r="BG16" s="329"/>
      <c r="BH16" s="329"/>
      <c r="BI16" s="329"/>
      <c r="BJ16" s="329"/>
      <c r="BK16" s="329"/>
      <c r="BL16" s="337"/>
      <c r="BM16" s="329"/>
      <c r="BN16" s="329"/>
      <c r="BO16" s="329"/>
      <c r="BP16" s="329"/>
      <c r="BQ16" s="329"/>
      <c r="BR16" s="329"/>
      <c r="BS16" s="329"/>
      <c r="BT16" s="329"/>
      <c r="BU16" s="336"/>
      <c r="BV16" s="329"/>
      <c r="BW16" s="329"/>
      <c r="BX16" s="329"/>
      <c r="BY16" s="329"/>
      <c r="BZ16" s="329"/>
      <c r="CA16" s="329"/>
      <c r="CB16" s="337"/>
      <c r="CC16" s="329"/>
      <c r="CK16" s="338"/>
      <c r="CR16" s="339"/>
      <c r="DA16" s="338"/>
      <c r="DH16" s="339"/>
      <c r="DQ16" s="338"/>
      <c r="DX16" s="339"/>
    </row>
    <row r="17" spans="1:128" s="326" customFormat="1" ht="144">
      <c r="A17" s="330" t="s">
        <v>24</v>
      </c>
      <c r="B17" s="331" t="s">
        <v>23</v>
      </c>
      <c r="C17" s="331">
        <v>1</v>
      </c>
      <c r="D17" s="332">
        <v>154167788</v>
      </c>
      <c r="E17" s="327" t="s">
        <v>16597</v>
      </c>
      <c r="F17" s="408" t="s">
        <v>14985</v>
      </c>
      <c r="G17" s="409" t="s">
        <v>14956</v>
      </c>
      <c r="H17" s="409" t="s">
        <v>14956</v>
      </c>
      <c r="I17" s="422" t="s">
        <v>14956</v>
      </c>
      <c r="J17" s="333" t="s">
        <v>15933</v>
      </c>
      <c r="K17" s="334" t="s">
        <v>16598</v>
      </c>
      <c r="L17" s="340"/>
      <c r="M17" s="342"/>
      <c r="N17" s="340"/>
      <c r="O17" t="s">
        <v>15715</v>
      </c>
      <c r="P17" s="327" t="s">
        <v>16599</v>
      </c>
      <c r="Q17" s="336" t="s">
        <v>16600</v>
      </c>
      <c r="R17" s="329" t="s">
        <v>19554</v>
      </c>
      <c r="S17" s="329" t="s">
        <v>19555</v>
      </c>
      <c r="T17" s="326" t="s">
        <v>16601</v>
      </c>
      <c r="U17" s="329" t="s">
        <v>16497</v>
      </c>
      <c r="V17" s="329" t="s">
        <v>14956</v>
      </c>
      <c r="W17" s="329" t="s">
        <v>14956</v>
      </c>
      <c r="X17" s="337" t="s">
        <v>16602</v>
      </c>
      <c r="Y17" s="330" t="s">
        <v>16603</v>
      </c>
      <c r="Z17" s="329" t="s">
        <v>16604</v>
      </c>
      <c r="AA17" s="329" t="s">
        <v>16605</v>
      </c>
      <c r="AB17" s="326" t="s">
        <v>16474</v>
      </c>
      <c r="AC17" s="329" t="s">
        <v>16606</v>
      </c>
      <c r="AD17" s="329" t="s">
        <v>14956</v>
      </c>
      <c r="AE17" s="329" t="s">
        <v>14956</v>
      </c>
      <c r="AF17" s="343">
        <v>31949314</v>
      </c>
      <c r="AG17" s="329" t="s">
        <v>16607</v>
      </c>
      <c r="AH17" s="329" t="s">
        <v>16608</v>
      </c>
      <c r="AI17" s="329" t="s">
        <v>19556</v>
      </c>
      <c r="AJ17" s="326" t="s">
        <v>16474</v>
      </c>
      <c r="AK17" s="329" t="s">
        <v>16506</v>
      </c>
      <c r="AL17" s="329" t="s">
        <v>14956</v>
      </c>
      <c r="AM17" s="329" t="s">
        <v>14956</v>
      </c>
      <c r="AN17" s="329" t="s">
        <v>16609</v>
      </c>
      <c r="AO17" s="336" t="s">
        <v>16610</v>
      </c>
      <c r="AP17" s="329" t="s">
        <v>16611</v>
      </c>
      <c r="AQ17" s="329" t="s">
        <v>16612</v>
      </c>
      <c r="AR17" s="326" t="s">
        <v>16474</v>
      </c>
      <c r="AS17" s="329" t="s">
        <v>16514</v>
      </c>
      <c r="AT17" s="329" t="s">
        <v>16613</v>
      </c>
      <c r="AU17" s="329" t="s">
        <v>14956</v>
      </c>
      <c r="AV17" s="337">
        <v>28754713</v>
      </c>
      <c r="AW17" s="329" t="s">
        <v>16614</v>
      </c>
      <c r="AX17" s="329" t="s">
        <v>16615</v>
      </c>
      <c r="AY17" s="329" t="s">
        <v>16616</v>
      </c>
      <c r="AZ17" s="326" t="s">
        <v>16474</v>
      </c>
      <c r="BA17" s="329" t="s">
        <v>16563</v>
      </c>
      <c r="BB17" s="329" t="s">
        <v>14956</v>
      </c>
      <c r="BC17" s="329" t="s">
        <v>14956</v>
      </c>
      <c r="BD17" s="329"/>
      <c r="BE17" s="327" t="s">
        <v>16617</v>
      </c>
      <c r="BF17" s="326" t="s">
        <v>16618</v>
      </c>
      <c r="BG17" s="326" t="s">
        <v>16619</v>
      </c>
      <c r="BH17" s="326" t="s">
        <v>16620</v>
      </c>
      <c r="BI17" s="326" t="s">
        <v>14956</v>
      </c>
      <c r="BJ17" s="326" t="s">
        <v>14956</v>
      </c>
      <c r="BK17" s="326" t="s">
        <v>14956</v>
      </c>
      <c r="BL17" s="333">
        <v>33332558</v>
      </c>
      <c r="BM17" s="329"/>
      <c r="BN17" s="329"/>
      <c r="BO17" s="329"/>
      <c r="BP17" s="329"/>
      <c r="BQ17" s="329"/>
      <c r="BR17" s="329"/>
      <c r="BS17" s="329"/>
      <c r="BT17" s="329"/>
      <c r="BU17" s="336"/>
      <c r="BV17" s="329"/>
      <c r="BW17" s="329"/>
      <c r="BX17" s="329"/>
      <c r="BY17" s="329"/>
      <c r="BZ17" s="329"/>
      <c r="CA17" s="329"/>
      <c r="CB17" s="337"/>
      <c r="CC17" s="329"/>
      <c r="CK17" s="338"/>
      <c r="CR17" s="339"/>
      <c r="DA17" s="338"/>
      <c r="DH17" s="339"/>
      <c r="DQ17" s="338"/>
      <c r="DX17" s="339"/>
    </row>
    <row r="18" spans="1:128" s="326" customFormat="1" ht="115.2">
      <c r="A18" s="326" t="s">
        <v>26</v>
      </c>
      <c r="B18" s="330" t="s">
        <v>25</v>
      </c>
      <c r="C18" s="331">
        <v>1</v>
      </c>
      <c r="D18" s="332">
        <v>170587340</v>
      </c>
      <c r="E18" s="327" t="s">
        <v>19399</v>
      </c>
      <c r="F18" s="408" t="s">
        <v>14956</v>
      </c>
      <c r="G18" s="409" t="s">
        <v>14956</v>
      </c>
      <c r="H18" s="409" t="s">
        <v>14985</v>
      </c>
      <c r="I18" s="422" t="s">
        <v>14956</v>
      </c>
      <c r="J18" s="333" t="s">
        <v>15530</v>
      </c>
      <c r="K18" s="334" t="s">
        <v>19400</v>
      </c>
      <c r="L18" s="340"/>
      <c r="M18" s="342"/>
      <c r="N18" s="340"/>
      <c r="O18"/>
      <c r="P18" s="327" t="s">
        <v>19399</v>
      </c>
      <c r="Q18" s="336" t="s">
        <v>19401</v>
      </c>
      <c r="R18" s="329" t="s">
        <v>19402</v>
      </c>
      <c r="S18" s="329" t="s">
        <v>19403</v>
      </c>
      <c r="T18" s="326" t="s">
        <v>16474</v>
      </c>
      <c r="U18" s="329" t="s">
        <v>16588</v>
      </c>
      <c r="V18" s="329" t="s">
        <v>19408</v>
      </c>
      <c r="W18" s="329" t="s">
        <v>14956</v>
      </c>
      <c r="X18" s="337" t="s">
        <v>19404</v>
      </c>
      <c r="Y18" s="330"/>
      <c r="Z18" s="329"/>
      <c r="AA18" s="329"/>
      <c r="AC18" s="329"/>
      <c r="AD18" s="329"/>
      <c r="AE18" s="329"/>
      <c r="AF18" s="343"/>
      <c r="AG18" s="329"/>
      <c r="AH18" s="329"/>
      <c r="AI18" s="329"/>
      <c r="AK18" s="329"/>
      <c r="AL18" s="329"/>
      <c r="AM18" s="329"/>
      <c r="AN18" s="329"/>
      <c r="AO18" s="336"/>
      <c r="AP18" s="329"/>
      <c r="AQ18" s="329"/>
      <c r="AS18" s="329"/>
      <c r="AT18" s="329"/>
      <c r="AU18" s="329"/>
      <c r="AV18" s="337"/>
      <c r="AW18" s="329"/>
      <c r="AX18" s="329"/>
      <c r="AY18" s="329"/>
      <c r="BA18" s="329"/>
      <c r="BB18" s="329"/>
      <c r="BC18" s="329"/>
      <c r="BD18" s="329"/>
      <c r="BE18" s="327"/>
      <c r="BL18" s="333"/>
      <c r="BM18" s="329"/>
      <c r="BN18" s="329"/>
      <c r="BO18" s="329"/>
      <c r="BP18" s="329"/>
      <c r="BQ18" s="329"/>
      <c r="BR18" s="329"/>
      <c r="BS18" s="329"/>
      <c r="BT18" s="329"/>
      <c r="BU18" s="336"/>
      <c r="BV18" s="329"/>
      <c r="BW18" s="329"/>
      <c r="BX18" s="329"/>
      <c r="BY18" s="329"/>
      <c r="BZ18" s="329"/>
      <c r="CA18" s="329"/>
      <c r="CB18" s="337"/>
      <c r="CC18" s="329"/>
      <c r="CK18" s="338"/>
      <c r="CR18" s="339"/>
      <c r="DA18" s="338"/>
      <c r="DH18" s="339"/>
      <c r="DQ18" s="338"/>
      <c r="DX18" s="339"/>
    </row>
    <row r="19" spans="1:128" s="326" customFormat="1" ht="43.2">
      <c r="A19" s="330" t="s">
        <v>28</v>
      </c>
      <c r="B19" s="331" t="s">
        <v>27</v>
      </c>
      <c r="C19" s="331">
        <v>1</v>
      </c>
      <c r="D19" s="332">
        <v>212246168</v>
      </c>
      <c r="E19" s="327" t="s">
        <v>14734</v>
      </c>
      <c r="F19" s="408" t="s">
        <v>14985</v>
      </c>
      <c r="G19" s="409" t="s">
        <v>14956</v>
      </c>
      <c r="H19" s="409" t="s">
        <v>14956</v>
      </c>
      <c r="I19" s="422" t="s">
        <v>14985</v>
      </c>
      <c r="J19" s="333" t="s">
        <v>14734</v>
      </c>
      <c r="K19" s="334" t="s">
        <v>16621</v>
      </c>
      <c r="L19" s="335"/>
      <c r="M19" s="330"/>
      <c r="N19" s="335"/>
      <c r="O19" s="331"/>
      <c r="P19" s="327" t="s">
        <v>14734</v>
      </c>
      <c r="Q19" s="327" t="s">
        <v>16622</v>
      </c>
      <c r="R19" s="329" t="s">
        <v>16623</v>
      </c>
      <c r="S19" s="329" t="s">
        <v>19557</v>
      </c>
      <c r="T19" s="326" t="s">
        <v>16624</v>
      </c>
      <c r="U19" s="329" t="s">
        <v>16625</v>
      </c>
      <c r="V19" s="329" t="s">
        <v>14956</v>
      </c>
      <c r="W19" s="329" t="s">
        <v>14956</v>
      </c>
      <c r="X19" s="337" t="s">
        <v>16626</v>
      </c>
      <c r="Y19" s="336"/>
      <c r="Z19" s="329"/>
      <c r="AA19" s="329"/>
      <c r="AB19" s="329"/>
      <c r="AC19" s="329"/>
      <c r="AD19" s="329"/>
      <c r="AE19" s="329"/>
      <c r="AF19" s="337"/>
      <c r="AG19" s="329"/>
      <c r="AH19" s="329"/>
      <c r="AI19" s="329"/>
      <c r="AJ19" s="329"/>
      <c r="AK19" s="329"/>
      <c r="AL19" s="329"/>
      <c r="AM19" s="329"/>
      <c r="AN19" s="329"/>
      <c r="AO19" s="336"/>
      <c r="AP19" s="329"/>
      <c r="AQ19" s="329"/>
      <c r="AR19" s="329"/>
      <c r="AS19" s="329"/>
      <c r="AT19" s="329"/>
      <c r="AU19" s="329"/>
      <c r="AV19" s="337"/>
      <c r="AW19" s="329"/>
      <c r="AX19" s="329"/>
      <c r="AY19" s="329"/>
      <c r="AZ19" s="329"/>
      <c r="BA19" s="329"/>
      <c r="BB19" s="329"/>
      <c r="BC19" s="329"/>
      <c r="BD19" s="329"/>
      <c r="BE19" s="336"/>
      <c r="BF19" s="329"/>
      <c r="BG19" s="329"/>
      <c r="BH19" s="329"/>
      <c r="BI19" s="329"/>
      <c r="BJ19" s="329"/>
      <c r="BK19" s="329"/>
      <c r="BL19" s="337"/>
      <c r="BM19" s="329"/>
      <c r="BN19" s="329"/>
      <c r="BO19" s="329"/>
      <c r="BP19" s="329"/>
      <c r="BQ19" s="329"/>
      <c r="BR19" s="329"/>
      <c r="BS19" s="329"/>
      <c r="BT19" s="329"/>
      <c r="BU19" s="336"/>
      <c r="BV19" s="329"/>
      <c r="BW19" s="329"/>
      <c r="BX19" s="329"/>
      <c r="BY19" s="329"/>
      <c r="BZ19" s="329"/>
      <c r="CA19" s="329"/>
      <c r="CB19" s="337"/>
      <c r="CC19" s="329"/>
      <c r="CK19" s="338"/>
      <c r="CR19" s="339"/>
      <c r="DA19" s="338"/>
      <c r="DH19" s="339"/>
      <c r="DQ19" s="338"/>
      <c r="DX19" s="339"/>
    </row>
    <row r="20" spans="1:128" s="326" customFormat="1" ht="238.8" customHeight="1">
      <c r="A20" s="330" t="s">
        <v>30</v>
      </c>
      <c r="B20" s="331" t="s">
        <v>29</v>
      </c>
      <c r="C20" s="331">
        <v>1</v>
      </c>
      <c r="D20" s="332">
        <v>214268170</v>
      </c>
      <c r="E20" s="327" t="s">
        <v>15934</v>
      </c>
      <c r="F20" s="408" t="s">
        <v>14956</v>
      </c>
      <c r="G20" s="409" t="s">
        <v>14956</v>
      </c>
      <c r="H20" s="409" t="s">
        <v>14956</v>
      </c>
      <c r="I20" s="422" t="s">
        <v>14985</v>
      </c>
      <c r="J20" s="333" t="s">
        <v>15934</v>
      </c>
      <c r="K20" s="334" t="s">
        <v>16627</v>
      </c>
      <c r="L20" s="340"/>
      <c r="M20" s="342"/>
      <c r="N20" s="340"/>
      <c r="O20" s="344"/>
      <c r="P20" s="327"/>
      <c r="Q20" s="327" t="s">
        <v>16628</v>
      </c>
      <c r="R20" s="329" t="s">
        <v>16629</v>
      </c>
      <c r="S20" s="329" t="s">
        <v>19558</v>
      </c>
      <c r="T20" s="326" t="s">
        <v>16630</v>
      </c>
      <c r="U20" s="329" t="s">
        <v>16631</v>
      </c>
      <c r="V20" s="329" t="s">
        <v>16632</v>
      </c>
      <c r="W20" s="329" t="s">
        <v>14956</v>
      </c>
      <c r="X20" s="337" t="s">
        <v>16633</v>
      </c>
      <c r="Y20" s="336"/>
      <c r="Z20" s="329"/>
      <c r="AA20" s="329"/>
      <c r="AB20" s="329"/>
      <c r="AC20" s="329"/>
      <c r="AD20" s="329"/>
      <c r="AE20" s="329"/>
      <c r="AF20" s="337"/>
      <c r="AG20" s="329"/>
      <c r="AH20" s="329"/>
      <c r="AI20" s="329"/>
      <c r="AJ20" s="329"/>
      <c r="AK20" s="329"/>
      <c r="AL20" s="329"/>
      <c r="AM20" s="329"/>
      <c r="AN20" s="329"/>
      <c r="AO20" s="336"/>
      <c r="AP20" s="329"/>
      <c r="AQ20" s="329"/>
      <c r="AR20" s="329"/>
      <c r="AS20" s="329"/>
      <c r="AT20" s="329"/>
      <c r="AU20" s="329"/>
      <c r="AV20" s="337"/>
      <c r="AW20" s="329"/>
      <c r="AX20" s="329"/>
      <c r="AY20" s="329"/>
      <c r="AZ20" s="329"/>
      <c r="BA20" s="329"/>
      <c r="BB20" s="329"/>
      <c r="BC20" s="329"/>
      <c r="BD20" s="329"/>
      <c r="BE20" s="336"/>
      <c r="BF20" s="329"/>
      <c r="BG20" s="329"/>
      <c r="BH20" s="329"/>
      <c r="BI20" s="329"/>
      <c r="BJ20" s="329"/>
      <c r="BK20" s="329"/>
      <c r="BL20" s="337"/>
      <c r="BM20" s="329"/>
      <c r="BN20" s="329"/>
      <c r="BO20" s="329"/>
      <c r="BP20" s="329"/>
      <c r="BQ20" s="329"/>
      <c r="BR20" s="329"/>
      <c r="BS20" s="329"/>
      <c r="BT20" s="329"/>
      <c r="BU20" s="336"/>
      <c r="BV20" s="329"/>
      <c r="BW20" s="329"/>
      <c r="BX20" s="329"/>
      <c r="BY20" s="329"/>
      <c r="BZ20" s="329"/>
      <c r="CA20" s="329"/>
      <c r="CB20" s="337"/>
      <c r="CC20" s="329"/>
      <c r="CK20" s="338"/>
      <c r="CR20" s="339"/>
      <c r="DA20" s="338"/>
      <c r="DH20" s="339"/>
      <c r="DQ20" s="338"/>
      <c r="DX20" s="339"/>
    </row>
    <row r="21" spans="1:128" s="326" customFormat="1" ht="193.2" customHeight="1">
      <c r="A21" s="330" t="s">
        <v>32</v>
      </c>
      <c r="B21" s="331" t="s">
        <v>31</v>
      </c>
      <c r="C21" s="331">
        <v>1</v>
      </c>
      <c r="D21" s="332">
        <v>227445096</v>
      </c>
      <c r="E21" s="327" t="s">
        <v>15526</v>
      </c>
      <c r="F21" s="408" t="s">
        <v>14956</v>
      </c>
      <c r="G21" s="409" t="s">
        <v>14956</v>
      </c>
      <c r="H21" s="409" t="s">
        <v>14985</v>
      </c>
      <c r="I21" s="422" t="s">
        <v>14956</v>
      </c>
      <c r="J21" s="333" t="s">
        <v>15526</v>
      </c>
      <c r="K21" s="334" t="s">
        <v>16634</v>
      </c>
      <c r="L21" s="335"/>
      <c r="M21" s="330"/>
      <c r="N21" s="335"/>
      <c r="O21" s="331"/>
      <c r="P21" s="327"/>
      <c r="Q21" s="327" t="s">
        <v>16635</v>
      </c>
      <c r="R21" s="329" t="s">
        <v>16636</v>
      </c>
      <c r="S21" s="329" t="s">
        <v>16637</v>
      </c>
      <c r="T21" s="326" t="s">
        <v>16474</v>
      </c>
      <c r="U21" s="329" t="s">
        <v>16557</v>
      </c>
      <c r="V21" s="326" t="s">
        <v>14956</v>
      </c>
      <c r="W21" s="329" t="s">
        <v>14956</v>
      </c>
      <c r="X21" s="337" t="s">
        <v>16638</v>
      </c>
      <c r="Y21" s="336"/>
      <c r="Z21" s="329"/>
      <c r="AA21" s="329"/>
      <c r="AB21" s="329"/>
      <c r="AC21" s="329"/>
      <c r="AD21" s="329"/>
      <c r="AE21" s="329"/>
      <c r="AF21" s="337"/>
      <c r="AG21" s="329"/>
      <c r="AH21" s="329"/>
      <c r="AI21" s="329"/>
      <c r="AJ21" s="329"/>
      <c r="AK21" s="329"/>
      <c r="AL21" s="329"/>
      <c r="AM21" s="329"/>
      <c r="AN21" s="329"/>
      <c r="AO21" s="336"/>
      <c r="AP21" s="329"/>
      <c r="AQ21" s="329"/>
      <c r="AR21" s="329"/>
      <c r="AS21" s="329"/>
      <c r="AT21" s="329"/>
      <c r="AU21" s="329"/>
      <c r="AV21" s="337"/>
      <c r="AW21" s="329"/>
      <c r="AX21" s="329"/>
      <c r="AY21" s="329"/>
      <c r="AZ21" s="329"/>
      <c r="BA21" s="329"/>
      <c r="BB21" s="329"/>
      <c r="BC21" s="329"/>
      <c r="BD21" s="329"/>
      <c r="BE21" s="336"/>
      <c r="BF21" s="329"/>
      <c r="BG21" s="329"/>
      <c r="BH21" s="329"/>
      <c r="BI21" s="329"/>
      <c r="BJ21" s="329"/>
      <c r="BK21" s="329"/>
      <c r="BL21" s="337"/>
      <c r="BM21" s="329"/>
      <c r="BN21" s="329"/>
      <c r="BO21" s="329"/>
      <c r="BP21" s="329"/>
      <c r="BQ21" s="329"/>
      <c r="BR21" s="329"/>
      <c r="BS21" s="329"/>
      <c r="BT21" s="329"/>
      <c r="BU21" s="336"/>
      <c r="BV21" s="329"/>
      <c r="BW21" s="329"/>
      <c r="BX21" s="329"/>
      <c r="BY21" s="329"/>
      <c r="BZ21" s="329"/>
      <c r="CA21" s="329"/>
      <c r="CB21" s="337"/>
      <c r="CC21" s="329"/>
      <c r="CK21" s="338"/>
      <c r="CR21" s="339"/>
      <c r="DA21" s="338"/>
      <c r="DH21" s="339"/>
      <c r="DQ21" s="338"/>
      <c r="DX21" s="339"/>
    </row>
    <row r="22" spans="1:128" s="326" customFormat="1" ht="154.19999999999999" customHeight="1">
      <c r="A22" s="330" t="s">
        <v>34</v>
      </c>
      <c r="B22" s="331" t="s">
        <v>33</v>
      </c>
      <c r="C22" s="331">
        <v>2</v>
      </c>
      <c r="D22" s="332">
        <v>10183554</v>
      </c>
      <c r="E22" s="327" t="s">
        <v>15489</v>
      </c>
      <c r="F22" s="408" t="s">
        <v>14956</v>
      </c>
      <c r="G22" s="409" t="s">
        <v>14956</v>
      </c>
      <c r="H22" s="409" t="s">
        <v>14956</v>
      </c>
      <c r="I22" s="422" t="s">
        <v>14956</v>
      </c>
      <c r="J22" s="333" t="s">
        <v>15489</v>
      </c>
      <c r="K22" s="334" t="s">
        <v>16639</v>
      </c>
      <c r="L22" s="335"/>
      <c r="M22" s="330"/>
      <c r="N22" s="335"/>
      <c r="O22" s="331"/>
      <c r="P22" s="327" t="s">
        <v>15489</v>
      </c>
      <c r="Q22" s="327" t="s">
        <v>16640</v>
      </c>
      <c r="R22" s="329" t="s">
        <v>16641</v>
      </c>
      <c r="S22" s="329" t="s">
        <v>16642</v>
      </c>
      <c r="T22" s="326" t="s">
        <v>16474</v>
      </c>
      <c r="U22" s="329" t="s">
        <v>16631</v>
      </c>
      <c r="V22" s="329" t="s">
        <v>14956</v>
      </c>
      <c r="W22" s="329" t="s">
        <v>14956</v>
      </c>
      <c r="X22" s="337" t="s">
        <v>16643</v>
      </c>
      <c r="Y22" s="336"/>
      <c r="Z22" s="329"/>
      <c r="AA22" s="329"/>
      <c r="AB22" s="329"/>
      <c r="AC22" s="329"/>
      <c r="AD22" s="329"/>
      <c r="AE22" s="329"/>
      <c r="AF22" s="337"/>
      <c r="AG22" s="329"/>
      <c r="AH22" s="329"/>
      <c r="AI22" s="329"/>
      <c r="AJ22" s="329"/>
      <c r="AK22" s="329"/>
      <c r="AL22" s="329"/>
      <c r="AM22" s="329"/>
      <c r="AN22" s="329"/>
      <c r="AO22" s="336"/>
      <c r="AP22" s="329"/>
      <c r="AQ22" s="329"/>
      <c r="AR22" s="329"/>
      <c r="AS22" s="329"/>
      <c r="AT22" s="329"/>
      <c r="AU22" s="329"/>
      <c r="AV22" s="337"/>
      <c r="AW22" s="329"/>
      <c r="AX22" s="329"/>
      <c r="AY22" s="329"/>
      <c r="AZ22" s="329"/>
      <c r="BA22" s="329"/>
      <c r="BB22" s="329"/>
      <c r="BC22" s="329"/>
      <c r="BD22" s="329"/>
      <c r="BE22" s="336"/>
      <c r="BF22" s="329"/>
      <c r="BG22" s="329"/>
      <c r="BH22" s="329"/>
      <c r="BI22" s="329"/>
      <c r="BJ22" s="329"/>
      <c r="BK22" s="329"/>
      <c r="BL22" s="337"/>
      <c r="BM22" s="329"/>
      <c r="BN22" s="329"/>
      <c r="BO22" s="329"/>
      <c r="BP22" s="329"/>
      <c r="BQ22" s="329"/>
      <c r="BR22" s="329"/>
      <c r="BS22" s="329"/>
      <c r="BT22" s="329"/>
      <c r="BU22" s="336"/>
      <c r="BV22" s="329"/>
      <c r="BW22" s="329"/>
      <c r="BX22" s="329"/>
      <c r="BY22" s="329"/>
      <c r="BZ22" s="329"/>
      <c r="CA22" s="329"/>
      <c r="CB22" s="337"/>
      <c r="CC22" s="329"/>
      <c r="CK22" s="338"/>
      <c r="CR22" s="339"/>
      <c r="DA22" s="338"/>
      <c r="DH22" s="339"/>
      <c r="DQ22" s="338"/>
      <c r="DX22" s="339"/>
    </row>
    <row r="23" spans="1:128" s="326" customFormat="1" ht="230.4">
      <c r="A23" s="330" t="s">
        <v>36</v>
      </c>
      <c r="B23" s="331" t="s">
        <v>35</v>
      </c>
      <c r="C23" s="331">
        <v>2</v>
      </c>
      <c r="D23" s="332">
        <v>26910556</v>
      </c>
      <c r="E23" s="327" t="s">
        <v>15935</v>
      </c>
      <c r="F23" s="408" t="s">
        <v>14956</v>
      </c>
      <c r="G23" s="409" t="s">
        <v>14956</v>
      </c>
      <c r="H23" s="409" t="s">
        <v>14956</v>
      </c>
      <c r="I23" s="422" t="s">
        <v>14956</v>
      </c>
      <c r="J23" s="333" t="s">
        <v>15935</v>
      </c>
      <c r="K23" s="334" t="s">
        <v>16644</v>
      </c>
      <c r="L23" s="340"/>
      <c r="M23" s="342"/>
      <c r="N23" s="340"/>
      <c r="O23" s="344"/>
      <c r="P23" s="327"/>
      <c r="Q23" s="327" t="s">
        <v>16645</v>
      </c>
      <c r="R23" s="329" t="s">
        <v>16646</v>
      </c>
      <c r="S23" s="329" t="s">
        <v>19559</v>
      </c>
      <c r="T23" s="326" t="s">
        <v>16647</v>
      </c>
      <c r="U23" s="329" t="s">
        <v>16631</v>
      </c>
      <c r="V23" s="329" t="s">
        <v>14956</v>
      </c>
      <c r="W23" s="329" t="s">
        <v>16648</v>
      </c>
      <c r="X23" s="337" t="s">
        <v>16649</v>
      </c>
      <c r="Y23" s="336"/>
      <c r="Z23" s="329"/>
      <c r="AA23" s="329"/>
      <c r="AB23" s="329"/>
      <c r="AC23" s="329"/>
      <c r="AD23" s="329"/>
      <c r="AE23" s="329"/>
      <c r="AF23" s="337"/>
      <c r="AG23" s="329"/>
      <c r="AH23" s="329"/>
      <c r="AI23" s="329"/>
      <c r="AJ23" s="329"/>
      <c r="AK23" s="329"/>
      <c r="AL23" s="329"/>
      <c r="AM23" s="329"/>
      <c r="AN23" s="329"/>
      <c r="AO23" s="336"/>
      <c r="AP23" s="329"/>
      <c r="AQ23" s="329"/>
      <c r="AR23" s="329"/>
      <c r="AS23" s="329"/>
      <c r="AT23" s="329"/>
      <c r="AU23" s="329"/>
      <c r="AV23" s="337"/>
      <c r="AW23" s="329"/>
      <c r="AX23" s="329"/>
      <c r="AY23" s="329"/>
      <c r="AZ23" s="329"/>
      <c r="BA23" s="329"/>
      <c r="BB23" s="329"/>
      <c r="BC23" s="329"/>
      <c r="BD23" s="329"/>
      <c r="BE23" s="336"/>
      <c r="BF23" s="329"/>
      <c r="BG23" s="329"/>
      <c r="BH23" s="329"/>
      <c r="BI23" s="329"/>
      <c r="BJ23" s="329"/>
      <c r="BK23" s="329"/>
      <c r="BL23" s="337"/>
      <c r="BM23" s="329"/>
      <c r="BN23" s="329"/>
      <c r="BO23" s="329"/>
      <c r="BP23" s="329"/>
      <c r="BQ23" s="329"/>
      <c r="BR23" s="329"/>
      <c r="BS23" s="329"/>
      <c r="BT23" s="329"/>
      <c r="BU23" s="336"/>
      <c r="BV23" s="329"/>
      <c r="BW23" s="329"/>
      <c r="BX23" s="329"/>
      <c r="BY23" s="329"/>
      <c r="BZ23" s="329"/>
      <c r="CA23" s="329"/>
      <c r="CB23" s="337"/>
      <c r="CC23" s="329"/>
      <c r="CK23" s="338"/>
      <c r="CR23" s="339"/>
      <c r="DA23" s="338"/>
      <c r="DH23" s="339"/>
      <c r="DQ23" s="338"/>
      <c r="DX23" s="339"/>
    </row>
    <row r="24" spans="1:128" s="326" customFormat="1" ht="187.2">
      <c r="A24" s="330" t="s">
        <v>38</v>
      </c>
      <c r="B24" s="331" t="s">
        <v>37</v>
      </c>
      <c r="C24" s="331">
        <v>2</v>
      </c>
      <c r="D24" s="332">
        <v>74202473</v>
      </c>
      <c r="E24" s="327" t="s">
        <v>16650</v>
      </c>
      <c r="F24" s="408" t="s">
        <v>14985</v>
      </c>
      <c r="G24" s="409" t="s">
        <v>14956</v>
      </c>
      <c r="H24" s="409" t="s">
        <v>14956</v>
      </c>
      <c r="I24" s="422" t="s">
        <v>14956</v>
      </c>
      <c r="J24" s="333" t="s">
        <v>15936</v>
      </c>
      <c r="K24" s="334" t="s">
        <v>16651</v>
      </c>
      <c r="L24" s="335"/>
      <c r="M24" s="330"/>
      <c r="N24" s="335"/>
      <c r="O24" s="331"/>
      <c r="P24" s="327" t="s">
        <v>16650</v>
      </c>
      <c r="Q24" s="327" t="s">
        <v>16652</v>
      </c>
      <c r="R24" s="329" t="s">
        <v>16653</v>
      </c>
      <c r="S24" s="329" t="s">
        <v>16654</v>
      </c>
      <c r="T24" s="326" t="s">
        <v>16655</v>
      </c>
      <c r="U24" s="329" t="s">
        <v>16557</v>
      </c>
      <c r="V24" s="329" t="s">
        <v>14956</v>
      </c>
      <c r="W24" s="329" t="s">
        <v>14956</v>
      </c>
      <c r="X24" s="337" t="s">
        <v>16656</v>
      </c>
      <c r="Y24" s="327" t="s">
        <v>16657</v>
      </c>
      <c r="Z24" s="329" t="s">
        <v>16658</v>
      </c>
      <c r="AA24" s="329" t="s">
        <v>16659</v>
      </c>
      <c r="AB24" s="326" t="s">
        <v>16474</v>
      </c>
      <c r="AC24" s="329" t="s">
        <v>16506</v>
      </c>
      <c r="AD24" s="329" t="s">
        <v>16660</v>
      </c>
      <c r="AE24" s="329" t="s">
        <v>14956</v>
      </c>
      <c r="AF24" s="333">
        <v>18434326</v>
      </c>
      <c r="AG24" s="329"/>
      <c r="AH24" s="329"/>
      <c r="AI24" s="329"/>
      <c r="AJ24" s="329"/>
      <c r="AK24" s="329"/>
      <c r="AL24" s="329"/>
      <c r="AM24" s="329"/>
      <c r="AN24" s="329"/>
      <c r="AO24" s="336"/>
      <c r="AP24" s="329"/>
      <c r="AQ24" s="329"/>
      <c r="AR24" s="329"/>
      <c r="AS24" s="329"/>
      <c r="AT24" s="329"/>
      <c r="AU24" s="329"/>
      <c r="AV24" s="337"/>
      <c r="AW24" s="329"/>
      <c r="AX24" s="329"/>
      <c r="AY24" s="329"/>
      <c r="AZ24" s="329"/>
      <c r="BA24" s="329"/>
      <c r="BB24" s="329"/>
      <c r="BC24" s="329"/>
      <c r="BD24" s="329"/>
      <c r="BE24" s="336"/>
      <c r="BF24" s="329"/>
      <c r="BG24" s="329"/>
      <c r="BH24" s="329"/>
      <c r="BI24" s="329"/>
      <c r="BJ24" s="329"/>
      <c r="BK24" s="329"/>
      <c r="BL24" s="337"/>
      <c r="BM24" s="329"/>
      <c r="BN24" s="329"/>
      <c r="BO24" s="329"/>
      <c r="BP24" s="329"/>
      <c r="BQ24" s="329"/>
      <c r="BR24" s="329"/>
      <c r="BS24" s="329"/>
      <c r="BT24" s="329"/>
      <c r="BU24" s="336"/>
      <c r="BV24" s="329"/>
      <c r="BW24" s="329"/>
      <c r="BX24" s="329"/>
      <c r="BY24" s="329"/>
      <c r="BZ24" s="329"/>
      <c r="CA24" s="329"/>
      <c r="CB24" s="337"/>
      <c r="CC24" s="329"/>
      <c r="CK24" s="338"/>
      <c r="CR24" s="339"/>
      <c r="DA24" s="338"/>
      <c r="DH24" s="339"/>
      <c r="DQ24" s="338"/>
      <c r="DX24" s="339"/>
    </row>
    <row r="25" spans="1:128" s="326" customFormat="1" ht="230.4">
      <c r="A25" s="330" t="s">
        <v>40</v>
      </c>
      <c r="B25" s="331" t="s">
        <v>39</v>
      </c>
      <c r="C25" s="331">
        <v>2</v>
      </c>
      <c r="D25" s="332">
        <v>97482001</v>
      </c>
      <c r="E25" s="327" t="s">
        <v>19354</v>
      </c>
      <c r="F25" s="408" t="s">
        <v>14985</v>
      </c>
      <c r="G25" s="409" t="s">
        <v>14956</v>
      </c>
      <c r="H25" s="409" t="s">
        <v>14956</v>
      </c>
      <c r="I25" s="422" t="s">
        <v>14956</v>
      </c>
      <c r="J25" s="333" t="s">
        <v>1407</v>
      </c>
      <c r="K25" s="334" t="s">
        <v>16661</v>
      </c>
      <c r="L25" s="335"/>
      <c r="M25" s="330" t="s">
        <v>19351</v>
      </c>
      <c r="N25" s="335"/>
      <c r="O25" s="331"/>
      <c r="P25" s="327" t="s">
        <v>16662</v>
      </c>
      <c r="Q25" s="327" t="s">
        <v>16663</v>
      </c>
      <c r="R25" s="329" t="s">
        <v>16664</v>
      </c>
      <c r="S25" s="329" t="s">
        <v>19560</v>
      </c>
      <c r="T25" s="326" t="s">
        <v>16474</v>
      </c>
      <c r="U25" s="329" t="s">
        <v>16553</v>
      </c>
      <c r="V25" s="329" t="s">
        <v>14956</v>
      </c>
      <c r="W25" s="329" t="s">
        <v>14956</v>
      </c>
      <c r="X25" s="337" t="s">
        <v>16665</v>
      </c>
      <c r="Y25" s="336" t="s">
        <v>16666</v>
      </c>
      <c r="Z25" s="329" t="s">
        <v>16667</v>
      </c>
      <c r="AA25" s="329" t="s">
        <v>19561</v>
      </c>
      <c r="AB25" s="326" t="s">
        <v>16474</v>
      </c>
      <c r="AC25" s="329" t="s">
        <v>16506</v>
      </c>
      <c r="AD25" s="329" t="s">
        <v>19562</v>
      </c>
      <c r="AE25" s="329" t="s">
        <v>14956</v>
      </c>
      <c r="AF25" s="337">
        <v>31576060</v>
      </c>
      <c r="AG25" s="329" t="s">
        <v>16668</v>
      </c>
      <c r="AH25" s="329" t="s">
        <v>16669</v>
      </c>
      <c r="AI25" s="326" t="s">
        <v>19563</v>
      </c>
      <c r="AJ25" s="326" t="s">
        <v>16474</v>
      </c>
      <c r="AK25" s="329" t="s">
        <v>16497</v>
      </c>
      <c r="AL25" s="329" t="s">
        <v>14956</v>
      </c>
      <c r="AM25" s="329" t="s">
        <v>16670</v>
      </c>
      <c r="AN25" s="329" t="s">
        <v>16671</v>
      </c>
      <c r="AO25" s="336" t="s">
        <v>16672</v>
      </c>
      <c r="AP25" s="329" t="s">
        <v>16673</v>
      </c>
      <c r="AQ25" s="329" t="s">
        <v>19564</v>
      </c>
      <c r="AR25" s="326" t="s">
        <v>16474</v>
      </c>
      <c r="AS25" s="329" t="s">
        <v>16674</v>
      </c>
      <c r="AT25" s="329" t="s">
        <v>14956</v>
      </c>
      <c r="AU25" s="329" t="s">
        <v>14956</v>
      </c>
      <c r="AV25" s="337" t="s">
        <v>16675</v>
      </c>
      <c r="AW25" s="329" t="s">
        <v>16676</v>
      </c>
      <c r="AX25" s="329" t="s">
        <v>16677</v>
      </c>
      <c r="AY25" s="329" t="s">
        <v>19565</v>
      </c>
      <c r="AZ25" s="326" t="s">
        <v>14956</v>
      </c>
      <c r="BA25" s="329" t="s">
        <v>16583</v>
      </c>
      <c r="BB25" s="329" t="s">
        <v>14956</v>
      </c>
      <c r="BC25" s="329" t="s">
        <v>14956</v>
      </c>
      <c r="BD25" s="329">
        <v>27737959</v>
      </c>
      <c r="BE25" s="336" t="s">
        <v>16678</v>
      </c>
      <c r="BF25" s="329" t="s">
        <v>16679</v>
      </c>
      <c r="BG25" s="329" t="s">
        <v>19566</v>
      </c>
      <c r="BH25" s="326" t="s">
        <v>16680</v>
      </c>
      <c r="BI25" s="329" t="s">
        <v>16583</v>
      </c>
      <c r="BJ25" s="329" t="s">
        <v>14956</v>
      </c>
      <c r="BK25" s="329" t="s">
        <v>14956</v>
      </c>
      <c r="BL25" s="337" t="s">
        <v>16681</v>
      </c>
      <c r="BM25" s="329" t="s">
        <v>16682</v>
      </c>
      <c r="BN25" s="329" t="s">
        <v>19567</v>
      </c>
      <c r="BO25" s="329" t="s">
        <v>19568</v>
      </c>
      <c r="BP25" s="326" t="s">
        <v>16474</v>
      </c>
      <c r="BQ25" s="329" t="s">
        <v>16683</v>
      </c>
      <c r="BR25" s="329" t="s">
        <v>14956</v>
      </c>
      <c r="BS25" s="329" t="s">
        <v>14956</v>
      </c>
      <c r="BT25" s="329" t="s">
        <v>16684</v>
      </c>
      <c r="BU25" s="336" t="s">
        <v>16685</v>
      </c>
      <c r="BV25" s="329" t="s">
        <v>16686</v>
      </c>
      <c r="BW25" s="329" t="s">
        <v>19569</v>
      </c>
      <c r="BX25" s="326" t="s">
        <v>19570</v>
      </c>
      <c r="BY25" s="329" t="s">
        <v>16848</v>
      </c>
      <c r="BZ25" s="329" t="s">
        <v>14956</v>
      </c>
      <c r="CA25" s="329" t="s">
        <v>14956</v>
      </c>
      <c r="CB25" s="337">
        <v>25019380</v>
      </c>
      <c r="CC25" s="329"/>
      <c r="CK25" s="338"/>
      <c r="CR25" s="339"/>
      <c r="DA25" s="338"/>
      <c r="DH25" s="339"/>
      <c r="DQ25" s="338"/>
      <c r="DX25" s="339"/>
    </row>
    <row r="26" spans="1:128" s="326" customFormat="1" ht="57.6">
      <c r="A26" s="330" t="s">
        <v>42</v>
      </c>
      <c r="B26" s="331" t="s">
        <v>41</v>
      </c>
      <c r="C26" s="331">
        <v>2</v>
      </c>
      <c r="D26" s="332">
        <v>128620372</v>
      </c>
      <c r="E26" s="327" t="s">
        <v>15548</v>
      </c>
      <c r="F26" s="408" t="s">
        <v>14956</v>
      </c>
      <c r="G26" s="409" t="s">
        <v>14956</v>
      </c>
      <c r="H26" s="409" t="s">
        <v>14956</v>
      </c>
      <c r="I26" s="422" t="s">
        <v>14956</v>
      </c>
      <c r="J26" s="333" t="s">
        <v>15548</v>
      </c>
      <c r="K26" s="334" t="s">
        <v>16687</v>
      </c>
      <c r="L26" s="340"/>
      <c r="M26" s="330"/>
      <c r="N26" s="340"/>
      <c r="O26" s="331"/>
      <c r="P26" s="327" t="s">
        <v>15548</v>
      </c>
      <c r="Q26" s="327" t="s">
        <v>16688</v>
      </c>
      <c r="R26" s="326" t="s">
        <v>16689</v>
      </c>
      <c r="S26" s="326" t="s">
        <v>19571</v>
      </c>
      <c r="T26" s="326" t="s">
        <v>16690</v>
      </c>
      <c r="U26" s="329" t="s">
        <v>16565</v>
      </c>
      <c r="V26" s="329" t="s">
        <v>14956</v>
      </c>
      <c r="W26" s="329" t="s">
        <v>14956</v>
      </c>
      <c r="X26" s="337">
        <v>29193635</v>
      </c>
      <c r="Y26" s="336"/>
      <c r="Z26" s="329"/>
      <c r="AA26" s="329"/>
      <c r="AB26" s="329"/>
      <c r="AC26" s="329"/>
      <c r="AD26" s="329"/>
      <c r="AE26" s="329"/>
      <c r="AF26" s="337"/>
      <c r="AG26" s="329"/>
      <c r="AH26" s="329"/>
      <c r="AI26" s="329"/>
      <c r="AJ26" s="329"/>
      <c r="AK26" s="329"/>
      <c r="AL26" s="329"/>
      <c r="AM26" s="329"/>
      <c r="AN26" s="329"/>
      <c r="AO26" s="336"/>
      <c r="AP26" s="329"/>
      <c r="AQ26" s="329"/>
      <c r="AR26" s="329"/>
      <c r="AS26" s="329"/>
      <c r="AT26" s="329"/>
      <c r="AU26" s="329"/>
      <c r="AV26" s="337"/>
      <c r="AW26" s="329"/>
      <c r="AX26" s="329"/>
      <c r="AY26" s="329"/>
      <c r="AZ26" s="329"/>
      <c r="BA26" s="329"/>
      <c r="BB26" s="329"/>
      <c r="BC26" s="329"/>
      <c r="BD26" s="329"/>
      <c r="BE26" s="336"/>
      <c r="BF26" s="329"/>
      <c r="BG26" s="329"/>
      <c r="BH26" s="329"/>
      <c r="BI26" s="329"/>
      <c r="BJ26" s="329"/>
      <c r="BK26" s="329"/>
      <c r="BL26" s="337"/>
      <c r="BM26" s="329"/>
      <c r="BN26" s="329"/>
      <c r="BO26" s="329"/>
      <c r="BP26" s="329"/>
      <c r="BQ26" s="329"/>
      <c r="BR26" s="329"/>
      <c r="BS26" s="329"/>
      <c r="BT26" s="329"/>
      <c r="BU26" s="336"/>
      <c r="BV26" s="329"/>
      <c r="BW26" s="329"/>
      <c r="BX26" s="329"/>
      <c r="BY26" s="329"/>
      <c r="BZ26" s="329"/>
      <c r="CA26" s="329"/>
      <c r="CB26" s="337"/>
      <c r="CC26" s="329"/>
      <c r="CK26" s="338"/>
      <c r="CR26" s="339"/>
      <c r="DA26" s="338"/>
      <c r="DH26" s="339"/>
      <c r="DQ26" s="338"/>
      <c r="DX26" s="339"/>
    </row>
    <row r="27" spans="1:128" s="326" customFormat="1" ht="144">
      <c r="A27" s="330" t="s">
        <v>44</v>
      </c>
      <c r="B27" s="331" t="s">
        <v>43</v>
      </c>
      <c r="C27" s="331">
        <v>2</v>
      </c>
      <c r="D27" s="332">
        <v>169015476</v>
      </c>
      <c r="E27" s="327" t="s">
        <v>16691</v>
      </c>
      <c r="F27" s="408" t="s">
        <v>14956</v>
      </c>
      <c r="G27" s="409" t="s">
        <v>14956</v>
      </c>
      <c r="H27" s="409" t="s">
        <v>14956</v>
      </c>
      <c r="I27" s="422" t="s">
        <v>14956</v>
      </c>
      <c r="J27" s="333" t="s">
        <v>14720</v>
      </c>
      <c r="K27" s="334" t="s">
        <v>16692</v>
      </c>
      <c r="L27" s="335"/>
      <c r="M27" s="342"/>
      <c r="N27" s="334" t="s">
        <v>16693</v>
      </c>
      <c r="O27" s="344"/>
      <c r="P27" s="327"/>
      <c r="Q27" s="327" t="s">
        <v>16694</v>
      </c>
      <c r="R27" s="329" t="s">
        <v>16695</v>
      </c>
      <c r="S27" s="329" t="s">
        <v>16696</v>
      </c>
      <c r="T27" s="326" t="s">
        <v>16697</v>
      </c>
      <c r="U27" s="329" t="s">
        <v>16565</v>
      </c>
      <c r="V27" s="329" t="s">
        <v>14956</v>
      </c>
      <c r="W27" s="329" t="s">
        <v>14956</v>
      </c>
      <c r="X27" s="337" t="s">
        <v>16698</v>
      </c>
      <c r="Y27" s="336" t="s">
        <v>16699</v>
      </c>
      <c r="Z27" s="329" t="s">
        <v>16700</v>
      </c>
      <c r="AA27" s="329" t="s">
        <v>19572</v>
      </c>
      <c r="AB27" s="326" t="s">
        <v>16701</v>
      </c>
      <c r="AC27" s="329" t="s">
        <v>16557</v>
      </c>
      <c r="AD27" s="329" t="s">
        <v>19573</v>
      </c>
      <c r="AE27" s="329" t="s">
        <v>14956</v>
      </c>
      <c r="AF27" s="337" t="s">
        <v>16702</v>
      </c>
      <c r="AG27" s="329" t="s">
        <v>16703</v>
      </c>
      <c r="AH27" s="329" t="s">
        <v>16704</v>
      </c>
      <c r="AI27" s="329" t="s">
        <v>16705</v>
      </c>
      <c r="AJ27" s="326" t="s">
        <v>16474</v>
      </c>
      <c r="AK27" s="329" t="s">
        <v>16514</v>
      </c>
      <c r="AL27" s="329" t="s">
        <v>14956</v>
      </c>
      <c r="AM27" s="329" t="s">
        <v>14956</v>
      </c>
      <c r="AN27" s="329" t="s">
        <v>16706</v>
      </c>
      <c r="AO27" s="336" t="s">
        <v>16707</v>
      </c>
      <c r="AP27" s="329" t="s">
        <v>16708</v>
      </c>
      <c r="AQ27" s="329" t="s">
        <v>19574</v>
      </c>
      <c r="AR27" s="326" t="s">
        <v>16709</v>
      </c>
      <c r="AS27" s="329" t="s">
        <v>16710</v>
      </c>
      <c r="AT27" s="329" t="s">
        <v>19575</v>
      </c>
      <c r="AU27" s="329" t="s">
        <v>14956</v>
      </c>
      <c r="AV27" s="337" t="s">
        <v>16711</v>
      </c>
      <c r="AW27" s="329"/>
      <c r="AX27" s="329"/>
      <c r="AY27" s="329"/>
      <c r="AZ27" s="329"/>
      <c r="BA27" s="329"/>
      <c r="BB27" s="329"/>
      <c r="BC27" s="329"/>
      <c r="BD27" s="329"/>
      <c r="BE27" s="336"/>
      <c r="BF27" s="329"/>
      <c r="BG27" s="329"/>
      <c r="BH27" s="329"/>
      <c r="BI27" s="329"/>
      <c r="BJ27" s="329"/>
      <c r="BK27" s="329"/>
      <c r="BL27" s="337"/>
      <c r="BM27" s="329"/>
      <c r="BN27" s="329"/>
      <c r="BO27" s="329"/>
      <c r="BP27" s="329"/>
      <c r="BQ27" s="329"/>
      <c r="BR27" s="329"/>
      <c r="BS27" s="329"/>
      <c r="BT27" s="329"/>
      <c r="BU27" s="336"/>
      <c r="BV27" s="329"/>
      <c r="BW27" s="329"/>
      <c r="BX27" s="329"/>
      <c r="BY27" s="329"/>
      <c r="BZ27" s="329"/>
      <c r="CA27" s="329"/>
      <c r="CB27" s="337"/>
      <c r="CC27" s="329"/>
      <c r="CK27" s="338"/>
      <c r="CR27" s="339"/>
      <c r="DA27" s="338"/>
      <c r="DH27" s="339"/>
      <c r="DQ27" s="338"/>
      <c r="DX27" s="339"/>
    </row>
    <row r="28" spans="1:128" s="326" customFormat="1" ht="86.4">
      <c r="A28" s="330" t="s">
        <v>46</v>
      </c>
      <c r="B28" s="331" t="s">
        <v>45</v>
      </c>
      <c r="C28" s="331">
        <v>2</v>
      </c>
      <c r="D28" s="332">
        <v>192750798</v>
      </c>
      <c r="E28" s="327" t="s">
        <v>16712</v>
      </c>
      <c r="F28" s="408" t="s">
        <v>14956</v>
      </c>
      <c r="G28" s="409" t="s">
        <v>14985</v>
      </c>
      <c r="H28" s="409" t="s">
        <v>14985</v>
      </c>
      <c r="I28" s="422" t="s">
        <v>14956</v>
      </c>
      <c r="J28" s="333" t="s">
        <v>15483</v>
      </c>
      <c r="K28" s="334" t="s">
        <v>16713</v>
      </c>
      <c r="L28" s="335"/>
      <c r="M28" s="330"/>
      <c r="N28" s="335"/>
      <c r="O28" s="331"/>
      <c r="P28" s="327" t="s">
        <v>16714</v>
      </c>
      <c r="Q28" s="327" t="s">
        <v>16715</v>
      </c>
      <c r="R28" s="329" t="s">
        <v>16716</v>
      </c>
      <c r="S28" s="329" t="s">
        <v>19576</v>
      </c>
      <c r="T28" s="326" t="s">
        <v>16709</v>
      </c>
      <c r="U28" s="329" t="s">
        <v>16683</v>
      </c>
      <c r="V28" s="329" t="s">
        <v>16717</v>
      </c>
      <c r="W28" s="329" t="s">
        <v>14956</v>
      </c>
      <c r="X28" s="337" t="s">
        <v>16718</v>
      </c>
      <c r="Y28" s="336"/>
      <c r="Z28" s="329"/>
      <c r="AA28" s="329"/>
      <c r="AB28" s="329"/>
      <c r="AC28" s="329"/>
      <c r="AD28" s="329"/>
      <c r="AE28" s="329"/>
      <c r="AF28" s="337"/>
      <c r="AG28" s="329"/>
      <c r="AH28" s="329"/>
      <c r="AI28" s="329"/>
      <c r="AJ28" s="329"/>
      <c r="AK28" s="329"/>
      <c r="AL28" s="329"/>
      <c r="AM28" s="329"/>
      <c r="AN28" s="329"/>
      <c r="AO28" s="336"/>
      <c r="AP28" s="329"/>
      <c r="AQ28" s="329"/>
      <c r="AR28" s="329"/>
      <c r="AS28" s="329"/>
      <c r="AT28" s="329"/>
      <c r="AU28" s="329"/>
      <c r="AV28" s="337"/>
      <c r="AW28" s="329"/>
      <c r="AX28" s="329"/>
      <c r="AY28" s="329"/>
      <c r="AZ28" s="329"/>
      <c r="BA28" s="329"/>
      <c r="BB28" s="329"/>
      <c r="BC28" s="329"/>
      <c r="BD28" s="329"/>
      <c r="BE28" s="336"/>
      <c r="BF28" s="329"/>
      <c r="BG28" s="329"/>
      <c r="BH28" s="329"/>
      <c r="BI28" s="329"/>
      <c r="BJ28" s="329"/>
      <c r="BK28" s="329"/>
      <c r="BL28" s="337"/>
      <c r="BM28" s="329"/>
      <c r="BN28" s="329"/>
      <c r="BO28" s="329"/>
      <c r="BP28" s="329"/>
      <c r="BQ28" s="329"/>
      <c r="BR28" s="329"/>
      <c r="BS28" s="329"/>
      <c r="BT28" s="329"/>
      <c r="BU28" s="336"/>
      <c r="BV28" s="329"/>
      <c r="BW28" s="329"/>
      <c r="BX28" s="329"/>
      <c r="BY28" s="329"/>
      <c r="BZ28" s="329"/>
      <c r="CA28" s="329"/>
      <c r="CB28" s="337"/>
      <c r="CC28" s="329"/>
      <c r="CK28" s="338"/>
      <c r="CR28" s="339"/>
      <c r="DA28" s="338"/>
      <c r="DH28" s="339"/>
      <c r="DQ28" s="338"/>
      <c r="DX28" s="339"/>
    </row>
    <row r="29" spans="1:128" s="326" customFormat="1" ht="107.4" customHeight="1">
      <c r="A29" s="330" t="s">
        <v>48</v>
      </c>
      <c r="B29" s="331" t="s">
        <v>47</v>
      </c>
      <c r="C29" s="331">
        <v>2</v>
      </c>
      <c r="D29" s="332">
        <v>234379522</v>
      </c>
      <c r="E29" s="327" t="s">
        <v>15937</v>
      </c>
      <c r="F29" s="408" t="s">
        <v>14985</v>
      </c>
      <c r="G29" s="409" t="s">
        <v>14956</v>
      </c>
      <c r="H29" s="409" t="s">
        <v>14956</v>
      </c>
      <c r="I29" s="422" t="s">
        <v>14956</v>
      </c>
      <c r="J29" s="333" t="s">
        <v>15937</v>
      </c>
      <c r="K29" s="334" t="s">
        <v>16719</v>
      </c>
      <c r="L29" s="335"/>
      <c r="M29" s="330"/>
      <c r="N29" s="335"/>
      <c r="O29" s="331"/>
      <c r="P29" s="327" t="s">
        <v>16720</v>
      </c>
      <c r="Q29" s="327" t="s">
        <v>16721</v>
      </c>
      <c r="R29" s="329" t="s">
        <v>16722</v>
      </c>
      <c r="S29" s="329" t="s">
        <v>16723</v>
      </c>
      <c r="T29" s="326" t="s">
        <v>16474</v>
      </c>
      <c r="U29" s="329" t="s">
        <v>16506</v>
      </c>
      <c r="V29" s="329" t="s">
        <v>14956</v>
      </c>
      <c r="W29" s="329" t="s">
        <v>14956</v>
      </c>
      <c r="X29" s="337" t="s">
        <v>16724</v>
      </c>
      <c r="Y29" s="336" t="s">
        <v>16725</v>
      </c>
      <c r="Z29" s="329" t="s">
        <v>16726</v>
      </c>
      <c r="AA29" s="329" t="s">
        <v>19577</v>
      </c>
      <c r="AB29" s="326" t="s">
        <v>16474</v>
      </c>
      <c r="AC29" s="329" t="s">
        <v>16509</v>
      </c>
      <c r="AD29" s="329" t="s">
        <v>14956</v>
      </c>
      <c r="AE29" s="329" t="s">
        <v>14956</v>
      </c>
      <c r="AF29" s="343" t="s">
        <v>16727</v>
      </c>
      <c r="AG29" s="329"/>
      <c r="AH29" s="329"/>
      <c r="AI29" s="329"/>
      <c r="AJ29" s="329"/>
      <c r="AK29" s="329"/>
      <c r="AL29" s="329"/>
      <c r="AM29" s="329"/>
      <c r="AN29" s="329"/>
      <c r="AO29" s="336"/>
      <c r="AP29" s="329"/>
      <c r="AQ29" s="329"/>
      <c r="AR29" s="329"/>
      <c r="AS29" s="329"/>
      <c r="AT29" s="329"/>
      <c r="AU29" s="329"/>
      <c r="AV29" s="337"/>
      <c r="AW29" s="329"/>
      <c r="AX29" s="329"/>
      <c r="AY29" s="329"/>
      <c r="AZ29" s="329"/>
      <c r="BA29" s="329"/>
      <c r="BB29" s="329"/>
      <c r="BC29" s="329"/>
      <c r="BD29" s="329"/>
      <c r="BE29" s="336"/>
      <c r="BF29" s="329"/>
      <c r="BG29" s="329"/>
      <c r="BH29" s="329"/>
      <c r="BI29" s="329"/>
      <c r="BJ29" s="329"/>
      <c r="BK29" s="329"/>
      <c r="BL29" s="337"/>
      <c r="BM29" s="329"/>
      <c r="BN29" s="329"/>
      <c r="BO29" s="329"/>
      <c r="BP29" s="329"/>
      <c r="BQ29" s="329"/>
      <c r="BR29" s="329"/>
      <c r="BS29" s="329"/>
      <c r="BT29" s="329"/>
      <c r="BU29" s="336"/>
      <c r="BV29" s="329"/>
      <c r="BW29" s="329"/>
      <c r="BX29" s="329"/>
      <c r="BY29" s="329"/>
      <c r="BZ29" s="329"/>
      <c r="CA29" s="329"/>
      <c r="CB29" s="337"/>
      <c r="CC29" s="329"/>
      <c r="CK29" s="338"/>
      <c r="CR29" s="339"/>
      <c r="DA29" s="338"/>
      <c r="DH29" s="339"/>
      <c r="DQ29" s="338"/>
      <c r="DX29" s="339"/>
    </row>
    <row r="30" spans="1:128" s="326" customFormat="1" ht="43.2">
      <c r="A30" s="330" t="s">
        <v>50</v>
      </c>
      <c r="B30" s="331" t="s">
        <v>49</v>
      </c>
      <c r="C30" s="331">
        <v>3</v>
      </c>
      <c r="D30" s="332">
        <v>21975294</v>
      </c>
      <c r="E30" s="327" t="s">
        <v>15938</v>
      </c>
      <c r="F30" s="408" t="s">
        <v>14985</v>
      </c>
      <c r="G30" s="409" t="s">
        <v>14956</v>
      </c>
      <c r="H30" s="409" t="s">
        <v>14956</v>
      </c>
      <c r="I30" s="422" t="s">
        <v>14956</v>
      </c>
      <c r="J30" s="333" t="s">
        <v>15938</v>
      </c>
      <c r="K30" s="334" t="s">
        <v>16728</v>
      </c>
      <c r="L30" s="335"/>
      <c r="M30" s="330"/>
      <c r="N30" s="335"/>
      <c r="O30" s="331"/>
      <c r="P30" s="327"/>
      <c r="Q30" s="327" t="s">
        <v>16729</v>
      </c>
      <c r="R30" s="329" t="s">
        <v>16730</v>
      </c>
      <c r="S30" s="329" t="s">
        <v>16731</v>
      </c>
      <c r="T30" s="326" t="s">
        <v>16732</v>
      </c>
      <c r="U30" s="329" t="s">
        <v>16733</v>
      </c>
      <c r="V30" s="329" t="s">
        <v>14956</v>
      </c>
      <c r="W30" s="329" t="s">
        <v>14956</v>
      </c>
      <c r="X30" s="337" t="s">
        <v>16734</v>
      </c>
      <c r="Y30" s="336"/>
      <c r="Z30" s="329"/>
      <c r="AA30" s="329"/>
      <c r="AB30" s="329"/>
      <c r="AC30" s="329"/>
      <c r="AD30" s="329"/>
      <c r="AE30" s="329"/>
      <c r="AF30" s="337"/>
      <c r="AH30" s="329"/>
      <c r="AI30" s="329"/>
      <c r="AJ30" s="329"/>
      <c r="AK30" s="329"/>
      <c r="AL30" s="329"/>
      <c r="AM30" s="329"/>
      <c r="AN30" s="329"/>
      <c r="AO30" s="336"/>
      <c r="AP30" s="329"/>
      <c r="AQ30" s="329"/>
      <c r="AR30" s="329"/>
      <c r="AS30" s="329"/>
      <c r="AT30" s="329"/>
      <c r="AU30" s="329"/>
      <c r="AV30" s="337"/>
      <c r="AW30" s="329"/>
      <c r="AX30" s="329"/>
      <c r="AY30" s="329"/>
      <c r="AZ30" s="329"/>
      <c r="BA30" s="329"/>
      <c r="BB30" s="329"/>
      <c r="BC30" s="329"/>
      <c r="BD30" s="329"/>
      <c r="BE30" s="336"/>
      <c r="BF30" s="329"/>
      <c r="BG30" s="329"/>
      <c r="BH30" s="329"/>
      <c r="BI30" s="329"/>
      <c r="BJ30" s="329"/>
      <c r="BK30" s="329"/>
      <c r="BL30" s="337"/>
      <c r="BM30" s="329"/>
      <c r="BN30" s="329"/>
      <c r="BO30" s="329"/>
      <c r="BP30" s="329"/>
      <c r="BQ30" s="329"/>
      <c r="BR30" s="329"/>
      <c r="BS30" s="329"/>
      <c r="BT30" s="329"/>
      <c r="BU30" s="336"/>
      <c r="BV30" s="329"/>
      <c r="BW30" s="329"/>
      <c r="BX30" s="329"/>
      <c r="BY30" s="329"/>
      <c r="BZ30" s="329"/>
      <c r="CA30" s="329"/>
      <c r="CB30" s="337"/>
      <c r="CC30" s="329"/>
      <c r="CK30" s="338"/>
      <c r="CR30" s="339"/>
      <c r="DA30" s="338"/>
      <c r="DH30" s="339"/>
      <c r="DQ30" s="338"/>
      <c r="DX30" s="339"/>
    </row>
    <row r="31" spans="1:128" s="326" customFormat="1" ht="57.6">
      <c r="A31" s="330" t="s">
        <v>52</v>
      </c>
      <c r="B31" s="331" t="s">
        <v>51</v>
      </c>
      <c r="C31" s="331">
        <v>3</v>
      </c>
      <c r="D31" s="332">
        <v>24472866</v>
      </c>
      <c r="E31" s="327" t="s">
        <v>1800</v>
      </c>
      <c r="F31" s="408" t="s">
        <v>14985</v>
      </c>
      <c r="G31" s="409" t="s">
        <v>14956</v>
      </c>
      <c r="H31" s="409" t="s">
        <v>14985</v>
      </c>
      <c r="I31" s="422" t="s">
        <v>14985</v>
      </c>
      <c r="J31" s="333" t="s">
        <v>1800</v>
      </c>
      <c r="K31" s="334" t="s">
        <v>16735</v>
      </c>
      <c r="L31" s="335"/>
      <c r="M31" s="327" t="s">
        <v>19353</v>
      </c>
      <c r="N31" s="335"/>
      <c r="O31" s="331"/>
      <c r="P31" s="327"/>
      <c r="Q31" s="327" t="s">
        <v>16737</v>
      </c>
      <c r="R31" s="329" t="s">
        <v>16738</v>
      </c>
      <c r="S31" s="329" t="s">
        <v>19578</v>
      </c>
      <c r="T31" s="326" t="s">
        <v>16474</v>
      </c>
      <c r="U31" s="329" t="s">
        <v>16519</v>
      </c>
      <c r="V31" s="329" t="s">
        <v>16739</v>
      </c>
      <c r="W31" s="329" t="s">
        <v>14956</v>
      </c>
      <c r="X31" s="345" t="s">
        <v>16740</v>
      </c>
      <c r="Y31" s="336"/>
      <c r="Z31" s="329"/>
      <c r="AA31" s="329"/>
      <c r="AB31" s="329"/>
      <c r="AC31" s="329"/>
      <c r="AD31" s="329"/>
      <c r="AE31" s="329"/>
      <c r="AF31" s="337"/>
      <c r="AG31" s="329"/>
      <c r="AH31" s="329"/>
      <c r="AI31" s="329"/>
      <c r="AJ31" s="329"/>
      <c r="AK31" s="329"/>
      <c r="AL31" s="329"/>
      <c r="AM31" s="329"/>
      <c r="AN31" s="329"/>
      <c r="AO31" s="336"/>
      <c r="AP31" s="329"/>
      <c r="AQ31" s="329"/>
      <c r="AR31" s="329"/>
      <c r="AS31" s="329"/>
      <c r="AT31" s="329"/>
      <c r="AU31" s="329"/>
      <c r="AV31" s="337"/>
      <c r="AW31" s="329"/>
      <c r="AX31" s="329"/>
      <c r="AY31" s="329"/>
      <c r="AZ31" s="329"/>
      <c r="BA31" s="329"/>
      <c r="BB31" s="329"/>
      <c r="BC31" s="329"/>
      <c r="BD31" s="329"/>
      <c r="BE31" s="336"/>
      <c r="BF31" s="329"/>
      <c r="BG31" s="329"/>
      <c r="BH31" s="329"/>
      <c r="BI31" s="329"/>
      <c r="BJ31" s="329"/>
      <c r="BK31" s="329"/>
      <c r="BL31" s="337"/>
      <c r="BM31" s="329"/>
      <c r="BN31" s="329"/>
      <c r="BO31" s="329"/>
      <c r="BP31" s="329"/>
      <c r="BQ31" s="329"/>
      <c r="BR31" s="329"/>
      <c r="BS31" s="329"/>
      <c r="BT31" s="329"/>
      <c r="BU31" s="336"/>
      <c r="BV31" s="329"/>
      <c r="BW31" s="329"/>
      <c r="BX31" s="329"/>
      <c r="BY31" s="329"/>
      <c r="BZ31" s="329"/>
      <c r="CA31" s="329"/>
      <c r="CB31" s="337"/>
      <c r="CC31" s="329"/>
      <c r="CK31" s="338"/>
      <c r="CR31" s="339"/>
      <c r="DA31" s="338"/>
      <c r="DH31" s="339"/>
      <c r="DQ31" s="338"/>
      <c r="DX31" s="339"/>
    </row>
    <row r="32" spans="1:128" s="326" customFormat="1" ht="115.2">
      <c r="A32" s="330" t="s">
        <v>54</v>
      </c>
      <c r="B32" s="331" t="s">
        <v>53</v>
      </c>
      <c r="C32" s="331">
        <v>3</v>
      </c>
      <c r="D32" s="332">
        <v>42103045</v>
      </c>
      <c r="E32" s="327" t="s">
        <v>1408</v>
      </c>
      <c r="F32" s="408" t="s">
        <v>14956</v>
      </c>
      <c r="G32" s="409" t="s">
        <v>14956</v>
      </c>
      <c r="H32" s="409" t="s">
        <v>14985</v>
      </c>
      <c r="I32" s="422" t="s">
        <v>14956</v>
      </c>
      <c r="J32" s="333" t="s">
        <v>1408</v>
      </c>
      <c r="K32" s="334" t="s">
        <v>16741</v>
      </c>
      <c r="L32" s="335"/>
      <c r="M32" s="330" t="s">
        <v>19352</v>
      </c>
      <c r="N32" s="335"/>
      <c r="O32" s="331"/>
      <c r="P32" s="327" t="s">
        <v>1408</v>
      </c>
      <c r="Q32" s="327" t="s">
        <v>16742</v>
      </c>
      <c r="R32" s="329" t="s">
        <v>16743</v>
      </c>
      <c r="S32" s="329" t="s">
        <v>19579</v>
      </c>
      <c r="T32" s="326" t="s">
        <v>16744</v>
      </c>
      <c r="U32" s="329" t="s">
        <v>16553</v>
      </c>
      <c r="V32" s="329" t="s">
        <v>14956</v>
      </c>
      <c r="W32" s="329" t="s">
        <v>14956</v>
      </c>
      <c r="X32" s="337" t="s">
        <v>16745</v>
      </c>
      <c r="Y32" s="336"/>
      <c r="Z32" s="329"/>
      <c r="AA32" s="329"/>
      <c r="AB32" s="329"/>
      <c r="AC32" s="329"/>
      <c r="AD32" s="329"/>
      <c r="AE32" s="329"/>
      <c r="AF32" s="337"/>
      <c r="AG32" s="329"/>
      <c r="AH32" s="329"/>
      <c r="AI32" s="329"/>
      <c r="AJ32" s="329"/>
      <c r="AK32" s="329"/>
      <c r="AL32" s="329"/>
      <c r="AM32" s="329"/>
      <c r="AN32" s="329"/>
      <c r="AO32" s="336"/>
      <c r="AP32" s="329"/>
      <c r="AQ32" s="329"/>
      <c r="AR32" s="329"/>
      <c r="AS32" s="329"/>
      <c r="AT32" s="329"/>
      <c r="AU32" s="329"/>
      <c r="AV32" s="337"/>
      <c r="AW32" s="329"/>
      <c r="AX32" s="329"/>
      <c r="AY32" s="329"/>
      <c r="AZ32" s="329"/>
      <c r="BA32" s="329"/>
      <c r="BB32" s="329"/>
      <c r="BC32" s="329"/>
      <c r="BD32" s="329"/>
      <c r="BE32" s="336"/>
      <c r="BF32" s="329"/>
      <c r="BG32" s="329"/>
      <c r="BH32" s="329"/>
      <c r="BI32" s="329"/>
      <c r="BJ32" s="329"/>
      <c r="BK32" s="329"/>
      <c r="BL32" s="337"/>
      <c r="BM32" s="329"/>
      <c r="BN32" s="329"/>
      <c r="BO32" s="329"/>
      <c r="BP32" s="329"/>
      <c r="BQ32" s="329"/>
      <c r="BR32" s="329"/>
      <c r="BS32" s="329"/>
      <c r="BT32" s="329"/>
      <c r="BU32" s="336"/>
      <c r="BV32" s="329"/>
      <c r="BW32" s="329"/>
      <c r="BX32" s="329"/>
      <c r="BY32" s="329"/>
      <c r="BZ32" s="329"/>
      <c r="CA32" s="329"/>
      <c r="CB32" s="337"/>
      <c r="CC32" s="329"/>
      <c r="CK32" s="338"/>
      <c r="CR32" s="339"/>
      <c r="DA32" s="338"/>
      <c r="DH32" s="339"/>
      <c r="DQ32" s="338"/>
      <c r="DX32" s="339"/>
    </row>
    <row r="33" spans="1:128" s="326" customFormat="1" ht="215.4" customHeight="1">
      <c r="A33" s="330" t="s">
        <v>267</v>
      </c>
      <c r="B33" s="344" t="s">
        <v>266</v>
      </c>
      <c r="C33" s="344">
        <v>3</v>
      </c>
      <c r="D33" s="346">
        <v>48960017</v>
      </c>
      <c r="E33" s="334" t="s">
        <v>16746</v>
      </c>
      <c r="F33" s="408" t="s">
        <v>14956</v>
      </c>
      <c r="G33" s="409" t="s">
        <v>14956</v>
      </c>
      <c r="H33" s="409" t="s">
        <v>14985</v>
      </c>
      <c r="I33" s="422" t="s">
        <v>14956</v>
      </c>
      <c r="J33" s="333" t="s">
        <v>15975</v>
      </c>
      <c r="K33" s="334" t="s">
        <v>16747</v>
      </c>
      <c r="L33" s="334"/>
      <c r="M33" s="330"/>
      <c r="N33" s="335" t="s">
        <v>14656</v>
      </c>
      <c r="O33" s="347" t="s">
        <v>16748</v>
      </c>
      <c r="P33" s="327" t="s">
        <v>16749</v>
      </c>
      <c r="Q33" s="330" t="s">
        <v>16750</v>
      </c>
      <c r="R33" s="329" t="s">
        <v>16751</v>
      </c>
      <c r="S33" s="329" t="s">
        <v>16752</v>
      </c>
      <c r="T33" s="326" t="s">
        <v>16753</v>
      </c>
      <c r="U33" s="329" t="s">
        <v>16754</v>
      </c>
      <c r="V33" s="329" t="s">
        <v>14956</v>
      </c>
      <c r="W33" s="329" t="s">
        <v>14956</v>
      </c>
      <c r="X33" s="337">
        <v>31178129</v>
      </c>
      <c r="Y33" s="336" t="s">
        <v>16755</v>
      </c>
      <c r="Z33" s="329" t="s">
        <v>16756</v>
      </c>
      <c r="AA33" s="329" t="s">
        <v>19580</v>
      </c>
      <c r="AB33" s="326" t="s">
        <v>16474</v>
      </c>
      <c r="AC33" s="329" t="s">
        <v>16553</v>
      </c>
      <c r="AD33" s="329" t="s">
        <v>14956</v>
      </c>
      <c r="AE33" s="329" t="s">
        <v>14956</v>
      </c>
      <c r="AF33" s="337" t="s">
        <v>16757</v>
      </c>
      <c r="AG33" s="329" t="s">
        <v>16758</v>
      </c>
      <c r="AH33" s="329" t="s">
        <v>16759</v>
      </c>
      <c r="AI33" s="329" t="s">
        <v>19581</v>
      </c>
      <c r="AJ33" s="326" t="s">
        <v>16474</v>
      </c>
      <c r="AK33" s="329" t="s">
        <v>16760</v>
      </c>
      <c r="AL33" s="329" t="s">
        <v>16761</v>
      </c>
      <c r="AM33" s="329" t="s">
        <v>14956</v>
      </c>
      <c r="AN33" s="329" t="s">
        <v>16762</v>
      </c>
      <c r="AO33" s="336" t="s">
        <v>16763</v>
      </c>
      <c r="AP33" s="329" t="s">
        <v>16764</v>
      </c>
      <c r="AQ33" s="329" t="s">
        <v>19582</v>
      </c>
      <c r="AR33" s="326" t="s">
        <v>16474</v>
      </c>
      <c r="AS33" s="329" t="s">
        <v>16765</v>
      </c>
      <c r="AT33" s="329" t="s">
        <v>16766</v>
      </c>
      <c r="AU33" s="329" t="s">
        <v>16767</v>
      </c>
      <c r="AV33" s="337" t="s">
        <v>16768</v>
      </c>
      <c r="AW33" s="329" t="s">
        <v>16769</v>
      </c>
      <c r="AX33" s="329" t="s">
        <v>16770</v>
      </c>
      <c r="AY33" s="329" t="s">
        <v>19583</v>
      </c>
      <c r="AZ33" s="326" t="s">
        <v>16474</v>
      </c>
      <c r="BA33" s="329" t="s">
        <v>16771</v>
      </c>
      <c r="BB33" s="329" t="s">
        <v>16772</v>
      </c>
      <c r="BC33" s="329" t="s">
        <v>14956</v>
      </c>
      <c r="BD33" s="329">
        <v>30281152</v>
      </c>
      <c r="BE33" s="336" t="s">
        <v>16773</v>
      </c>
      <c r="BF33" s="329" t="s">
        <v>16774</v>
      </c>
      <c r="BG33" s="329" t="s">
        <v>19584</v>
      </c>
      <c r="BH33" s="326" t="s">
        <v>16474</v>
      </c>
      <c r="BI33" s="329" t="s">
        <v>16775</v>
      </c>
      <c r="BJ33" s="329" t="s">
        <v>14956</v>
      </c>
      <c r="BK33" s="329" t="s">
        <v>14956</v>
      </c>
      <c r="BL33" s="337" t="s">
        <v>16776</v>
      </c>
      <c r="BM33" s="329" t="s">
        <v>16777</v>
      </c>
      <c r="BN33" s="329" t="s">
        <v>16778</v>
      </c>
      <c r="BO33" s="329" t="s">
        <v>16779</v>
      </c>
      <c r="BP33" s="326" t="s">
        <v>16474</v>
      </c>
      <c r="BQ33" s="329" t="s">
        <v>16497</v>
      </c>
      <c r="BR33" s="329" t="s">
        <v>16780</v>
      </c>
      <c r="BS33" s="329" t="s">
        <v>14956</v>
      </c>
      <c r="BT33" s="329">
        <v>10903905</v>
      </c>
      <c r="BU33" s="336" t="s">
        <v>16781</v>
      </c>
      <c r="BV33" s="329" t="s">
        <v>16782</v>
      </c>
      <c r="BW33" s="329" t="s">
        <v>16783</v>
      </c>
      <c r="BX33" s="326" t="s">
        <v>16474</v>
      </c>
      <c r="BY33" s="329" t="s">
        <v>16784</v>
      </c>
      <c r="BZ33" s="329" t="s">
        <v>14956</v>
      </c>
      <c r="CA33" s="329" t="s">
        <v>14956</v>
      </c>
      <c r="CB33" s="337" t="s">
        <v>16785</v>
      </c>
      <c r="CC33" s="329" t="s">
        <v>16786</v>
      </c>
      <c r="CD33" s="326" t="s">
        <v>16787</v>
      </c>
      <c r="CE33" s="326" t="s">
        <v>16788</v>
      </c>
      <c r="CF33" s="326" t="s">
        <v>16789</v>
      </c>
      <c r="CG33" s="326" t="s">
        <v>16790</v>
      </c>
      <c r="CH33" s="326" t="s">
        <v>14956</v>
      </c>
      <c r="CI33" s="326" t="s">
        <v>14956</v>
      </c>
      <c r="CJ33" s="326" t="s">
        <v>16791</v>
      </c>
      <c r="CK33" s="338" t="s">
        <v>16792</v>
      </c>
      <c r="CL33" s="326" t="s">
        <v>16793</v>
      </c>
      <c r="CM33" s="326" t="s">
        <v>19585</v>
      </c>
      <c r="CN33" s="326" t="s">
        <v>16474</v>
      </c>
      <c r="CO33" s="326" t="s">
        <v>16506</v>
      </c>
      <c r="CP33" s="326" t="s">
        <v>14956</v>
      </c>
      <c r="CQ33" s="326" t="s">
        <v>14956</v>
      </c>
      <c r="CR33" s="339" t="s">
        <v>16794</v>
      </c>
      <c r="CS33" s="326" t="s">
        <v>16795</v>
      </c>
      <c r="CT33" s="326" t="s">
        <v>16796</v>
      </c>
      <c r="CU33" s="326" t="s">
        <v>19586</v>
      </c>
      <c r="CV33" s="326" t="s">
        <v>16474</v>
      </c>
      <c r="CW33" s="326" t="s">
        <v>16565</v>
      </c>
      <c r="CX33" s="326" t="s">
        <v>14956</v>
      </c>
      <c r="CY33" s="326" t="s">
        <v>14956</v>
      </c>
      <c r="CZ33" s="326">
        <v>27045030</v>
      </c>
      <c r="DA33" s="338" t="s">
        <v>16797</v>
      </c>
      <c r="DB33" s="326" t="s">
        <v>16798</v>
      </c>
      <c r="DC33" s="326" t="s">
        <v>16799</v>
      </c>
      <c r="DD33" s="326" t="s">
        <v>16474</v>
      </c>
      <c r="DE33" s="326" t="s">
        <v>16800</v>
      </c>
      <c r="DF33" s="326" t="s">
        <v>14956</v>
      </c>
      <c r="DG33" s="326" t="s">
        <v>14956</v>
      </c>
      <c r="DH33" s="339">
        <v>26546974</v>
      </c>
      <c r="DI33" s="326" t="s">
        <v>16801</v>
      </c>
      <c r="DJ33" s="326" t="s">
        <v>16802</v>
      </c>
      <c r="DK33" s="326" t="s">
        <v>19587</v>
      </c>
      <c r="DL33" s="326" t="s">
        <v>16803</v>
      </c>
      <c r="DM33" s="326" t="s">
        <v>16784</v>
      </c>
      <c r="DN33" s="326" t="s">
        <v>14956</v>
      </c>
      <c r="DO33" s="326" t="s">
        <v>14956</v>
      </c>
      <c r="DP33" s="326" t="s">
        <v>16804</v>
      </c>
      <c r="DQ33" s="338"/>
      <c r="DX33" s="339"/>
    </row>
    <row r="34" spans="1:128" s="326" customFormat="1" ht="86.4">
      <c r="A34" s="330" t="s">
        <v>56</v>
      </c>
      <c r="B34" s="331" t="s">
        <v>55</v>
      </c>
      <c r="C34" s="331">
        <v>3</v>
      </c>
      <c r="D34" s="332">
        <v>56687318</v>
      </c>
      <c r="E34" s="327" t="s">
        <v>15276</v>
      </c>
      <c r="F34" s="408" t="s">
        <v>14985</v>
      </c>
      <c r="G34" s="409" t="s">
        <v>14956</v>
      </c>
      <c r="H34" s="409" t="s">
        <v>14956</v>
      </c>
      <c r="I34" s="422" t="s">
        <v>14956</v>
      </c>
      <c r="J34" s="333" t="s">
        <v>15276</v>
      </c>
      <c r="K34" s="334" t="s">
        <v>16805</v>
      </c>
      <c r="L34" s="335"/>
      <c r="M34" s="342"/>
      <c r="N34" s="335"/>
      <c r="O34" s="344"/>
      <c r="P34" s="327" t="s">
        <v>15276</v>
      </c>
      <c r="Q34" s="327" t="s">
        <v>16806</v>
      </c>
      <c r="R34" s="329" t="s">
        <v>19588</v>
      </c>
      <c r="S34" s="329" t="s">
        <v>16807</v>
      </c>
      <c r="T34" s="326" t="s">
        <v>16474</v>
      </c>
      <c r="U34" s="329" t="s">
        <v>16588</v>
      </c>
      <c r="V34" s="329" t="s">
        <v>14956</v>
      </c>
      <c r="W34" s="329" t="s">
        <v>14956</v>
      </c>
      <c r="X34" s="333" t="s">
        <v>16808</v>
      </c>
      <c r="Y34" s="336"/>
      <c r="Z34" s="329"/>
      <c r="AA34" s="329"/>
      <c r="AB34" s="329"/>
      <c r="AC34" s="329"/>
      <c r="AD34" s="329"/>
      <c r="AE34" s="329"/>
      <c r="AF34" s="337"/>
      <c r="AG34" s="329"/>
      <c r="AH34" s="329"/>
      <c r="AI34" s="329"/>
      <c r="AJ34" s="329"/>
      <c r="AK34" s="329"/>
      <c r="AL34" s="329"/>
      <c r="AM34" s="329"/>
      <c r="AN34" s="329"/>
      <c r="AO34" s="336"/>
      <c r="AP34" s="329"/>
      <c r="AQ34" s="329"/>
      <c r="AR34" s="329"/>
      <c r="AS34" s="329"/>
      <c r="AT34" s="329"/>
      <c r="AU34" s="329"/>
      <c r="AV34" s="337"/>
      <c r="AW34" s="329"/>
      <c r="AX34" s="329"/>
      <c r="AY34" s="329"/>
      <c r="AZ34" s="329"/>
      <c r="BA34" s="329"/>
      <c r="BB34" s="329"/>
      <c r="BC34" s="329"/>
      <c r="BD34" s="329"/>
      <c r="BE34" s="336"/>
      <c r="BF34" s="329"/>
      <c r="BG34" s="329"/>
      <c r="BH34" s="329"/>
      <c r="BI34" s="329"/>
      <c r="BJ34" s="329"/>
      <c r="BK34" s="329"/>
      <c r="BL34" s="337"/>
      <c r="BM34" s="329"/>
      <c r="BN34" s="329"/>
      <c r="BO34" s="329"/>
      <c r="BP34" s="329"/>
      <c r="BQ34" s="329"/>
      <c r="BR34" s="329"/>
      <c r="BS34" s="329"/>
      <c r="BT34" s="329"/>
      <c r="BU34" s="336"/>
      <c r="BV34" s="329"/>
      <c r="BW34" s="329"/>
      <c r="BX34" s="329"/>
      <c r="BY34" s="329"/>
      <c r="BZ34" s="329"/>
      <c r="CA34" s="329"/>
      <c r="CB34" s="337"/>
      <c r="CC34" s="329"/>
      <c r="CK34" s="338"/>
      <c r="CR34" s="339"/>
      <c r="DA34" s="338"/>
      <c r="DH34" s="339"/>
      <c r="DQ34" s="338"/>
      <c r="DX34" s="339"/>
    </row>
    <row r="35" spans="1:128" s="326" customFormat="1" ht="144">
      <c r="A35" s="330" t="s">
        <v>58</v>
      </c>
      <c r="B35" s="331" t="s">
        <v>57</v>
      </c>
      <c r="C35" s="331">
        <v>3</v>
      </c>
      <c r="D35" s="332">
        <v>69862454</v>
      </c>
      <c r="E35" s="327" t="s">
        <v>14657</v>
      </c>
      <c r="F35" s="408" t="s">
        <v>14985</v>
      </c>
      <c r="G35" s="409" t="s">
        <v>14985</v>
      </c>
      <c r="H35" s="409" t="s">
        <v>14985</v>
      </c>
      <c r="I35" s="422" t="s">
        <v>14985</v>
      </c>
      <c r="J35" s="333" t="s">
        <v>14657</v>
      </c>
      <c r="K35" s="334" t="s">
        <v>16809</v>
      </c>
      <c r="L35" s="340"/>
      <c r="M35" s="342"/>
      <c r="N35" s="334" t="s">
        <v>16810</v>
      </c>
      <c r="O35" s="344"/>
      <c r="P35" s="327" t="s">
        <v>14657</v>
      </c>
      <c r="Q35" s="327" t="s">
        <v>16811</v>
      </c>
      <c r="R35" s="329" t="s">
        <v>16812</v>
      </c>
      <c r="S35" s="329" t="s">
        <v>16813</v>
      </c>
      <c r="T35" s="326" t="s">
        <v>16474</v>
      </c>
      <c r="U35" s="329" t="s">
        <v>16765</v>
      </c>
      <c r="V35" s="329" t="s">
        <v>14956</v>
      </c>
      <c r="W35" s="329" t="s">
        <v>14956</v>
      </c>
      <c r="X35" s="337" t="s">
        <v>16814</v>
      </c>
      <c r="Y35" s="336" t="s">
        <v>16815</v>
      </c>
      <c r="Z35" s="329" t="s">
        <v>16816</v>
      </c>
      <c r="AA35" s="329" t="s">
        <v>19589</v>
      </c>
      <c r="AB35" s="326" t="s">
        <v>16474</v>
      </c>
      <c r="AC35" s="329" t="s">
        <v>16817</v>
      </c>
      <c r="AD35" s="329" t="s">
        <v>14956</v>
      </c>
      <c r="AE35" s="329" t="s">
        <v>16818</v>
      </c>
      <c r="AF35" s="337" t="s">
        <v>16819</v>
      </c>
      <c r="AG35" s="329"/>
      <c r="AH35" s="329"/>
      <c r="AI35" s="329"/>
      <c r="AJ35" s="329"/>
      <c r="AK35" s="329"/>
      <c r="AL35" s="329"/>
      <c r="AM35" s="329"/>
      <c r="AN35" s="329"/>
      <c r="AO35" s="336"/>
      <c r="AP35" s="329"/>
      <c r="AQ35" s="329"/>
      <c r="AR35" s="329"/>
      <c r="AS35" s="329"/>
      <c r="AT35" s="329"/>
      <c r="AU35" s="329"/>
      <c r="AV35" s="337"/>
      <c r="AW35" s="329"/>
      <c r="AX35" s="329"/>
      <c r="AY35" s="329"/>
      <c r="AZ35" s="329"/>
      <c r="BA35" s="329"/>
      <c r="BB35" s="329"/>
      <c r="BC35" s="329"/>
      <c r="BD35" s="329"/>
      <c r="BE35" s="336"/>
      <c r="BF35" s="329"/>
      <c r="BG35" s="329"/>
      <c r="BH35" s="329"/>
      <c r="BI35" s="329"/>
      <c r="BJ35" s="329"/>
      <c r="BK35" s="329"/>
      <c r="BL35" s="337"/>
      <c r="BM35" s="329"/>
      <c r="BN35" s="329"/>
      <c r="BO35" s="329"/>
      <c r="BP35" s="329"/>
      <c r="BQ35" s="329"/>
      <c r="BR35" s="329"/>
      <c r="BS35" s="329"/>
      <c r="BT35" s="329"/>
      <c r="BU35" s="336"/>
      <c r="BV35" s="329"/>
      <c r="BW35" s="329"/>
      <c r="BX35" s="329"/>
      <c r="BY35" s="329"/>
      <c r="BZ35" s="329"/>
      <c r="CA35" s="329"/>
      <c r="CB35" s="337"/>
      <c r="CC35" s="329"/>
      <c r="CK35" s="338"/>
      <c r="CR35" s="339"/>
      <c r="DA35" s="338"/>
      <c r="DH35" s="339"/>
      <c r="DQ35" s="338"/>
      <c r="DX35" s="339"/>
    </row>
    <row r="36" spans="1:128" s="326" customFormat="1" ht="100.8">
      <c r="A36" s="330" t="s">
        <v>60</v>
      </c>
      <c r="B36" s="331" t="s">
        <v>59</v>
      </c>
      <c r="C36" s="331">
        <v>3</v>
      </c>
      <c r="D36" s="332">
        <v>119379186</v>
      </c>
      <c r="E36" s="327" t="s">
        <v>1410</v>
      </c>
      <c r="F36" s="408" t="s">
        <v>14956</v>
      </c>
      <c r="G36" s="409" t="s">
        <v>14956</v>
      </c>
      <c r="H36" s="409" t="s">
        <v>14956</v>
      </c>
      <c r="I36" s="422" t="s">
        <v>14956</v>
      </c>
      <c r="J36" s="333" t="s">
        <v>1410</v>
      </c>
      <c r="K36" s="334" t="s">
        <v>16820</v>
      </c>
      <c r="L36" s="334" t="s">
        <v>16821</v>
      </c>
      <c r="M36" s="330"/>
      <c r="N36" s="335"/>
      <c r="O36" s="331"/>
      <c r="P36" s="327" t="s">
        <v>1410</v>
      </c>
      <c r="Q36" s="327" t="s">
        <v>16822</v>
      </c>
      <c r="R36" s="329" t="s">
        <v>16823</v>
      </c>
      <c r="S36" s="329" t="s">
        <v>19590</v>
      </c>
      <c r="T36" s="326" t="s">
        <v>16824</v>
      </c>
      <c r="U36" s="329" t="s">
        <v>16765</v>
      </c>
      <c r="V36" s="329" t="s">
        <v>16825</v>
      </c>
      <c r="W36" s="329"/>
      <c r="X36" s="348" t="s">
        <v>16826</v>
      </c>
      <c r="Y36" s="327"/>
      <c r="Z36" s="329"/>
      <c r="AA36" s="329"/>
      <c r="AB36" s="329"/>
      <c r="AC36" s="329"/>
      <c r="AD36" s="329"/>
      <c r="AE36" s="329"/>
      <c r="AF36" s="337"/>
      <c r="AG36" s="329"/>
      <c r="AH36" s="329"/>
      <c r="AI36" s="329"/>
      <c r="AJ36" s="329"/>
      <c r="AK36" s="329"/>
      <c r="AL36" s="329"/>
      <c r="AM36" s="329"/>
      <c r="AN36" s="329"/>
      <c r="AO36" s="336"/>
      <c r="AP36" s="329"/>
      <c r="AQ36" s="329"/>
      <c r="AR36" s="329"/>
      <c r="AS36" s="329"/>
      <c r="AT36" s="329"/>
      <c r="AU36" s="329"/>
      <c r="AV36" s="337"/>
      <c r="AW36" s="329"/>
      <c r="AX36" s="329"/>
      <c r="AY36" s="329"/>
      <c r="AZ36" s="329"/>
      <c r="BA36" s="329"/>
      <c r="BB36" s="329"/>
      <c r="BC36" s="329"/>
      <c r="BD36" s="329"/>
      <c r="BE36" s="336"/>
      <c r="BF36" s="329"/>
      <c r="BG36" s="329"/>
      <c r="BH36" s="329"/>
      <c r="BI36" s="329"/>
      <c r="BJ36" s="329"/>
      <c r="BK36" s="329"/>
      <c r="BL36" s="337"/>
      <c r="BM36" s="329"/>
      <c r="BN36" s="329"/>
      <c r="BO36" s="329"/>
      <c r="BP36" s="329"/>
      <c r="BQ36" s="329"/>
      <c r="BR36" s="329"/>
      <c r="BS36" s="329"/>
      <c r="BT36" s="329"/>
      <c r="BU36" s="336"/>
      <c r="BV36" s="329"/>
      <c r="BW36" s="329"/>
      <c r="BX36" s="329"/>
      <c r="BY36" s="329"/>
      <c r="BZ36" s="329"/>
      <c r="CA36" s="329"/>
      <c r="CB36" s="337"/>
      <c r="CC36" s="329"/>
      <c r="CK36" s="338"/>
      <c r="CR36" s="339"/>
      <c r="DA36" s="338"/>
      <c r="DH36" s="339"/>
      <c r="DQ36" s="338"/>
      <c r="DX36" s="339"/>
    </row>
    <row r="37" spans="1:128" s="326" customFormat="1" ht="100.8">
      <c r="A37" s="330" t="s">
        <v>62</v>
      </c>
      <c r="B37" s="331" t="s">
        <v>61</v>
      </c>
      <c r="C37" s="331">
        <v>3</v>
      </c>
      <c r="D37" s="332">
        <v>141602770</v>
      </c>
      <c r="E37" s="327" t="s">
        <v>15720</v>
      </c>
      <c r="F37" s="408" t="s">
        <v>14956</v>
      </c>
      <c r="G37" s="409" t="s">
        <v>14956</v>
      </c>
      <c r="H37" s="409" t="s">
        <v>14956</v>
      </c>
      <c r="I37" s="422" t="s">
        <v>14985</v>
      </c>
      <c r="J37" s="333" t="s">
        <v>15508</v>
      </c>
      <c r="K37" s="334" t="s">
        <v>16827</v>
      </c>
      <c r="L37" s="335"/>
      <c r="M37" s="330"/>
      <c r="N37" s="335"/>
      <c r="O37" s="349" t="s">
        <v>15720</v>
      </c>
      <c r="P37" s="327" t="s">
        <v>16828</v>
      </c>
      <c r="Q37" s="327" t="s">
        <v>16829</v>
      </c>
      <c r="R37" s="329" t="s">
        <v>16830</v>
      </c>
      <c r="S37" s="329" t="s">
        <v>19591</v>
      </c>
      <c r="T37" s="326" t="s">
        <v>16831</v>
      </c>
      <c r="U37" s="329" t="s">
        <v>16606</v>
      </c>
      <c r="V37" s="329" t="s">
        <v>14956</v>
      </c>
      <c r="W37" s="329" t="s">
        <v>14956</v>
      </c>
      <c r="X37" s="337" t="s">
        <v>16832</v>
      </c>
      <c r="Y37" s="336" t="s">
        <v>16833</v>
      </c>
      <c r="Z37" s="329" t="s">
        <v>16834</v>
      </c>
      <c r="AA37" s="329" t="s">
        <v>19592</v>
      </c>
      <c r="AB37" s="326" t="s">
        <v>16474</v>
      </c>
      <c r="AC37" s="329" t="s">
        <v>16491</v>
      </c>
      <c r="AD37" s="329" t="s">
        <v>19593</v>
      </c>
      <c r="AE37" s="329" t="s">
        <v>14956</v>
      </c>
      <c r="AF37" s="337">
        <v>31913855</v>
      </c>
      <c r="AG37" s="329" t="s">
        <v>16835</v>
      </c>
      <c r="AH37" s="329" t="s">
        <v>16836</v>
      </c>
      <c r="AI37" s="329" t="s">
        <v>16837</v>
      </c>
      <c r="AJ37" s="326" t="s">
        <v>16474</v>
      </c>
      <c r="AK37" s="329" t="s">
        <v>16838</v>
      </c>
      <c r="AL37" s="329" t="s">
        <v>14956</v>
      </c>
      <c r="AM37" s="329" t="s">
        <v>14956</v>
      </c>
      <c r="AN37" s="329"/>
      <c r="AO37" s="336"/>
      <c r="AP37" s="329"/>
      <c r="AQ37" s="329"/>
      <c r="AR37" s="329"/>
      <c r="AS37" s="329"/>
      <c r="AT37" s="329"/>
      <c r="AU37" s="329"/>
      <c r="AV37" s="337"/>
      <c r="AW37" s="329"/>
      <c r="AX37" s="329"/>
      <c r="AY37" s="329"/>
      <c r="AZ37" s="329"/>
      <c r="BA37" s="329"/>
      <c r="BB37" s="329"/>
      <c r="BC37" s="329"/>
      <c r="BD37" s="329"/>
      <c r="BE37" s="336"/>
      <c r="BF37" s="329"/>
      <c r="BG37" s="329"/>
      <c r="BH37" s="329"/>
      <c r="BI37" s="329"/>
      <c r="BJ37" s="329"/>
      <c r="BK37" s="329"/>
      <c r="BL37" s="337"/>
      <c r="BM37" s="329"/>
      <c r="BN37" s="329"/>
      <c r="BO37" s="329"/>
      <c r="BP37" s="329"/>
      <c r="BQ37" s="329"/>
      <c r="BR37" s="329"/>
      <c r="BS37" s="329"/>
      <c r="BT37" s="329"/>
      <c r="BU37" s="336"/>
      <c r="BV37" s="329"/>
      <c r="BW37" s="329"/>
      <c r="BX37" s="329"/>
      <c r="BY37" s="329"/>
      <c r="BZ37" s="329"/>
      <c r="CA37" s="329"/>
      <c r="CB37" s="337"/>
      <c r="CC37" s="329"/>
      <c r="CK37" s="338"/>
      <c r="CR37" s="339"/>
      <c r="DA37" s="338"/>
      <c r="DH37" s="339"/>
      <c r="DQ37" s="338"/>
      <c r="DX37" s="339"/>
    </row>
    <row r="38" spans="1:128" s="326" customFormat="1">
      <c r="A38" s="330" t="s">
        <v>64</v>
      </c>
      <c r="B38" s="331" t="s">
        <v>63</v>
      </c>
      <c r="C38" s="331">
        <v>3</v>
      </c>
      <c r="D38" s="332">
        <v>149986210</v>
      </c>
      <c r="E38" s="327" t="s">
        <v>15939</v>
      </c>
      <c r="F38" s="408" t="s">
        <v>14985</v>
      </c>
      <c r="G38" s="409" t="s">
        <v>14956</v>
      </c>
      <c r="H38" s="409" t="s">
        <v>14985</v>
      </c>
      <c r="I38" s="422" t="s">
        <v>14956</v>
      </c>
      <c r="J38" s="333" t="s">
        <v>15939</v>
      </c>
      <c r="K38" s="334" t="s">
        <v>16839</v>
      </c>
      <c r="L38" s="340"/>
      <c r="M38" s="342"/>
      <c r="N38" s="340"/>
      <c r="O38" s="344"/>
      <c r="P38" s="327"/>
      <c r="Q38" s="330"/>
      <c r="R38" s="329"/>
      <c r="S38" s="329"/>
      <c r="T38" s="329"/>
      <c r="V38" s="329"/>
      <c r="W38" s="329"/>
      <c r="X38" s="337"/>
      <c r="Y38" s="350"/>
      <c r="Z38" s="351"/>
      <c r="AA38" s="329"/>
      <c r="AB38" s="329"/>
      <c r="AC38" s="329"/>
      <c r="AD38" s="329"/>
      <c r="AE38" s="329"/>
      <c r="AF38" s="337"/>
      <c r="AG38" s="329"/>
      <c r="AH38" s="329"/>
      <c r="AI38" s="329"/>
      <c r="AJ38" s="329"/>
      <c r="AK38" s="329"/>
      <c r="AL38" s="329"/>
      <c r="AM38" s="329"/>
      <c r="AN38" s="329"/>
      <c r="AO38" s="336"/>
      <c r="AP38" s="329"/>
      <c r="AQ38" s="329"/>
      <c r="AR38" s="329"/>
      <c r="AS38" s="329"/>
      <c r="AT38" s="329"/>
      <c r="AU38" s="329"/>
      <c r="AV38" s="337"/>
      <c r="AW38" s="329"/>
      <c r="AX38" s="329"/>
      <c r="AY38" s="329"/>
      <c r="AZ38" s="329"/>
      <c r="BA38" s="329"/>
      <c r="BB38" s="329"/>
      <c r="BC38" s="329"/>
      <c r="BD38" s="329"/>
      <c r="BE38" s="336"/>
      <c r="BF38" s="329"/>
      <c r="BG38" s="329"/>
      <c r="BH38" s="329"/>
      <c r="BI38" s="329"/>
      <c r="BJ38" s="329"/>
      <c r="BK38" s="329"/>
      <c r="BL38" s="337"/>
      <c r="BM38" s="329"/>
      <c r="BN38" s="329"/>
      <c r="BO38" s="329"/>
      <c r="BP38" s="329"/>
      <c r="BQ38" s="329"/>
      <c r="BR38" s="329"/>
      <c r="BS38" s="329"/>
      <c r="BT38" s="329"/>
      <c r="BU38" s="336"/>
      <c r="BV38" s="329"/>
      <c r="BW38" s="329"/>
      <c r="BX38" s="329"/>
      <c r="BY38" s="329"/>
      <c r="BZ38" s="329"/>
      <c r="CA38" s="329"/>
      <c r="CB38" s="337"/>
      <c r="CC38" s="329"/>
      <c r="CK38" s="338"/>
      <c r="CR38" s="339"/>
      <c r="DA38" s="338"/>
      <c r="DH38" s="339"/>
      <c r="DQ38" s="338"/>
      <c r="DX38" s="339"/>
    </row>
    <row r="39" spans="1:128" s="326" customFormat="1" ht="57.6">
      <c r="A39" s="330" t="s">
        <v>66</v>
      </c>
      <c r="B39" s="331" t="s">
        <v>65</v>
      </c>
      <c r="C39" s="331">
        <v>4</v>
      </c>
      <c r="D39" s="332">
        <v>6835635</v>
      </c>
      <c r="E39" s="327" t="s">
        <v>15940</v>
      </c>
      <c r="F39" s="408" t="s">
        <v>14985</v>
      </c>
      <c r="G39" s="409" t="s">
        <v>14956</v>
      </c>
      <c r="H39" s="409" t="s">
        <v>14956</v>
      </c>
      <c r="I39" s="422" t="s">
        <v>14956</v>
      </c>
      <c r="J39" s="333" t="s">
        <v>15940</v>
      </c>
      <c r="K39" s="334" t="s">
        <v>16840</v>
      </c>
      <c r="L39" s="335"/>
      <c r="M39" s="342"/>
      <c r="N39" s="335"/>
      <c r="O39" s="344"/>
      <c r="P39" s="327" t="s">
        <v>15940</v>
      </c>
      <c r="Q39" s="327" t="s">
        <v>19594</v>
      </c>
      <c r="R39" s="329" t="s">
        <v>16841</v>
      </c>
      <c r="S39" s="329" t="s">
        <v>16842</v>
      </c>
      <c r="T39" s="326" t="s">
        <v>16474</v>
      </c>
      <c r="U39" s="329" t="s">
        <v>16553</v>
      </c>
      <c r="V39" s="329" t="s">
        <v>14956</v>
      </c>
      <c r="W39" s="329" t="s">
        <v>14956</v>
      </c>
      <c r="X39" s="337">
        <v>29293525</v>
      </c>
      <c r="Y39" s="336"/>
      <c r="Z39" s="329"/>
      <c r="AA39" s="329"/>
      <c r="AB39" s="329"/>
      <c r="AC39" s="329"/>
      <c r="AD39" s="329"/>
      <c r="AE39" s="329"/>
      <c r="AF39" s="337"/>
      <c r="AG39" s="329"/>
      <c r="AH39" s="329"/>
      <c r="AI39" s="329"/>
      <c r="AJ39" s="329"/>
      <c r="AK39" s="329"/>
      <c r="AL39" s="329"/>
      <c r="AM39" s="329"/>
      <c r="AN39" s="329"/>
      <c r="AO39" s="336"/>
      <c r="AP39" s="329"/>
      <c r="AQ39" s="329"/>
      <c r="AR39" s="329"/>
      <c r="AS39" s="329"/>
      <c r="AT39" s="329"/>
      <c r="AU39" s="329"/>
      <c r="AV39" s="337"/>
      <c r="AW39" s="329"/>
      <c r="AX39" s="329"/>
      <c r="AY39" s="329"/>
      <c r="AZ39" s="329"/>
      <c r="BA39" s="329"/>
      <c r="BB39" s="329"/>
      <c r="BC39" s="329"/>
      <c r="BD39" s="329"/>
      <c r="BE39" s="336"/>
      <c r="BF39" s="329"/>
      <c r="BG39" s="329"/>
      <c r="BH39" s="329"/>
      <c r="BI39" s="329"/>
      <c r="BJ39" s="329"/>
      <c r="BK39" s="329"/>
      <c r="BL39" s="337"/>
      <c r="BM39" s="329"/>
      <c r="BN39" s="329"/>
      <c r="BO39" s="329"/>
      <c r="BP39" s="329"/>
      <c r="BQ39" s="329"/>
      <c r="BR39" s="329"/>
      <c r="BS39" s="329"/>
      <c r="BT39" s="329"/>
      <c r="BU39" s="336"/>
      <c r="BV39" s="329"/>
      <c r="BW39" s="329"/>
      <c r="BX39" s="329"/>
      <c r="BY39" s="329"/>
      <c r="BZ39" s="329"/>
      <c r="CA39" s="329"/>
      <c r="CB39" s="337"/>
      <c r="CC39" s="329"/>
      <c r="CK39" s="338"/>
      <c r="CR39" s="339"/>
      <c r="DA39" s="338"/>
      <c r="DH39" s="339"/>
      <c r="DQ39" s="338"/>
      <c r="DX39" s="339"/>
    </row>
    <row r="40" spans="1:128" s="326" customFormat="1" ht="288">
      <c r="A40" s="330" t="s">
        <v>68</v>
      </c>
      <c r="B40" s="331" t="s">
        <v>67</v>
      </c>
      <c r="C40" s="331">
        <v>4</v>
      </c>
      <c r="D40" s="332">
        <v>23882519</v>
      </c>
      <c r="E40" s="327" t="s">
        <v>15495</v>
      </c>
      <c r="F40" s="408" t="s">
        <v>14956</v>
      </c>
      <c r="G40" s="409" t="s">
        <v>14985</v>
      </c>
      <c r="H40" s="409" t="s">
        <v>14985</v>
      </c>
      <c r="I40" s="422" t="s">
        <v>14985</v>
      </c>
      <c r="J40" s="333" t="s">
        <v>15495</v>
      </c>
      <c r="K40" s="334" t="s">
        <v>16843</v>
      </c>
      <c r="L40" s="340"/>
      <c r="M40" s="342"/>
      <c r="N40" s="340"/>
      <c r="O40" s="344"/>
      <c r="P40" s="327"/>
      <c r="Q40" s="327" t="s">
        <v>16844</v>
      </c>
      <c r="R40" s="329" t="s">
        <v>16845</v>
      </c>
      <c r="S40" s="329" t="s">
        <v>16846</v>
      </c>
      <c r="T40" s="326" t="s">
        <v>16847</v>
      </c>
      <c r="U40" s="329" t="s">
        <v>16848</v>
      </c>
      <c r="V40" s="329" t="s">
        <v>16849</v>
      </c>
      <c r="W40" s="329" t="s">
        <v>14956</v>
      </c>
      <c r="X40" s="337" t="s">
        <v>16850</v>
      </c>
      <c r="Y40" s="336"/>
      <c r="Z40" s="329"/>
      <c r="AA40" s="329"/>
      <c r="AB40" s="329"/>
      <c r="AC40" s="329"/>
      <c r="AD40" s="329"/>
      <c r="AE40" s="329"/>
      <c r="AF40" s="337"/>
      <c r="AG40" s="329"/>
      <c r="AH40" s="329"/>
      <c r="AI40" s="329"/>
      <c r="AJ40" s="329"/>
      <c r="AK40" s="329"/>
      <c r="AL40" s="329"/>
      <c r="AM40" s="329"/>
      <c r="AN40" s="329"/>
      <c r="AO40" s="336"/>
      <c r="AP40" s="329"/>
      <c r="AQ40" s="329"/>
      <c r="AR40" s="329"/>
      <c r="AS40" s="329"/>
      <c r="AT40" s="329"/>
      <c r="AU40" s="329"/>
      <c r="AV40" s="337"/>
      <c r="AW40" s="329"/>
      <c r="AX40" s="329"/>
      <c r="AY40" s="329"/>
      <c r="AZ40" s="329"/>
      <c r="BA40" s="329"/>
      <c r="BB40" s="329"/>
      <c r="BC40" s="329"/>
      <c r="BD40" s="329"/>
      <c r="BE40" s="336"/>
      <c r="BF40" s="329"/>
      <c r="BG40" s="329"/>
      <c r="BH40" s="329"/>
      <c r="BI40" s="329"/>
      <c r="BJ40" s="329"/>
      <c r="BK40" s="329"/>
      <c r="BL40" s="337"/>
      <c r="BM40" s="329"/>
      <c r="BN40" s="329"/>
      <c r="BO40" s="329"/>
      <c r="BP40" s="329"/>
      <c r="BQ40" s="329"/>
      <c r="BR40" s="329"/>
      <c r="BS40" s="329"/>
      <c r="BT40" s="329"/>
      <c r="BU40" s="336"/>
      <c r="BV40" s="329"/>
      <c r="BW40" s="329"/>
      <c r="BX40" s="329"/>
      <c r="BY40" s="329"/>
      <c r="BZ40" s="329"/>
      <c r="CA40" s="329"/>
      <c r="CB40" s="337"/>
      <c r="CC40" s="329"/>
      <c r="CK40" s="338"/>
      <c r="CR40" s="339"/>
      <c r="DA40" s="338"/>
      <c r="DH40" s="339"/>
      <c r="DQ40" s="338"/>
      <c r="DX40" s="339"/>
    </row>
    <row r="41" spans="1:128" s="326" customFormat="1" ht="172.8">
      <c r="A41" s="330" t="s">
        <v>70</v>
      </c>
      <c r="B41" s="331" t="s">
        <v>69</v>
      </c>
      <c r="C41" s="331">
        <v>4</v>
      </c>
      <c r="D41" s="332">
        <v>57839051</v>
      </c>
      <c r="E41" s="327" t="s">
        <v>15485</v>
      </c>
      <c r="F41" s="408" t="s">
        <v>14956</v>
      </c>
      <c r="G41" s="409" t="s">
        <v>14956</v>
      </c>
      <c r="H41" s="409" t="s">
        <v>14956</v>
      </c>
      <c r="I41" s="422" t="s">
        <v>14956</v>
      </c>
      <c r="J41" s="333" t="s">
        <v>15504</v>
      </c>
      <c r="K41" s="334" t="s">
        <v>16851</v>
      </c>
      <c r="L41" s="335"/>
      <c r="M41" s="330"/>
      <c r="N41" s="335"/>
      <c r="O41" s="331"/>
      <c r="P41" s="327" t="s">
        <v>16852</v>
      </c>
      <c r="Q41" s="327" t="s">
        <v>16853</v>
      </c>
      <c r="R41" s="329" t="s">
        <v>16854</v>
      </c>
      <c r="S41" s="329" t="s">
        <v>19595</v>
      </c>
      <c r="T41" s="326" t="s">
        <v>16474</v>
      </c>
      <c r="U41" s="329" t="s">
        <v>16565</v>
      </c>
      <c r="V41" s="329" t="s">
        <v>16855</v>
      </c>
      <c r="W41" s="329" t="s">
        <v>14956</v>
      </c>
      <c r="X41" s="337" t="s">
        <v>16856</v>
      </c>
      <c r="Y41" s="336" t="s">
        <v>16857</v>
      </c>
      <c r="Z41" s="329" t="s">
        <v>16858</v>
      </c>
      <c r="AA41" s="329" t="s">
        <v>19596</v>
      </c>
      <c r="AB41" s="326" t="s">
        <v>16474</v>
      </c>
      <c r="AC41" s="329" t="s">
        <v>16491</v>
      </c>
      <c r="AD41" s="329" t="s">
        <v>14956</v>
      </c>
      <c r="AE41" s="329" t="s">
        <v>14956</v>
      </c>
      <c r="AF41" s="337">
        <v>32641753</v>
      </c>
      <c r="AG41" s="329" t="s">
        <v>16859</v>
      </c>
      <c r="AH41" s="329" t="s">
        <v>16860</v>
      </c>
      <c r="AI41" s="329" t="s">
        <v>16861</v>
      </c>
      <c r="AJ41" s="326" t="s">
        <v>16862</v>
      </c>
      <c r="AK41" s="329" t="s">
        <v>16863</v>
      </c>
      <c r="AL41" s="329" t="s">
        <v>14956</v>
      </c>
      <c r="AM41" s="329" t="s">
        <v>14956</v>
      </c>
      <c r="AN41" s="329" t="s">
        <v>16864</v>
      </c>
      <c r="AO41" s="336"/>
      <c r="AP41" s="329"/>
      <c r="AQ41" s="329"/>
      <c r="AR41" s="329"/>
      <c r="AS41" s="329"/>
      <c r="AT41" s="329"/>
      <c r="AU41" s="329"/>
      <c r="AV41" s="337"/>
      <c r="AW41" s="329"/>
      <c r="AX41" s="329"/>
      <c r="AY41" s="329"/>
      <c r="AZ41" s="329"/>
      <c r="BA41" s="329"/>
      <c r="BC41" s="329"/>
      <c r="BD41" s="329"/>
      <c r="BE41" s="336"/>
      <c r="BF41" s="329"/>
      <c r="BG41" s="329"/>
      <c r="BH41" s="329"/>
      <c r="BI41" s="329"/>
      <c r="BJ41" s="329"/>
      <c r="BK41" s="329"/>
      <c r="BL41" s="337"/>
      <c r="BM41" s="329"/>
      <c r="BN41" s="329"/>
      <c r="BO41" s="329"/>
      <c r="BP41" s="329"/>
      <c r="BQ41" s="329"/>
      <c r="BR41" s="329"/>
      <c r="BS41" s="329"/>
      <c r="BT41" s="329"/>
      <c r="BU41" s="336"/>
      <c r="BV41" s="329"/>
      <c r="BW41" s="329"/>
      <c r="BX41" s="329"/>
      <c r="BY41" s="329"/>
      <c r="BZ41" s="329"/>
      <c r="CA41" s="329"/>
      <c r="CB41" s="337"/>
      <c r="CC41" s="329"/>
      <c r="CK41" s="338"/>
      <c r="CR41" s="339"/>
      <c r="DA41" s="338"/>
      <c r="DH41" s="339"/>
      <c r="DQ41" s="338"/>
      <c r="DX41" s="339"/>
    </row>
    <row r="42" spans="1:128" s="326" customFormat="1" ht="244.8">
      <c r="A42" s="330" t="s">
        <v>72</v>
      </c>
      <c r="B42" s="331" t="s">
        <v>71</v>
      </c>
      <c r="C42" s="331">
        <v>4</v>
      </c>
      <c r="D42" s="332">
        <v>81170475</v>
      </c>
      <c r="E42" s="327" t="s">
        <v>15497</v>
      </c>
      <c r="F42" s="408" t="s">
        <v>14956</v>
      </c>
      <c r="G42" s="409" t="s">
        <v>14956</v>
      </c>
      <c r="H42" s="409" t="s">
        <v>14985</v>
      </c>
      <c r="I42" s="422" t="s">
        <v>14956</v>
      </c>
      <c r="J42" s="333" t="s">
        <v>15497</v>
      </c>
      <c r="K42" s="334" t="s">
        <v>16865</v>
      </c>
      <c r="L42" s="335"/>
      <c r="M42" s="330"/>
      <c r="N42" s="335"/>
      <c r="O42" s="331"/>
      <c r="P42" s="327"/>
      <c r="Q42" s="350" t="s">
        <v>16866</v>
      </c>
      <c r="R42" s="351" t="s">
        <v>19597</v>
      </c>
      <c r="S42" s="329" t="s">
        <v>19598</v>
      </c>
      <c r="T42" s="326" t="s">
        <v>16867</v>
      </c>
      <c r="U42" s="329" t="s">
        <v>16848</v>
      </c>
      <c r="V42" s="329" t="s">
        <v>14956</v>
      </c>
      <c r="W42" s="329" t="s">
        <v>14956</v>
      </c>
      <c r="X42" s="337" t="s">
        <v>16868</v>
      </c>
      <c r="Y42" s="336"/>
      <c r="Z42" s="329"/>
      <c r="AA42" s="329"/>
      <c r="AB42" s="329"/>
      <c r="AC42" s="329"/>
      <c r="AD42" s="329"/>
      <c r="AE42" s="329"/>
      <c r="AF42" s="337"/>
      <c r="AG42" s="329"/>
      <c r="AH42" s="329"/>
      <c r="AI42" s="329"/>
      <c r="AJ42" s="329"/>
      <c r="AK42" s="329"/>
      <c r="AL42" s="329"/>
      <c r="AM42" s="329"/>
      <c r="AN42" s="329"/>
      <c r="AO42" s="336"/>
      <c r="AP42" s="329"/>
      <c r="AQ42" s="329"/>
      <c r="AR42" s="329"/>
      <c r="AS42" s="329"/>
      <c r="AT42" s="329"/>
      <c r="AU42" s="329"/>
      <c r="AV42" s="337"/>
      <c r="AW42" s="329"/>
      <c r="AX42" s="329"/>
      <c r="AY42" s="329"/>
      <c r="AZ42" s="329"/>
      <c r="BA42" s="329"/>
      <c r="BB42" s="329"/>
      <c r="BC42" s="329"/>
      <c r="BD42" s="329"/>
      <c r="BE42" s="336"/>
      <c r="BF42" s="329"/>
      <c r="BG42" s="329"/>
      <c r="BH42" s="329"/>
      <c r="BI42" s="329"/>
      <c r="BJ42" s="329"/>
      <c r="BK42" s="329"/>
      <c r="BL42" s="337"/>
      <c r="BM42" s="329"/>
      <c r="BN42" s="329"/>
      <c r="BO42" s="329"/>
      <c r="BP42" s="329"/>
      <c r="BQ42" s="329"/>
      <c r="BR42" s="329"/>
      <c r="BS42" s="329"/>
      <c r="BT42" s="329"/>
      <c r="BU42" s="336"/>
      <c r="BV42" s="329"/>
      <c r="BW42" s="329"/>
      <c r="BX42" s="329"/>
      <c r="BY42" s="329"/>
      <c r="BZ42" s="329"/>
      <c r="CA42" s="329"/>
      <c r="CB42" s="337"/>
      <c r="CC42" s="329"/>
      <c r="CK42" s="338"/>
      <c r="CR42" s="339"/>
      <c r="DA42" s="338"/>
      <c r="DH42" s="339"/>
      <c r="DQ42" s="338"/>
      <c r="DX42" s="339"/>
    </row>
    <row r="43" spans="1:128" s="326" customFormat="1" ht="118.2" customHeight="1">
      <c r="A43" s="330" t="s">
        <v>74</v>
      </c>
      <c r="B43" s="331" t="s">
        <v>73</v>
      </c>
      <c r="C43" s="331">
        <v>4</v>
      </c>
      <c r="D43" s="332">
        <v>83926921</v>
      </c>
      <c r="E43" s="327" t="s">
        <v>16869</v>
      </c>
      <c r="F43" s="408" t="s">
        <v>14985</v>
      </c>
      <c r="G43" s="409" t="s">
        <v>14956</v>
      </c>
      <c r="H43" s="409" t="s">
        <v>14956</v>
      </c>
      <c r="I43" s="422" t="s">
        <v>14956</v>
      </c>
      <c r="J43" s="333" t="s">
        <v>15941</v>
      </c>
      <c r="K43" s="334" t="s">
        <v>16870</v>
      </c>
      <c r="L43" s="335"/>
      <c r="M43" s="330"/>
      <c r="N43" s="335"/>
      <c r="O43" s="331"/>
      <c r="P43" s="327" t="s">
        <v>16871</v>
      </c>
      <c r="Q43" s="327" t="s">
        <v>16872</v>
      </c>
      <c r="R43" s="329" t="s">
        <v>16873</v>
      </c>
      <c r="S43" s="329" t="s">
        <v>16874</v>
      </c>
      <c r="T43" s="326" t="s">
        <v>16474</v>
      </c>
      <c r="U43" s="329" t="s">
        <v>16563</v>
      </c>
      <c r="V43" s="329" t="s">
        <v>14956</v>
      </c>
      <c r="W43" s="329" t="s">
        <v>14956</v>
      </c>
      <c r="X43" s="337">
        <v>19725879</v>
      </c>
      <c r="Y43" s="336" t="s">
        <v>16875</v>
      </c>
      <c r="Z43" s="329" t="s">
        <v>16876</v>
      </c>
      <c r="AA43" s="329" t="s">
        <v>19599</v>
      </c>
      <c r="AB43" s="326" t="s">
        <v>16474</v>
      </c>
      <c r="AC43" s="329" t="s">
        <v>16817</v>
      </c>
      <c r="AD43" s="329" t="s">
        <v>14956</v>
      </c>
      <c r="AE43" s="329" t="s">
        <v>16877</v>
      </c>
      <c r="AF43" s="337">
        <v>22847869</v>
      </c>
      <c r="AG43" s="329" t="s">
        <v>16878</v>
      </c>
      <c r="AH43" s="329" t="s">
        <v>19600</v>
      </c>
      <c r="AI43" s="329" t="s">
        <v>19601</v>
      </c>
      <c r="AJ43" s="326" t="s">
        <v>16879</v>
      </c>
      <c r="AK43" s="329" t="s">
        <v>16606</v>
      </c>
      <c r="AL43" s="329" t="s">
        <v>14956</v>
      </c>
      <c r="AM43" s="329" t="s">
        <v>14956</v>
      </c>
      <c r="AN43" s="329">
        <v>17170135</v>
      </c>
      <c r="AO43" s="336"/>
      <c r="AP43" s="329"/>
      <c r="AQ43" s="329"/>
      <c r="AR43" s="329"/>
      <c r="AS43" s="329"/>
      <c r="AT43" s="329"/>
      <c r="AU43" s="329"/>
      <c r="AV43" s="337"/>
      <c r="AW43" s="329"/>
      <c r="AX43" s="329"/>
      <c r="AY43" s="329"/>
      <c r="AZ43" s="329"/>
      <c r="BA43" s="329"/>
      <c r="BB43" s="329"/>
      <c r="BC43" s="329"/>
      <c r="BD43" s="329"/>
      <c r="BE43" s="336"/>
      <c r="BF43" s="329"/>
      <c r="BG43" s="329"/>
      <c r="BH43" s="329"/>
      <c r="BI43" s="329"/>
      <c r="BJ43" s="329"/>
      <c r="BK43" s="329"/>
      <c r="BL43" s="337"/>
      <c r="BM43" s="329"/>
      <c r="BN43" s="329"/>
      <c r="BO43" s="329"/>
      <c r="BP43" s="329"/>
      <c r="BQ43" s="329"/>
      <c r="BR43" s="329"/>
      <c r="BS43" s="329"/>
      <c r="BT43" s="329"/>
      <c r="BU43" s="336"/>
      <c r="BV43" s="329"/>
      <c r="BW43" s="329"/>
      <c r="BX43" s="329"/>
      <c r="BY43" s="329"/>
      <c r="BZ43" s="329"/>
      <c r="CA43" s="329"/>
      <c r="CB43" s="337"/>
      <c r="CC43" s="329"/>
      <c r="CK43" s="338"/>
      <c r="CR43" s="339"/>
      <c r="DA43" s="338"/>
      <c r="DH43" s="339"/>
      <c r="DQ43" s="338"/>
      <c r="DX43" s="339"/>
    </row>
    <row r="44" spans="1:128" s="326" customFormat="1" ht="158.4">
      <c r="A44" s="330" t="s">
        <v>76</v>
      </c>
      <c r="B44" s="331" t="s">
        <v>75</v>
      </c>
      <c r="C44" s="331">
        <v>4</v>
      </c>
      <c r="D44" s="332">
        <v>114425934</v>
      </c>
      <c r="E44" s="327" t="s">
        <v>15556</v>
      </c>
      <c r="F44" s="408" t="s">
        <v>14985</v>
      </c>
      <c r="G44" s="409" t="s">
        <v>14956</v>
      </c>
      <c r="H44" s="409" t="s">
        <v>14985</v>
      </c>
      <c r="I44" s="422" t="s">
        <v>14956</v>
      </c>
      <c r="J44" s="333" t="s">
        <v>15556</v>
      </c>
      <c r="K44" s="334" t="s">
        <v>16880</v>
      </c>
      <c r="L44" s="335"/>
      <c r="M44" s="331"/>
      <c r="N44" s="335"/>
      <c r="O44" s="331"/>
      <c r="P44" s="352" t="s">
        <v>15556</v>
      </c>
      <c r="Q44" s="327" t="s">
        <v>16881</v>
      </c>
      <c r="R44" s="329" t="s">
        <v>19602</v>
      </c>
      <c r="S44" s="329" t="s">
        <v>19603</v>
      </c>
      <c r="T44" s="326" t="s">
        <v>16474</v>
      </c>
      <c r="U44" s="329" t="s">
        <v>16553</v>
      </c>
      <c r="V44" s="329" t="s">
        <v>19604</v>
      </c>
      <c r="W44" s="329" t="s">
        <v>14956</v>
      </c>
      <c r="X44" s="337" t="s">
        <v>16882</v>
      </c>
      <c r="Y44" s="336"/>
      <c r="Z44" s="329"/>
      <c r="AA44" s="329"/>
      <c r="AB44" s="329"/>
      <c r="AC44" s="329"/>
      <c r="AD44" s="329"/>
      <c r="AE44" s="329"/>
      <c r="AF44" s="337"/>
      <c r="AG44" s="329"/>
      <c r="AH44" s="329"/>
      <c r="AI44" s="329"/>
      <c r="AJ44" s="329"/>
      <c r="AK44" s="329"/>
      <c r="AL44" s="329"/>
      <c r="AM44" s="329"/>
      <c r="AN44" s="329"/>
      <c r="AO44" s="336"/>
      <c r="AP44" s="329"/>
      <c r="AQ44" s="329"/>
      <c r="AR44" s="329"/>
      <c r="AS44" s="329"/>
      <c r="AT44" s="329"/>
      <c r="AU44" s="329"/>
      <c r="AV44" s="337"/>
      <c r="AW44" s="329"/>
      <c r="AX44" s="329"/>
      <c r="AY44" s="329"/>
      <c r="AZ44" s="329"/>
      <c r="BA44" s="329"/>
      <c r="BB44" s="329"/>
      <c r="BC44" s="329"/>
      <c r="BD44" s="329"/>
      <c r="BE44" s="336"/>
      <c r="BF44" s="329"/>
      <c r="BG44" s="329"/>
      <c r="BH44" s="329"/>
      <c r="BI44" s="329"/>
      <c r="BJ44" s="329"/>
      <c r="BK44" s="329"/>
      <c r="BL44" s="337"/>
      <c r="BM44" s="329"/>
      <c r="BN44" s="329"/>
      <c r="BO44" s="329"/>
      <c r="BP44" s="329"/>
      <c r="BQ44" s="329"/>
      <c r="BR44" s="329"/>
      <c r="BS44" s="329"/>
      <c r="BT44" s="329"/>
      <c r="BU44" s="336"/>
      <c r="BV44" s="329"/>
      <c r="BW44" s="329"/>
      <c r="BX44" s="329"/>
      <c r="BY44" s="329"/>
      <c r="BZ44" s="329"/>
      <c r="CA44" s="329"/>
      <c r="CB44" s="337"/>
      <c r="CC44" s="329"/>
      <c r="CK44" s="338"/>
      <c r="CR44" s="339"/>
      <c r="DA44" s="338"/>
      <c r="DH44" s="339"/>
      <c r="DQ44" s="338"/>
      <c r="DX44" s="339"/>
    </row>
    <row r="45" spans="1:128" s="326" customFormat="1" ht="43.2">
      <c r="A45" s="330" t="s">
        <v>78</v>
      </c>
      <c r="B45" s="331" t="s">
        <v>77</v>
      </c>
      <c r="C45" s="331">
        <v>4</v>
      </c>
      <c r="D45" s="332">
        <v>141903402</v>
      </c>
      <c r="E45" s="327" t="s">
        <v>1822</v>
      </c>
      <c r="F45" s="408" t="s">
        <v>14985</v>
      </c>
      <c r="G45" s="409" t="s">
        <v>14956</v>
      </c>
      <c r="H45" s="409" t="s">
        <v>14956</v>
      </c>
      <c r="I45" s="422" t="s">
        <v>14956</v>
      </c>
      <c r="J45" s="333" t="s">
        <v>1822</v>
      </c>
      <c r="K45" s="334" t="s">
        <v>16883</v>
      </c>
      <c r="L45" s="335"/>
      <c r="M45" s="330"/>
      <c r="N45" s="335"/>
      <c r="O45" s="331"/>
      <c r="P45" s="327"/>
      <c r="Q45" s="327" t="s">
        <v>16884</v>
      </c>
      <c r="R45" s="329" t="s">
        <v>16885</v>
      </c>
      <c r="S45" s="329" t="s">
        <v>16886</v>
      </c>
      <c r="T45" s="326" t="s">
        <v>16474</v>
      </c>
      <c r="U45" s="329" t="s">
        <v>16557</v>
      </c>
      <c r="V45" s="329" t="s">
        <v>14956</v>
      </c>
      <c r="W45" s="329" t="s">
        <v>14956</v>
      </c>
      <c r="X45" s="337" t="s">
        <v>16887</v>
      </c>
      <c r="Y45" s="336"/>
      <c r="Z45" s="329"/>
      <c r="AA45" s="329"/>
      <c r="AB45" s="329"/>
      <c r="AC45" s="329"/>
      <c r="AD45" s="329"/>
      <c r="AE45" s="329"/>
      <c r="AF45" s="337"/>
      <c r="AG45" s="329"/>
      <c r="AH45" s="329"/>
      <c r="AI45" s="329"/>
      <c r="AJ45" s="329"/>
      <c r="AK45" s="329"/>
      <c r="AL45" s="329"/>
      <c r="AM45" s="329"/>
      <c r="AN45" s="329"/>
      <c r="AO45" s="336"/>
      <c r="AP45" s="329"/>
      <c r="AQ45" s="329"/>
      <c r="AR45" s="329"/>
      <c r="AS45" s="329"/>
      <c r="AT45" s="329"/>
      <c r="AU45" s="329"/>
      <c r="AV45" s="337"/>
      <c r="AW45" s="329"/>
      <c r="AX45" s="329"/>
      <c r="AY45" s="329"/>
      <c r="AZ45" s="329"/>
      <c r="BA45" s="329"/>
      <c r="BB45" s="329"/>
      <c r="BC45" s="329"/>
      <c r="BD45" s="329"/>
      <c r="BE45" s="336"/>
      <c r="BF45" s="329"/>
      <c r="BG45" s="329"/>
      <c r="BH45" s="329"/>
      <c r="BI45" s="329"/>
      <c r="BJ45" s="329"/>
      <c r="BK45" s="329"/>
      <c r="BL45" s="337"/>
      <c r="BM45" s="329"/>
      <c r="BN45" s="329"/>
      <c r="BO45" s="329"/>
      <c r="BP45" s="329"/>
      <c r="BQ45" s="329"/>
      <c r="BR45" s="329"/>
      <c r="BS45" s="329"/>
      <c r="BT45" s="329"/>
      <c r="BU45" s="336"/>
      <c r="BV45" s="329"/>
      <c r="BW45" s="329"/>
      <c r="BX45" s="329"/>
      <c r="BY45" s="329"/>
      <c r="BZ45" s="329"/>
      <c r="CA45" s="329"/>
      <c r="CB45" s="337"/>
      <c r="CC45" s="329"/>
      <c r="CK45" s="338"/>
      <c r="CR45" s="339"/>
      <c r="DA45" s="338"/>
      <c r="DH45" s="339"/>
      <c r="DQ45" s="338"/>
      <c r="DX45" s="339"/>
    </row>
    <row r="46" spans="1:128" s="326" customFormat="1" ht="57.6">
      <c r="A46" s="330" t="s">
        <v>80</v>
      </c>
      <c r="B46" s="331" t="s">
        <v>79</v>
      </c>
      <c r="C46" s="331">
        <v>4</v>
      </c>
      <c r="D46" s="332">
        <v>154378744</v>
      </c>
      <c r="E46" s="327" t="s">
        <v>16888</v>
      </c>
      <c r="F46" s="408" t="s">
        <v>14956</v>
      </c>
      <c r="G46" s="409" t="s">
        <v>14956</v>
      </c>
      <c r="H46" s="409" t="s">
        <v>14956</v>
      </c>
      <c r="I46" s="422" t="s">
        <v>14985</v>
      </c>
      <c r="J46" s="333" t="s">
        <v>1411</v>
      </c>
      <c r="K46" s="334" t="s">
        <v>16889</v>
      </c>
      <c r="L46" s="335"/>
      <c r="M46" s="330"/>
      <c r="N46" s="335"/>
      <c r="O46" s="331"/>
      <c r="P46" s="327" t="s">
        <v>1411</v>
      </c>
      <c r="Q46" s="327" t="s">
        <v>16890</v>
      </c>
      <c r="R46" s="329" t="s">
        <v>16891</v>
      </c>
      <c r="S46" s="329" t="s">
        <v>16892</v>
      </c>
      <c r="T46" s="326" t="s">
        <v>16893</v>
      </c>
      <c r="U46" s="329" t="s">
        <v>16557</v>
      </c>
      <c r="V46" s="329" t="s">
        <v>14956</v>
      </c>
      <c r="W46" s="329" t="s">
        <v>14956</v>
      </c>
      <c r="X46" s="337">
        <v>23690469</v>
      </c>
      <c r="Y46" s="336"/>
      <c r="Z46" s="329"/>
      <c r="AA46" s="329"/>
      <c r="AB46" s="329"/>
      <c r="AC46" s="329"/>
      <c r="AD46" s="329"/>
      <c r="AE46" s="329"/>
      <c r="AF46" s="337"/>
      <c r="AG46" s="329"/>
      <c r="AH46" s="329"/>
      <c r="AI46" s="329"/>
      <c r="AJ46" s="329"/>
      <c r="AK46" s="329"/>
      <c r="AL46" s="329"/>
      <c r="AM46" s="329"/>
      <c r="AN46" s="329"/>
      <c r="AO46" s="336"/>
      <c r="AP46" s="329"/>
      <c r="AQ46" s="329"/>
      <c r="AR46" s="329"/>
      <c r="AS46" s="329"/>
      <c r="AT46" s="329"/>
      <c r="AU46" s="329"/>
      <c r="AV46" s="337"/>
      <c r="AW46" s="329"/>
      <c r="AX46" s="329"/>
      <c r="AY46" s="329"/>
      <c r="AZ46" s="329"/>
      <c r="BA46" s="329"/>
      <c r="BB46" s="329"/>
      <c r="BC46" s="329"/>
      <c r="BD46" s="329"/>
      <c r="BE46" s="336"/>
      <c r="BF46" s="329"/>
      <c r="BG46" s="329"/>
      <c r="BH46" s="329"/>
      <c r="BI46" s="329"/>
      <c r="BJ46" s="329"/>
      <c r="BK46" s="329"/>
      <c r="BL46" s="337"/>
      <c r="BM46" s="329"/>
      <c r="BN46" s="329"/>
      <c r="BO46" s="329"/>
      <c r="BP46" s="329"/>
      <c r="BQ46" s="329"/>
      <c r="BR46" s="329"/>
      <c r="BS46" s="329"/>
      <c r="BT46" s="329"/>
      <c r="BU46" s="336"/>
      <c r="BV46" s="329"/>
      <c r="BW46" s="329"/>
      <c r="BX46" s="329"/>
      <c r="BY46" s="329"/>
      <c r="BZ46" s="329"/>
      <c r="CA46" s="329"/>
      <c r="CB46" s="337"/>
      <c r="CC46" s="329"/>
      <c r="CK46" s="338"/>
      <c r="CR46" s="339"/>
      <c r="DA46" s="338"/>
      <c r="DH46" s="339"/>
      <c r="DQ46" s="338"/>
      <c r="DX46" s="339"/>
    </row>
    <row r="47" spans="1:128" s="326" customFormat="1" ht="302.39999999999998">
      <c r="A47" s="330" t="s">
        <v>82</v>
      </c>
      <c r="B47" s="331" t="s">
        <v>81</v>
      </c>
      <c r="C47" s="331">
        <v>4</v>
      </c>
      <c r="D47" s="332">
        <v>174581749</v>
      </c>
      <c r="E47" s="327" t="s">
        <v>1412</v>
      </c>
      <c r="F47" s="408" t="s">
        <v>14985</v>
      </c>
      <c r="G47" s="409" t="s">
        <v>14956</v>
      </c>
      <c r="H47" s="409" t="s">
        <v>14985</v>
      </c>
      <c r="I47" s="422" t="s">
        <v>14985</v>
      </c>
      <c r="J47" s="333" t="s">
        <v>15942</v>
      </c>
      <c r="K47" s="334" t="s">
        <v>16894</v>
      </c>
      <c r="L47" s="340"/>
      <c r="M47" s="330"/>
      <c r="N47" s="340"/>
      <c r="O47" s="331"/>
      <c r="P47" s="327" t="s">
        <v>1412</v>
      </c>
      <c r="Q47" s="327" t="s">
        <v>16895</v>
      </c>
      <c r="R47" s="329" t="s">
        <v>16896</v>
      </c>
      <c r="S47" s="329" t="s">
        <v>19605</v>
      </c>
      <c r="T47" s="326" t="s">
        <v>16897</v>
      </c>
      <c r="U47" s="329" t="s">
        <v>16497</v>
      </c>
      <c r="V47" s="329" t="s">
        <v>16898</v>
      </c>
      <c r="W47" s="329" t="s">
        <v>14956</v>
      </c>
      <c r="X47" s="337" t="s">
        <v>16899</v>
      </c>
      <c r="Y47" s="327" t="s">
        <v>16900</v>
      </c>
      <c r="Z47" s="329" t="s">
        <v>16901</v>
      </c>
      <c r="AA47" s="329"/>
      <c r="AB47" s="329"/>
      <c r="AC47" s="329"/>
      <c r="AD47" s="329"/>
      <c r="AE47" s="329"/>
      <c r="AF47" s="337"/>
      <c r="AG47" s="329"/>
      <c r="AH47" s="329"/>
      <c r="AI47" s="329"/>
      <c r="AJ47" s="329"/>
      <c r="AK47" s="329"/>
      <c r="AL47" s="329"/>
      <c r="AM47" s="329"/>
      <c r="AN47" s="329"/>
      <c r="AO47" s="336"/>
      <c r="AP47" s="329"/>
      <c r="AQ47" s="329"/>
      <c r="AR47" s="329"/>
      <c r="AS47" s="329"/>
      <c r="AT47" s="329"/>
      <c r="AU47" s="329"/>
      <c r="AV47" s="337"/>
      <c r="AW47" s="329"/>
      <c r="AX47" s="329"/>
      <c r="AY47" s="329"/>
      <c r="AZ47" s="329"/>
      <c r="BA47" s="329"/>
      <c r="BB47" s="329"/>
      <c r="BC47" s="329"/>
      <c r="BD47" s="329"/>
      <c r="BE47" s="336"/>
      <c r="BF47" s="329"/>
      <c r="BG47" s="329"/>
      <c r="BH47" s="329"/>
      <c r="BI47" s="329"/>
      <c r="BJ47" s="329"/>
      <c r="BK47" s="329"/>
      <c r="BL47" s="337"/>
      <c r="BM47" s="329"/>
      <c r="BN47" s="329"/>
      <c r="BO47" s="329"/>
      <c r="BP47" s="329"/>
      <c r="BQ47" s="329"/>
      <c r="BR47" s="329"/>
      <c r="BS47" s="329"/>
      <c r="BT47" s="329"/>
      <c r="BU47" s="336"/>
      <c r="BV47" s="329"/>
      <c r="BW47" s="329"/>
      <c r="BX47" s="329"/>
      <c r="BY47" s="329"/>
      <c r="BZ47" s="329"/>
      <c r="CA47" s="329"/>
      <c r="CB47" s="337"/>
      <c r="CC47" s="329"/>
      <c r="CK47" s="338"/>
      <c r="CR47" s="339"/>
      <c r="DA47" s="338"/>
      <c r="DH47" s="339"/>
      <c r="DQ47" s="338"/>
      <c r="DX47" s="339"/>
    </row>
    <row r="48" spans="1:128" s="326" customFormat="1" ht="129.6">
      <c r="A48" s="330" t="s">
        <v>84</v>
      </c>
      <c r="B48" s="331" t="s">
        <v>83</v>
      </c>
      <c r="C48" s="331">
        <v>5</v>
      </c>
      <c r="D48" s="332">
        <v>10456336</v>
      </c>
      <c r="E48" s="353" t="s">
        <v>16902</v>
      </c>
      <c r="F48" s="408" t="s">
        <v>14956</v>
      </c>
      <c r="G48" s="409" t="s">
        <v>14956</v>
      </c>
      <c r="H48" s="409" t="s">
        <v>14956</v>
      </c>
      <c r="I48" s="422" t="s">
        <v>14956</v>
      </c>
      <c r="J48" s="333" t="s">
        <v>15943</v>
      </c>
      <c r="K48" s="334" t="s">
        <v>16903</v>
      </c>
      <c r="L48" s="340"/>
      <c r="M48" s="330"/>
      <c r="N48" s="340"/>
      <c r="O48" s="347" t="s">
        <v>16904</v>
      </c>
      <c r="P48" s="353" t="s">
        <v>16902</v>
      </c>
      <c r="Q48" s="354" t="s">
        <v>16905</v>
      </c>
      <c r="R48" s="329" t="s">
        <v>16906</v>
      </c>
      <c r="S48" s="329" t="s">
        <v>19606</v>
      </c>
      <c r="T48" s="326" t="s">
        <v>16474</v>
      </c>
      <c r="U48" s="329" t="s">
        <v>16514</v>
      </c>
      <c r="V48" s="329" t="s">
        <v>14956</v>
      </c>
      <c r="W48" s="329" t="s">
        <v>14956</v>
      </c>
      <c r="X48" s="337" t="s">
        <v>16907</v>
      </c>
      <c r="Y48" s="355" t="s">
        <v>16908</v>
      </c>
      <c r="Z48" s="329" t="s">
        <v>16909</v>
      </c>
      <c r="AA48" s="329" t="s">
        <v>16910</v>
      </c>
      <c r="AB48" s="326" t="s">
        <v>16474</v>
      </c>
      <c r="AC48" s="329" t="s">
        <v>16817</v>
      </c>
      <c r="AD48" s="329" t="s">
        <v>14956</v>
      </c>
      <c r="AE48" s="329" t="s">
        <v>14956</v>
      </c>
      <c r="AF48" s="337" t="s">
        <v>16911</v>
      </c>
      <c r="AG48" s="329" t="s">
        <v>16912</v>
      </c>
      <c r="AH48" s="329" t="s">
        <v>16913</v>
      </c>
      <c r="AI48" s="329" t="s">
        <v>16914</v>
      </c>
      <c r="AJ48" s="326" t="s">
        <v>16474</v>
      </c>
      <c r="AK48" s="329" t="s">
        <v>16848</v>
      </c>
      <c r="AL48" s="329" t="s">
        <v>14956</v>
      </c>
      <c r="AM48" s="329" t="s">
        <v>14956</v>
      </c>
      <c r="AN48" s="329" t="s">
        <v>16915</v>
      </c>
      <c r="AO48" s="336" t="s">
        <v>16916</v>
      </c>
      <c r="AP48" s="329" t="s">
        <v>16917</v>
      </c>
      <c r="AQ48" s="329" t="s">
        <v>16918</v>
      </c>
      <c r="AR48" s="326" t="s">
        <v>16919</v>
      </c>
      <c r="AS48" s="329" t="s">
        <v>14956</v>
      </c>
      <c r="AT48" s="329" t="s">
        <v>14956</v>
      </c>
      <c r="AU48" s="329" t="s">
        <v>14956</v>
      </c>
      <c r="AV48" s="337">
        <v>32054438</v>
      </c>
      <c r="AW48" s="329"/>
      <c r="AX48" s="329"/>
      <c r="AY48" s="329"/>
      <c r="AZ48" s="329"/>
      <c r="BA48" s="329"/>
      <c r="BB48" s="329"/>
      <c r="BC48" s="329"/>
      <c r="BD48" s="329"/>
      <c r="BE48" s="336"/>
      <c r="BF48" s="329"/>
      <c r="BG48" s="329"/>
      <c r="BH48" s="329"/>
      <c r="BI48" s="329"/>
      <c r="BJ48" s="329"/>
      <c r="BK48" s="329"/>
      <c r="BL48" s="337"/>
      <c r="BM48" s="329"/>
      <c r="BN48" s="329"/>
      <c r="BO48" s="329"/>
      <c r="BP48" s="329"/>
      <c r="BQ48" s="329"/>
      <c r="BR48" s="329"/>
      <c r="BS48" s="329"/>
      <c r="BT48" s="329"/>
      <c r="BU48" s="336"/>
      <c r="BV48" s="329"/>
      <c r="BW48" s="329"/>
      <c r="BX48" s="329"/>
      <c r="BY48" s="329"/>
      <c r="BZ48" s="329"/>
      <c r="CA48" s="329"/>
      <c r="CB48" s="337"/>
      <c r="CC48" s="329"/>
      <c r="CK48" s="338"/>
      <c r="CR48" s="339"/>
      <c r="DA48" s="338"/>
      <c r="DH48" s="339"/>
      <c r="DQ48" s="338"/>
      <c r="DX48" s="339"/>
    </row>
    <row r="49" spans="1:128" s="326" customFormat="1" ht="141" customHeight="1">
      <c r="A49" s="330" t="s">
        <v>86</v>
      </c>
      <c r="B49" s="331" t="s">
        <v>85</v>
      </c>
      <c r="C49" s="331">
        <v>5</v>
      </c>
      <c r="D49" s="332">
        <v>56994529</v>
      </c>
      <c r="E49" s="327" t="s">
        <v>16920</v>
      </c>
      <c r="F49" s="408" t="s">
        <v>14985</v>
      </c>
      <c r="G49" s="409" t="s">
        <v>14956</v>
      </c>
      <c r="H49" s="409" t="s">
        <v>14956</v>
      </c>
      <c r="I49" s="422" t="s">
        <v>14956</v>
      </c>
      <c r="J49" s="333" t="s">
        <v>15944</v>
      </c>
      <c r="K49" s="334" t="s">
        <v>16921</v>
      </c>
      <c r="L49" s="335"/>
      <c r="M49" s="330"/>
      <c r="N49" s="356" t="s">
        <v>16922</v>
      </c>
      <c r="O49" t="s">
        <v>15724</v>
      </c>
      <c r="P49" s="327"/>
      <c r="Q49" s="330" t="s">
        <v>16923</v>
      </c>
      <c r="R49" s="329" t="s">
        <v>16924</v>
      </c>
      <c r="S49" s="329" t="s">
        <v>19607</v>
      </c>
      <c r="T49" s="326" t="s">
        <v>16474</v>
      </c>
      <c r="U49" s="329" t="s">
        <v>16509</v>
      </c>
      <c r="V49" s="329" t="s">
        <v>14956</v>
      </c>
      <c r="W49" s="329" t="s">
        <v>14956</v>
      </c>
      <c r="X49" s="357" t="s">
        <v>16925</v>
      </c>
      <c r="Y49" s="336" t="s">
        <v>16926</v>
      </c>
      <c r="Z49" s="329" t="s">
        <v>16841</v>
      </c>
      <c r="AA49" s="329" t="s">
        <v>19608</v>
      </c>
      <c r="AB49" s="329" t="s">
        <v>14956</v>
      </c>
      <c r="AC49" s="329" t="s">
        <v>14956</v>
      </c>
      <c r="AD49" s="329" t="s">
        <v>14956</v>
      </c>
      <c r="AE49" s="329" t="s">
        <v>14956</v>
      </c>
      <c r="AF49" s="337">
        <v>25520667</v>
      </c>
      <c r="AG49" s="329" t="s">
        <v>16927</v>
      </c>
      <c r="AH49" s="326" t="s">
        <v>16928</v>
      </c>
      <c r="AI49" s="329" t="s">
        <v>16929</v>
      </c>
      <c r="AJ49" s="326" t="s">
        <v>16930</v>
      </c>
      <c r="AK49" s="329" t="s">
        <v>16557</v>
      </c>
      <c r="AL49" s="329" t="s">
        <v>14956</v>
      </c>
      <c r="AM49" s="329" t="s">
        <v>14956</v>
      </c>
      <c r="AN49" s="329">
        <v>16597000</v>
      </c>
      <c r="AO49" s="336"/>
      <c r="AP49" s="329"/>
      <c r="AQ49" s="329"/>
      <c r="AR49" s="329"/>
      <c r="AS49" s="329"/>
      <c r="AT49" s="329"/>
      <c r="AU49" s="329"/>
      <c r="AV49" s="337"/>
      <c r="AW49" s="329"/>
      <c r="AX49" s="329"/>
      <c r="AY49" s="329"/>
      <c r="AZ49" s="329"/>
      <c r="BA49" s="329"/>
      <c r="BB49" s="329"/>
      <c r="BC49" s="329"/>
      <c r="BD49" s="329"/>
      <c r="BE49" s="336"/>
      <c r="BF49" s="329"/>
      <c r="BG49" s="329"/>
      <c r="BH49" s="329"/>
      <c r="BI49" s="329"/>
      <c r="BJ49" s="329"/>
      <c r="BK49" s="329"/>
      <c r="BL49" s="337"/>
      <c r="BM49" s="329"/>
      <c r="BN49" s="329"/>
      <c r="BO49" s="329"/>
      <c r="BP49" s="329"/>
      <c r="BQ49" s="329"/>
      <c r="BR49" s="329"/>
      <c r="BS49" s="329"/>
      <c r="BT49" s="329"/>
      <c r="BU49" s="336"/>
      <c r="BV49" s="329"/>
      <c r="BW49" s="329"/>
      <c r="BX49" s="329"/>
      <c r="BY49" s="329"/>
      <c r="BZ49" s="329"/>
      <c r="CA49" s="329"/>
      <c r="CB49" s="337"/>
      <c r="CC49" s="329"/>
      <c r="CK49" s="338"/>
      <c r="CR49" s="339"/>
      <c r="DA49" s="338"/>
      <c r="DH49" s="339"/>
      <c r="DQ49" s="338"/>
      <c r="DX49" s="339"/>
    </row>
    <row r="50" spans="1:128" s="326" customFormat="1" ht="86.4">
      <c r="A50" s="330" t="s">
        <v>88</v>
      </c>
      <c r="B50" s="331" t="s">
        <v>87</v>
      </c>
      <c r="C50" s="331">
        <v>5</v>
      </c>
      <c r="D50" s="332">
        <v>61806707</v>
      </c>
      <c r="E50" s="327" t="s">
        <v>16931</v>
      </c>
      <c r="F50" s="408" t="s">
        <v>14956</v>
      </c>
      <c r="G50" s="409" t="s">
        <v>14956</v>
      </c>
      <c r="H50" s="409" t="s">
        <v>14956</v>
      </c>
      <c r="I50" s="422" t="s">
        <v>14956</v>
      </c>
      <c r="J50" s="333" t="s">
        <v>15945</v>
      </c>
      <c r="K50" s="334" t="s">
        <v>16932</v>
      </c>
      <c r="L50" s="340"/>
      <c r="M50" s="330"/>
      <c r="N50" s="340"/>
      <c r="O50" s="331"/>
      <c r="P50" s="327" t="s">
        <v>16933</v>
      </c>
      <c r="Q50" s="327" t="s">
        <v>16934</v>
      </c>
      <c r="R50" s="329" t="s">
        <v>16935</v>
      </c>
      <c r="S50" s="329" t="s">
        <v>16936</v>
      </c>
      <c r="T50" s="326" t="s">
        <v>16474</v>
      </c>
      <c r="U50" s="329" t="s">
        <v>16817</v>
      </c>
      <c r="V50" s="329" t="s">
        <v>14956</v>
      </c>
      <c r="W50" s="329" t="s">
        <v>14956</v>
      </c>
      <c r="X50" s="337">
        <v>23603762</v>
      </c>
      <c r="Y50" s="336" t="s">
        <v>16937</v>
      </c>
      <c r="Z50" s="329" t="s">
        <v>16938</v>
      </c>
      <c r="AA50" s="329" t="s">
        <v>19609</v>
      </c>
      <c r="AB50" s="326" t="s">
        <v>16474</v>
      </c>
      <c r="AC50" s="329" t="s">
        <v>16683</v>
      </c>
      <c r="AD50" s="329" t="s">
        <v>14956</v>
      </c>
      <c r="AE50" s="329" t="s">
        <v>14956</v>
      </c>
      <c r="AF50" s="337" t="s">
        <v>16939</v>
      </c>
      <c r="AG50" s="329"/>
      <c r="AH50" s="329"/>
      <c r="AI50" s="329"/>
      <c r="AJ50" s="329"/>
      <c r="AK50" s="329"/>
      <c r="AL50" s="329"/>
      <c r="AM50" s="329"/>
      <c r="AN50" s="329"/>
      <c r="AO50" s="336"/>
      <c r="AP50" s="329"/>
      <c r="AQ50" s="329"/>
      <c r="AR50" s="329"/>
      <c r="AS50" s="329"/>
      <c r="AT50" s="329"/>
      <c r="AU50" s="329"/>
      <c r="AV50" s="337"/>
      <c r="AW50" s="329"/>
      <c r="AX50" s="329"/>
      <c r="AY50" s="329"/>
      <c r="AZ50" s="329"/>
      <c r="BA50" s="329"/>
      <c r="BB50" s="329"/>
      <c r="BC50" s="329"/>
      <c r="BD50" s="329"/>
      <c r="BE50" s="336"/>
      <c r="BF50" s="329"/>
      <c r="BG50" s="329"/>
      <c r="BH50" s="329"/>
      <c r="BI50" s="329"/>
      <c r="BJ50" s="329"/>
      <c r="BK50" s="329"/>
      <c r="BL50" s="337"/>
      <c r="BM50" s="329"/>
      <c r="BN50" s="329"/>
      <c r="BO50" s="329"/>
      <c r="BP50" s="329"/>
      <c r="BQ50" s="329"/>
      <c r="BR50" s="329"/>
      <c r="BS50" s="329"/>
      <c r="BT50" s="329"/>
      <c r="BU50" s="336"/>
      <c r="BV50" s="329"/>
      <c r="BW50" s="329"/>
      <c r="BX50" s="329"/>
      <c r="BY50" s="329"/>
      <c r="BZ50" s="329"/>
      <c r="CA50" s="329"/>
      <c r="CB50" s="337"/>
      <c r="CC50" s="329"/>
      <c r="CK50" s="338"/>
      <c r="CR50" s="339"/>
      <c r="DA50" s="338"/>
      <c r="DH50" s="339"/>
      <c r="DQ50" s="338"/>
      <c r="DX50" s="339"/>
    </row>
    <row r="51" spans="1:128" s="326" customFormat="1" ht="57.6">
      <c r="A51" s="330" t="s">
        <v>90</v>
      </c>
      <c r="B51" s="331" t="s">
        <v>89</v>
      </c>
      <c r="C51" s="331">
        <v>5</v>
      </c>
      <c r="D51" s="332">
        <v>133865452</v>
      </c>
      <c r="E51" s="327" t="s">
        <v>15205</v>
      </c>
      <c r="F51" s="408" t="s">
        <v>14985</v>
      </c>
      <c r="G51" s="409" t="s">
        <v>14956</v>
      </c>
      <c r="H51" s="409" t="s">
        <v>14956</v>
      </c>
      <c r="I51" s="422" t="s">
        <v>14956</v>
      </c>
      <c r="J51" s="333" t="s">
        <v>15205</v>
      </c>
      <c r="K51" s="334" t="s">
        <v>16940</v>
      </c>
      <c r="L51" s="335"/>
      <c r="M51" s="330"/>
      <c r="N51" s="335"/>
      <c r="O51" s="331"/>
      <c r="P51" s="327" t="s">
        <v>15205</v>
      </c>
      <c r="Q51" s="327" t="s">
        <v>16941</v>
      </c>
      <c r="R51" s="329" t="s">
        <v>16942</v>
      </c>
      <c r="S51" s="329" t="s">
        <v>16943</v>
      </c>
      <c r="T51" s="326" t="s">
        <v>16474</v>
      </c>
      <c r="U51" s="329" t="s">
        <v>16519</v>
      </c>
      <c r="V51" s="329" t="s">
        <v>14956</v>
      </c>
      <c r="W51" s="329" t="s">
        <v>14956</v>
      </c>
      <c r="X51" s="337" t="s">
        <v>16944</v>
      </c>
      <c r="Y51" s="336"/>
      <c r="Z51" s="329"/>
      <c r="AA51" s="329"/>
      <c r="AB51" s="329"/>
      <c r="AC51" s="329"/>
      <c r="AD51" s="329"/>
      <c r="AE51" s="329"/>
      <c r="AF51" s="337"/>
      <c r="AG51" s="329"/>
      <c r="AH51" s="329"/>
      <c r="AI51" s="329"/>
      <c r="AJ51" s="329"/>
      <c r="AK51" s="329"/>
      <c r="AL51" s="329"/>
      <c r="AM51" s="329"/>
      <c r="AN51" s="329"/>
      <c r="AO51" s="336"/>
      <c r="AP51" s="329"/>
      <c r="AQ51" s="329"/>
      <c r="AR51" s="329"/>
      <c r="AS51" s="329"/>
      <c r="AT51" s="329"/>
      <c r="AU51" s="329"/>
      <c r="AV51" s="337"/>
      <c r="AW51" s="329"/>
      <c r="AX51" s="329"/>
      <c r="AY51" s="329"/>
      <c r="AZ51" s="329"/>
      <c r="BA51" s="329"/>
      <c r="BB51" s="329"/>
      <c r="BC51" s="329"/>
      <c r="BD51" s="329"/>
      <c r="BE51" s="336"/>
      <c r="BF51" s="329"/>
      <c r="BG51" s="329"/>
      <c r="BH51" s="329"/>
      <c r="BI51" s="329"/>
      <c r="BJ51" s="329"/>
      <c r="BK51" s="329"/>
      <c r="BL51" s="337"/>
      <c r="BM51" s="329"/>
      <c r="BN51" s="329"/>
      <c r="BO51" s="329"/>
      <c r="BP51" s="329"/>
      <c r="BQ51" s="329"/>
      <c r="BR51" s="329"/>
      <c r="BS51" s="329"/>
      <c r="BT51" s="329"/>
      <c r="BU51" s="336"/>
      <c r="BV51" s="329"/>
      <c r="BW51" s="329"/>
      <c r="BX51" s="329"/>
      <c r="BY51" s="329"/>
      <c r="BZ51" s="329"/>
      <c r="CA51" s="329"/>
      <c r="CB51" s="337"/>
      <c r="CC51" s="329"/>
      <c r="CK51" s="338"/>
      <c r="CR51" s="339"/>
      <c r="DA51" s="338"/>
      <c r="DH51" s="339"/>
      <c r="DQ51" s="338"/>
      <c r="DX51" s="339"/>
    </row>
    <row r="52" spans="1:128" s="326" customFormat="1" ht="172.8">
      <c r="A52" s="330" t="s">
        <v>92</v>
      </c>
      <c r="B52" s="331" t="s">
        <v>91</v>
      </c>
      <c r="C52" s="331">
        <v>5</v>
      </c>
      <c r="D52" s="332">
        <v>153906061</v>
      </c>
      <c r="E52" s="327" t="s">
        <v>16945</v>
      </c>
      <c r="F52" s="408" t="s">
        <v>14956</v>
      </c>
      <c r="G52" s="409" t="s">
        <v>14985</v>
      </c>
      <c r="H52" s="409" t="s">
        <v>14956</v>
      </c>
      <c r="I52" s="422" t="s">
        <v>14956</v>
      </c>
      <c r="J52" s="333" t="s">
        <v>15946</v>
      </c>
      <c r="K52" s="334" t="s">
        <v>16946</v>
      </c>
      <c r="L52" s="335"/>
      <c r="M52" s="330"/>
      <c r="N52" s="335"/>
      <c r="O52" s="331"/>
      <c r="P52" s="327" t="s">
        <v>16945</v>
      </c>
      <c r="Q52" s="330" t="s">
        <v>16947</v>
      </c>
      <c r="R52" s="329" t="s">
        <v>16948</v>
      </c>
      <c r="S52" s="329" t="s">
        <v>19610</v>
      </c>
      <c r="T52" s="326" t="s">
        <v>16474</v>
      </c>
      <c r="U52" s="329" t="s">
        <v>16683</v>
      </c>
      <c r="V52" s="329" t="s">
        <v>14956</v>
      </c>
      <c r="W52" s="329" t="s">
        <v>14956</v>
      </c>
      <c r="X52" s="337" t="s">
        <v>16949</v>
      </c>
      <c r="Y52" s="336"/>
      <c r="Z52" s="329"/>
      <c r="AA52" s="329"/>
      <c r="AB52" s="329"/>
      <c r="AC52" s="329"/>
      <c r="AD52" s="329"/>
      <c r="AE52" s="329"/>
      <c r="AF52" s="337"/>
      <c r="AG52" s="329"/>
      <c r="AH52" s="329"/>
      <c r="AI52" s="329"/>
      <c r="AJ52" s="329"/>
      <c r="AK52" s="329"/>
      <c r="AL52" s="329"/>
      <c r="AM52" s="329"/>
      <c r="AN52" s="329"/>
      <c r="AO52" s="336"/>
      <c r="AP52" s="329"/>
      <c r="AQ52" s="329"/>
      <c r="AR52" s="329"/>
      <c r="AS52" s="329"/>
      <c r="AT52" s="329"/>
      <c r="AU52" s="329"/>
      <c r="AV52" s="337"/>
      <c r="AW52" s="329"/>
      <c r="AX52" s="329"/>
      <c r="AY52" s="329"/>
      <c r="AZ52" s="329"/>
      <c r="BA52" s="329"/>
      <c r="BB52" s="329"/>
      <c r="BC52" s="329"/>
      <c r="BD52" s="329"/>
      <c r="BE52" s="336"/>
      <c r="BF52" s="329"/>
      <c r="BG52" s="329"/>
      <c r="BH52" s="329"/>
      <c r="BI52" s="329"/>
      <c r="BJ52" s="329"/>
      <c r="BK52" s="329"/>
      <c r="BL52" s="337"/>
      <c r="BM52" s="329"/>
      <c r="BN52" s="329"/>
      <c r="BO52" s="329"/>
      <c r="BP52" s="329"/>
      <c r="BQ52" s="329"/>
      <c r="BR52" s="329"/>
      <c r="BS52" s="329"/>
      <c r="BT52" s="329"/>
      <c r="BU52" s="336"/>
      <c r="BV52" s="329"/>
      <c r="BW52" s="329"/>
      <c r="BX52" s="329"/>
      <c r="BY52" s="329"/>
      <c r="BZ52" s="329"/>
      <c r="CA52" s="329"/>
      <c r="CB52" s="337"/>
      <c r="CC52" s="329"/>
      <c r="CK52" s="338"/>
      <c r="CR52" s="339"/>
      <c r="DA52" s="338"/>
      <c r="DH52" s="339"/>
      <c r="DQ52" s="338"/>
      <c r="DX52" s="339"/>
    </row>
    <row r="53" spans="1:128" s="326" customFormat="1" ht="115.2">
      <c r="A53" s="330" t="s">
        <v>94</v>
      </c>
      <c r="B53" s="331" t="s">
        <v>93</v>
      </c>
      <c r="C53" s="331">
        <v>5</v>
      </c>
      <c r="D53" s="332">
        <v>178968434</v>
      </c>
      <c r="E53" s="327" t="s">
        <v>15727</v>
      </c>
      <c r="F53" s="408" t="s">
        <v>14985</v>
      </c>
      <c r="G53" s="409" t="s">
        <v>14956</v>
      </c>
      <c r="H53" s="409" t="s">
        <v>14956</v>
      </c>
      <c r="I53" s="422" t="s">
        <v>14956</v>
      </c>
      <c r="J53" s="333" t="s">
        <v>15727</v>
      </c>
      <c r="K53" s="334" t="s">
        <v>16950</v>
      </c>
      <c r="L53" s="340"/>
      <c r="M53" s="342"/>
      <c r="N53" s="340"/>
      <c r="O53" s="331" t="s">
        <v>15727</v>
      </c>
      <c r="P53" s="327"/>
      <c r="Q53" s="327" t="s">
        <v>16951</v>
      </c>
      <c r="R53" s="329" t="s">
        <v>16952</v>
      </c>
      <c r="S53" s="329" t="s">
        <v>19611</v>
      </c>
      <c r="T53" s="326" t="s">
        <v>16474</v>
      </c>
      <c r="U53" s="329" t="s">
        <v>16497</v>
      </c>
      <c r="V53" s="329" t="s">
        <v>14956</v>
      </c>
      <c r="W53" s="329" t="s">
        <v>14956</v>
      </c>
      <c r="X53" s="337" t="s">
        <v>16953</v>
      </c>
      <c r="Y53" s="336"/>
      <c r="Z53" s="329"/>
      <c r="AA53" s="329"/>
      <c r="AB53" s="329"/>
      <c r="AC53" s="329"/>
      <c r="AD53" s="329"/>
      <c r="AE53" s="329"/>
      <c r="AF53" s="333"/>
      <c r="AG53" s="329"/>
      <c r="AH53" s="329"/>
      <c r="AI53" s="329"/>
      <c r="AJ53" s="329"/>
      <c r="AK53" s="329"/>
      <c r="AL53" s="329"/>
      <c r="AM53" s="329"/>
      <c r="AN53" s="329"/>
      <c r="AO53" s="336"/>
      <c r="AP53" s="329"/>
      <c r="AQ53" s="329"/>
      <c r="AR53" s="329"/>
      <c r="AS53" s="329"/>
      <c r="AT53" s="329"/>
      <c r="AU53" s="329"/>
      <c r="AV53" s="337"/>
      <c r="AW53" s="329"/>
      <c r="AX53" s="329"/>
      <c r="AY53" s="329"/>
      <c r="AZ53" s="329"/>
      <c r="BA53" s="329"/>
      <c r="BB53" s="329"/>
      <c r="BC53" s="329"/>
      <c r="BD53" s="329"/>
      <c r="BE53" s="336"/>
      <c r="BF53" s="329"/>
      <c r="BG53" s="329"/>
      <c r="BH53" s="329"/>
      <c r="BI53" s="329"/>
      <c r="BJ53" s="329"/>
      <c r="BK53" s="329"/>
      <c r="BL53" s="337"/>
      <c r="BM53" s="329"/>
      <c r="BN53" s="329"/>
      <c r="BO53" s="329"/>
      <c r="BP53" s="329"/>
      <c r="BQ53" s="329"/>
      <c r="BR53" s="329"/>
      <c r="BS53" s="329"/>
      <c r="BT53" s="329"/>
      <c r="BU53" s="336"/>
      <c r="BV53" s="329"/>
      <c r="BW53" s="329"/>
      <c r="BX53" s="329"/>
      <c r="BY53" s="329"/>
      <c r="BZ53" s="329"/>
      <c r="CA53" s="329"/>
      <c r="CB53" s="337"/>
      <c r="CC53" s="329"/>
      <c r="CK53" s="338"/>
      <c r="CR53" s="339"/>
      <c r="DA53" s="338"/>
      <c r="DH53" s="339"/>
      <c r="DQ53" s="338"/>
      <c r="DX53" s="339"/>
    </row>
    <row r="54" spans="1:128" s="326" customFormat="1" ht="129.6">
      <c r="A54" s="330" t="s">
        <v>96</v>
      </c>
      <c r="B54" s="331" t="s">
        <v>95</v>
      </c>
      <c r="C54" s="331">
        <v>6</v>
      </c>
      <c r="D54" s="332">
        <v>6901856</v>
      </c>
      <c r="E54" s="327" t="s">
        <v>16954</v>
      </c>
      <c r="F54" s="408" t="s">
        <v>14956</v>
      </c>
      <c r="G54" s="409" t="s">
        <v>14956</v>
      </c>
      <c r="H54" s="409" t="s">
        <v>14956</v>
      </c>
      <c r="I54" s="422" t="s">
        <v>14956</v>
      </c>
      <c r="J54" s="333" t="s">
        <v>15947</v>
      </c>
      <c r="K54" s="334" t="s">
        <v>16955</v>
      </c>
      <c r="L54" s="335"/>
      <c r="M54" s="330"/>
      <c r="N54" s="335"/>
      <c r="O54" s="331"/>
      <c r="P54" s="327"/>
      <c r="Q54" s="327" t="s">
        <v>16956</v>
      </c>
      <c r="R54" s="329" t="s">
        <v>16957</v>
      </c>
      <c r="S54" s="329" t="s">
        <v>19612</v>
      </c>
      <c r="T54" s="326" t="s">
        <v>16474</v>
      </c>
      <c r="U54" s="329" t="s">
        <v>16509</v>
      </c>
      <c r="V54" s="329" t="s">
        <v>14956</v>
      </c>
      <c r="W54" s="329" t="s">
        <v>14956</v>
      </c>
      <c r="X54" s="337" t="s">
        <v>16958</v>
      </c>
      <c r="Y54" s="336"/>
      <c r="Z54" s="329"/>
      <c r="AA54" s="329"/>
      <c r="AB54" s="329"/>
      <c r="AC54" s="329"/>
      <c r="AD54" s="329"/>
      <c r="AE54" s="329"/>
      <c r="AF54" s="337"/>
      <c r="AG54" s="329"/>
      <c r="AH54" s="329"/>
      <c r="AI54" s="329"/>
      <c r="AJ54" s="329"/>
      <c r="AK54" s="329"/>
      <c r="AL54" s="329"/>
      <c r="AM54" s="329"/>
      <c r="AN54" s="329"/>
      <c r="AO54" s="336"/>
      <c r="AP54" s="329"/>
      <c r="AQ54" s="329"/>
      <c r="AR54" s="329"/>
      <c r="AS54" s="329"/>
      <c r="AT54" s="329"/>
      <c r="AU54" s="329"/>
      <c r="AV54" s="337"/>
      <c r="AW54" s="329"/>
      <c r="AX54" s="329"/>
      <c r="AY54" s="329"/>
      <c r="AZ54" s="329"/>
      <c r="BA54" s="329"/>
      <c r="BB54" s="329"/>
      <c r="BC54" s="329"/>
      <c r="BD54" s="329"/>
      <c r="BE54" s="336"/>
      <c r="BF54" s="329"/>
      <c r="BG54" s="329"/>
      <c r="BH54" s="329"/>
      <c r="BI54" s="329"/>
      <c r="BJ54" s="329"/>
      <c r="BK54" s="329"/>
      <c r="BL54" s="337"/>
      <c r="BM54" s="329"/>
      <c r="BN54" s="329"/>
      <c r="BO54" s="329"/>
      <c r="BP54" s="329"/>
      <c r="BQ54" s="329"/>
      <c r="BR54" s="329"/>
      <c r="BS54" s="329"/>
      <c r="BT54" s="329"/>
      <c r="BU54" s="336"/>
      <c r="BV54" s="329"/>
      <c r="BW54" s="329"/>
      <c r="BX54" s="329"/>
      <c r="BY54" s="329"/>
      <c r="BZ54" s="329"/>
      <c r="CA54" s="329"/>
      <c r="CB54" s="337"/>
      <c r="CC54" s="329"/>
      <c r="CK54" s="338"/>
      <c r="CR54" s="339"/>
      <c r="DA54" s="338"/>
      <c r="DH54" s="339"/>
      <c r="DQ54" s="338"/>
      <c r="DX54" s="339"/>
    </row>
    <row r="55" spans="1:128" s="326" customFormat="1" ht="86.4">
      <c r="A55" s="330" t="s">
        <v>98</v>
      </c>
      <c r="B55" s="331" t="s">
        <v>97</v>
      </c>
      <c r="C55" s="331">
        <v>6</v>
      </c>
      <c r="D55" s="332">
        <v>18210109</v>
      </c>
      <c r="E55" s="327" t="s">
        <v>1415</v>
      </c>
      <c r="F55" s="408" t="s">
        <v>14985</v>
      </c>
      <c r="G55" s="409" t="s">
        <v>14956</v>
      </c>
      <c r="H55" s="409" t="s">
        <v>14985</v>
      </c>
      <c r="I55" s="422" t="s">
        <v>14956</v>
      </c>
      <c r="J55" s="333" t="s">
        <v>1829</v>
      </c>
      <c r="K55" s="334" t="s">
        <v>16959</v>
      </c>
      <c r="L55" s="335"/>
      <c r="M55" s="327" t="s">
        <v>19355</v>
      </c>
      <c r="N55" s="335"/>
      <c r="P55" s="327" t="s">
        <v>1415</v>
      </c>
      <c r="Q55" s="327" t="s">
        <v>16960</v>
      </c>
      <c r="R55" s="329" t="s">
        <v>16961</v>
      </c>
      <c r="S55" s="329" t="s">
        <v>19613</v>
      </c>
      <c r="T55" s="326" t="s">
        <v>16474</v>
      </c>
      <c r="U55" s="329" t="s">
        <v>16506</v>
      </c>
      <c r="V55" s="329" t="s">
        <v>14956</v>
      </c>
      <c r="W55" s="329" t="s">
        <v>14956</v>
      </c>
      <c r="X55" s="337" t="s">
        <v>16962</v>
      </c>
      <c r="Y55" s="350" t="s">
        <v>16963</v>
      </c>
      <c r="Z55" s="351" t="s">
        <v>16964</v>
      </c>
      <c r="AA55" s="351" t="s">
        <v>16965</v>
      </c>
      <c r="AB55" s="326" t="s">
        <v>16474</v>
      </c>
      <c r="AC55" s="329" t="s">
        <v>16565</v>
      </c>
      <c r="AD55" s="329" t="s">
        <v>14956</v>
      </c>
      <c r="AE55" s="329" t="s">
        <v>14956</v>
      </c>
      <c r="AF55" s="358"/>
      <c r="AG55" s="329" t="s">
        <v>16966</v>
      </c>
      <c r="AH55" s="329" t="s">
        <v>16967</v>
      </c>
      <c r="AI55" s="329" t="s">
        <v>16968</v>
      </c>
      <c r="AJ55" s="326" t="s">
        <v>16969</v>
      </c>
      <c r="AK55" s="329" t="s">
        <v>16506</v>
      </c>
      <c r="AL55" s="329" t="s">
        <v>14956</v>
      </c>
      <c r="AM55" s="329" t="s">
        <v>14956</v>
      </c>
      <c r="AN55" s="329" t="s">
        <v>16970</v>
      </c>
      <c r="AO55" s="336"/>
      <c r="AP55" s="329"/>
      <c r="AQ55" s="329"/>
      <c r="AR55" s="329"/>
      <c r="AS55" s="329"/>
      <c r="AT55" s="329"/>
      <c r="AU55" s="329"/>
      <c r="AV55" s="337"/>
      <c r="AW55" s="329"/>
      <c r="AX55" s="329"/>
      <c r="AY55" s="329"/>
      <c r="AZ55" s="329"/>
      <c r="BA55" s="329"/>
      <c r="BB55" s="329"/>
      <c r="BC55" s="329"/>
      <c r="BD55" s="329"/>
      <c r="BE55" s="336"/>
      <c r="BF55" s="329"/>
      <c r="BG55" s="329"/>
      <c r="BH55" s="329"/>
      <c r="BI55" s="329"/>
      <c r="BJ55" s="329"/>
      <c r="BK55" s="329"/>
      <c r="BL55" s="337"/>
      <c r="BM55" s="329"/>
      <c r="BN55" s="329"/>
      <c r="BO55" s="329"/>
      <c r="BP55" s="329"/>
      <c r="BQ55" s="329"/>
      <c r="BR55" s="329"/>
      <c r="BS55" s="329"/>
      <c r="BT55" s="329"/>
      <c r="BU55" s="336"/>
      <c r="BV55" s="329"/>
      <c r="BW55" s="329"/>
      <c r="BX55" s="329"/>
      <c r="BY55" s="329"/>
      <c r="BZ55" s="329"/>
      <c r="CA55" s="329"/>
      <c r="CB55" s="337"/>
      <c r="CC55" s="329"/>
      <c r="CK55" s="338"/>
      <c r="CR55" s="339"/>
      <c r="DA55" s="338"/>
      <c r="DH55" s="339"/>
      <c r="DQ55" s="338"/>
      <c r="DX55" s="339"/>
    </row>
    <row r="56" spans="1:128" s="326" customFormat="1" ht="216">
      <c r="A56" s="330" t="s">
        <v>100</v>
      </c>
      <c r="B56" s="331" t="s">
        <v>99</v>
      </c>
      <c r="C56" s="331">
        <v>6</v>
      </c>
      <c r="D56" s="332">
        <v>32187023</v>
      </c>
      <c r="E56" s="327" t="s">
        <v>15989</v>
      </c>
      <c r="F56" s="408" t="s">
        <v>14956</v>
      </c>
      <c r="G56" s="409" t="s">
        <v>14956</v>
      </c>
      <c r="H56" s="409" t="s">
        <v>14956</v>
      </c>
      <c r="I56" s="422" t="s">
        <v>14985</v>
      </c>
      <c r="J56" s="333" t="s">
        <v>15989</v>
      </c>
      <c r="K56" s="334" t="s">
        <v>16971</v>
      </c>
      <c r="L56" s="335"/>
      <c r="M56" s="330" t="s">
        <v>19356</v>
      </c>
      <c r="N56" s="335"/>
      <c r="O56" s="349" t="s">
        <v>16972</v>
      </c>
      <c r="P56" s="327"/>
      <c r="Q56" s="327" t="s">
        <v>16973</v>
      </c>
      <c r="R56" s="329" t="s">
        <v>16974</v>
      </c>
      <c r="S56" s="329" t="s">
        <v>19614</v>
      </c>
      <c r="T56" s="326" t="s">
        <v>16474</v>
      </c>
      <c r="U56" s="329" t="s">
        <v>16519</v>
      </c>
      <c r="V56" s="329" t="s">
        <v>14956</v>
      </c>
      <c r="W56" s="329" t="s">
        <v>14956</v>
      </c>
      <c r="X56" s="337" t="s">
        <v>16975</v>
      </c>
      <c r="Y56" s="336" t="s">
        <v>16976</v>
      </c>
      <c r="Z56" s="329" t="s">
        <v>16977</v>
      </c>
      <c r="AA56" s="329" t="s">
        <v>19615</v>
      </c>
      <c r="AB56" s="326" t="s">
        <v>16978</v>
      </c>
      <c r="AC56" s="329" t="s">
        <v>14956</v>
      </c>
      <c r="AD56" s="329" t="s">
        <v>14956</v>
      </c>
      <c r="AE56" s="329" t="s">
        <v>14956</v>
      </c>
      <c r="AF56" s="337" t="s">
        <v>16979</v>
      </c>
      <c r="AG56" s="329" t="s">
        <v>19357</v>
      </c>
      <c r="AH56" s="329" t="s">
        <v>19358</v>
      </c>
      <c r="AI56" s="329" t="s">
        <v>19362</v>
      </c>
      <c r="AJ56" s="329" t="s">
        <v>19359</v>
      </c>
      <c r="AK56" s="329" t="s">
        <v>16760</v>
      </c>
      <c r="AL56" s="329" t="s">
        <v>19360</v>
      </c>
      <c r="AM56" s="329" t="s">
        <v>14956</v>
      </c>
      <c r="AN56" s="329" t="s">
        <v>19361</v>
      </c>
      <c r="AO56" s="336"/>
      <c r="AP56" s="329"/>
      <c r="AQ56" s="329"/>
      <c r="AR56" s="329"/>
      <c r="AS56" s="329"/>
      <c r="AT56" s="329"/>
      <c r="AU56" s="329"/>
      <c r="AV56" s="337"/>
      <c r="AW56" s="329"/>
      <c r="AX56" s="329"/>
      <c r="AY56" s="329"/>
      <c r="AZ56" s="329"/>
      <c r="BA56" s="329"/>
      <c r="BB56" s="329"/>
      <c r="BC56" s="329"/>
      <c r="BD56" s="329"/>
      <c r="BE56" s="336"/>
      <c r="BF56" s="329"/>
      <c r="BG56" s="329"/>
      <c r="BH56" s="329"/>
      <c r="BI56" s="329"/>
      <c r="BJ56" s="329"/>
      <c r="BK56" s="329"/>
      <c r="BL56" s="337"/>
      <c r="BM56" s="329"/>
      <c r="BN56" s="329"/>
      <c r="BO56" s="329"/>
      <c r="BP56" s="329"/>
      <c r="BQ56" s="329"/>
      <c r="BR56" s="329"/>
      <c r="BS56" s="329"/>
      <c r="BT56" s="329"/>
      <c r="BU56" s="336"/>
      <c r="BV56" s="329"/>
      <c r="BW56" s="329"/>
      <c r="BX56" s="329"/>
      <c r="BY56" s="329"/>
      <c r="BZ56" s="329"/>
      <c r="CA56" s="329"/>
      <c r="CB56" s="337"/>
      <c r="CC56" s="329"/>
      <c r="CK56" s="338"/>
      <c r="CR56" s="339"/>
      <c r="DA56" s="338"/>
      <c r="DH56" s="339"/>
      <c r="DQ56" s="338"/>
      <c r="DX56" s="339"/>
    </row>
    <row r="57" spans="1:128" s="326" customFormat="1" ht="144">
      <c r="A57" s="330" t="s">
        <v>102</v>
      </c>
      <c r="B57" s="331" t="s">
        <v>101</v>
      </c>
      <c r="C57" s="331">
        <v>6</v>
      </c>
      <c r="D57" s="332">
        <v>126097457</v>
      </c>
      <c r="E57" s="327" t="s">
        <v>15991</v>
      </c>
      <c r="F57" s="408" t="s">
        <v>14985</v>
      </c>
      <c r="G57" s="409" t="s">
        <v>14956</v>
      </c>
      <c r="H57" s="409" t="s">
        <v>14956</v>
      </c>
      <c r="I57" s="422" t="s">
        <v>14956</v>
      </c>
      <c r="J57" s="333" t="s">
        <v>15948</v>
      </c>
      <c r="K57" s="334" t="s">
        <v>16980</v>
      </c>
      <c r="L57" s="335"/>
      <c r="M57" s="327" t="s">
        <v>16981</v>
      </c>
      <c r="N57" s="335"/>
      <c r="O57" s="331"/>
      <c r="P57" s="327" t="s">
        <v>15991</v>
      </c>
      <c r="Q57" s="327" t="s">
        <v>16982</v>
      </c>
      <c r="R57" s="329" t="s">
        <v>16983</v>
      </c>
      <c r="S57" s="329" t="s">
        <v>19616</v>
      </c>
      <c r="T57" s="326" t="s">
        <v>16984</v>
      </c>
      <c r="U57" s="329" t="s">
        <v>16754</v>
      </c>
      <c r="V57" s="329" t="s">
        <v>19617</v>
      </c>
      <c r="W57" s="329" t="s">
        <v>14956</v>
      </c>
      <c r="X57" s="337" t="s">
        <v>16985</v>
      </c>
      <c r="Y57" s="336" t="s">
        <v>16986</v>
      </c>
      <c r="Z57" s="329" t="s">
        <v>16987</v>
      </c>
      <c r="AA57" s="329" t="s">
        <v>16988</v>
      </c>
      <c r="AB57" s="326" t="s">
        <v>16474</v>
      </c>
      <c r="AC57" s="329" t="s">
        <v>16800</v>
      </c>
      <c r="AD57" s="329" t="s">
        <v>14956</v>
      </c>
      <c r="AE57" s="329" t="s">
        <v>14956</v>
      </c>
      <c r="AF57" s="337">
        <v>26725916</v>
      </c>
      <c r="AG57" s="329"/>
      <c r="AH57" s="329"/>
      <c r="AI57" s="329"/>
      <c r="AJ57" s="329"/>
      <c r="AK57" s="329"/>
      <c r="AL57" s="329"/>
      <c r="AM57" s="329"/>
      <c r="AN57" s="329"/>
      <c r="AO57" s="336"/>
      <c r="AP57" s="329"/>
      <c r="AQ57" s="329"/>
      <c r="AR57" s="329"/>
      <c r="AS57" s="329"/>
      <c r="AT57" s="329"/>
      <c r="AU57" s="329"/>
      <c r="AV57" s="337"/>
      <c r="AW57" s="329"/>
      <c r="AX57" s="329"/>
      <c r="AY57" s="329"/>
      <c r="AZ57" s="329"/>
      <c r="BA57" s="329"/>
      <c r="BB57" s="329"/>
      <c r="BC57" s="329"/>
      <c r="BD57" s="329"/>
      <c r="BE57" s="336"/>
      <c r="BF57" s="329"/>
      <c r="BG57" s="329"/>
      <c r="BH57" s="329"/>
      <c r="BI57" s="329"/>
      <c r="BJ57" s="329"/>
      <c r="BK57" s="329"/>
      <c r="BL57" s="337"/>
      <c r="BM57" s="329"/>
      <c r="BN57" s="329"/>
      <c r="BO57" s="329"/>
      <c r="BP57" s="329"/>
      <c r="BQ57" s="329"/>
      <c r="BR57" s="329"/>
      <c r="BS57" s="329"/>
      <c r="BT57" s="329"/>
      <c r="BU57" s="336"/>
      <c r="BV57" s="329"/>
      <c r="BW57" s="329"/>
      <c r="BX57" s="329"/>
      <c r="BY57" s="329"/>
      <c r="BZ57" s="329"/>
      <c r="CA57" s="329"/>
      <c r="CB57" s="337"/>
      <c r="CC57" s="329"/>
      <c r="CK57" s="338"/>
      <c r="CR57" s="339"/>
      <c r="DA57" s="338"/>
      <c r="DH57" s="339"/>
      <c r="DQ57" s="338"/>
      <c r="DX57" s="339"/>
    </row>
    <row r="58" spans="1:128" s="326" customFormat="1" ht="118.8" customHeight="1">
      <c r="A58" s="330" t="s">
        <v>104</v>
      </c>
      <c r="B58" s="331" t="s">
        <v>103</v>
      </c>
      <c r="C58" s="331">
        <v>6</v>
      </c>
      <c r="D58" s="332">
        <v>134379869</v>
      </c>
      <c r="E58" s="327" t="s">
        <v>1842</v>
      </c>
      <c r="F58" s="408" t="s">
        <v>14985</v>
      </c>
      <c r="G58" s="409" t="s">
        <v>14956</v>
      </c>
      <c r="H58" s="409" t="s">
        <v>14985</v>
      </c>
      <c r="I58" s="422" t="s">
        <v>14985</v>
      </c>
      <c r="J58" s="333" t="s">
        <v>1842</v>
      </c>
      <c r="K58" s="334" t="s">
        <v>16989</v>
      </c>
      <c r="L58" s="335"/>
      <c r="M58" s="330" t="s">
        <v>19363</v>
      </c>
      <c r="N58" s="335"/>
      <c r="O58" s="331"/>
      <c r="P58" s="327"/>
      <c r="Q58" s="327" t="s">
        <v>16990</v>
      </c>
      <c r="R58" s="329" t="s">
        <v>16991</v>
      </c>
      <c r="S58" s="329" t="s">
        <v>19618</v>
      </c>
      <c r="T58" s="326" t="s">
        <v>16992</v>
      </c>
      <c r="U58" s="329" t="s">
        <v>16491</v>
      </c>
      <c r="V58" s="329" t="s">
        <v>16993</v>
      </c>
      <c r="W58" s="329" t="s">
        <v>14956</v>
      </c>
      <c r="X58" s="337" t="s">
        <v>16994</v>
      </c>
      <c r="Y58" s="336"/>
      <c r="Z58" s="329"/>
      <c r="AA58" s="329"/>
      <c r="AB58" s="329"/>
      <c r="AC58" s="329"/>
      <c r="AD58" s="329"/>
      <c r="AE58" s="329"/>
      <c r="AF58" s="337"/>
      <c r="AG58" s="329"/>
      <c r="AH58" s="329"/>
      <c r="AI58" s="329"/>
      <c r="AJ58" s="329"/>
      <c r="AK58" s="329"/>
      <c r="AL58" s="329"/>
      <c r="AM58" s="329"/>
      <c r="AN58" s="329"/>
      <c r="AO58" s="336"/>
      <c r="AP58" s="329"/>
      <c r="AQ58" s="329"/>
      <c r="AR58" s="329"/>
      <c r="AS58" s="329"/>
      <c r="AT58" s="329"/>
      <c r="AU58" s="329"/>
      <c r="AV58" s="337"/>
      <c r="AW58" s="329"/>
      <c r="AX58" s="329"/>
      <c r="AY58" s="329"/>
      <c r="AZ58" s="329"/>
      <c r="BA58" s="329"/>
      <c r="BB58" s="329"/>
      <c r="BC58" s="329"/>
      <c r="BD58" s="329"/>
      <c r="BE58" s="336"/>
      <c r="BF58" s="329"/>
      <c r="BG58" s="329"/>
      <c r="BH58" s="329"/>
      <c r="BI58" s="329"/>
      <c r="BJ58" s="329"/>
      <c r="BK58" s="329"/>
      <c r="BL58" s="337"/>
      <c r="BM58" s="329"/>
      <c r="BN58" s="329"/>
      <c r="BO58" s="329"/>
      <c r="BP58" s="329"/>
      <c r="BQ58" s="329"/>
      <c r="BR58" s="329"/>
      <c r="BS58" s="329"/>
      <c r="BT58" s="329"/>
      <c r="BU58" s="336"/>
      <c r="BV58" s="329"/>
      <c r="BW58" s="329"/>
      <c r="BX58" s="329"/>
      <c r="BY58" s="329"/>
      <c r="BZ58" s="329"/>
      <c r="CA58" s="329"/>
      <c r="CB58" s="337"/>
      <c r="CC58" s="329"/>
      <c r="CK58" s="338"/>
      <c r="CR58" s="339"/>
      <c r="DA58" s="338"/>
      <c r="DH58" s="339"/>
      <c r="DQ58" s="338"/>
      <c r="DX58" s="339"/>
    </row>
    <row r="59" spans="1:128" s="326" customFormat="1" ht="129.6">
      <c r="A59" s="330" t="s">
        <v>106</v>
      </c>
      <c r="B59" s="331" t="s">
        <v>105</v>
      </c>
      <c r="C59" s="331">
        <v>6</v>
      </c>
      <c r="D59" s="332">
        <v>164528867</v>
      </c>
      <c r="E59" s="327" t="s">
        <v>15782</v>
      </c>
      <c r="F59" s="408" t="s">
        <v>14985</v>
      </c>
      <c r="G59" s="409" t="s">
        <v>14956</v>
      </c>
      <c r="H59" s="409" t="s">
        <v>14985</v>
      </c>
      <c r="I59" s="422" t="s">
        <v>14956</v>
      </c>
      <c r="J59" s="333" t="s">
        <v>15221</v>
      </c>
      <c r="K59" s="334" t="s">
        <v>16995</v>
      </c>
      <c r="L59" s="335"/>
      <c r="N59" s="330" t="s">
        <v>19390</v>
      </c>
      <c r="O59" s="331"/>
      <c r="P59" s="327" t="s">
        <v>15782</v>
      </c>
      <c r="Q59" s="327" t="s">
        <v>16996</v>
      </c>
      <c r="R59" s="329" t="s">
        <v>16997</v>
      </c>
      <c r="S59" s="329" t="s">
        <v>19619</v>
      </c>
      <c r="T59" s="326" t="s">
        <v>16655</v>
      </c>
      <c r="U59" s="329" t="s">
        <v>16509</v>
      </c>
      <c r="V59" s="329" t="s">
        <v>19620</v>
      </c>
      <c r="W59" s="329" t="s">
        <v>14956</v>
      </c>
      <c r="X59" s="337" t="s">
        <v>16998</v>
      </c>
      <c r="Y59" s="336"/>
      <c r="Z59" s="329"/>
      <c r="AA59" s="329"/>
      <c r="AB59" s="329"/>
      <c r="AD59" s="329"/>
      <c r="AE59" s="329"/>
      <c r="AF59" s="337"/>
      <c r="AG59" s="329"/>
      <c r="AH59" s="329"/>
      <c r="AI59" s="329"/>
      <c r="AJ59" s="329"/>
      <c r="AK59" s="329"/>
      <c r="AL59" s="329"/>
      <c r="AM59" s="329"/>
      <c r="AN59" s="329"/>
      <c r="AO59" s="336"/>
      <c r="AP59" s="329"/>
      <c r="AQ59" s="329"/>
      <c r="AR59" s="329"/>
      <c r="AS59" s="329"/>
      <c r="AT59" s="329"/>
      <c r="AU59" s="329"/>
      <c r="AV59" s="337"/>
      <c r="AW59" s="329"/>
      <c r="AX59" s="329"/>
      <c r="AY59" s="329"/>
      <c r="AZ59" s="329"/>
      <c r="BA59" s="329"/>
      <c r="BB59" s="329"/>
      <c r="BC59" s="329"/>
      <c r="BD59" s="329"/>
      <c r="BE59" s="336"/>
      <c r="BF59" s="329"/>
      <c r="BG59" s="329"/>
      <c r="BH59" s="329"/>
      <c r="BI59" s="329"/>
      <c r="BJ59" s="329"/>
      <c r="BK59" s="329"/>
      <c r="BL59" s="337"/>
      <c r="BM59" s="329"/>
      <c r="BN59" s="329"/>
      <c r="BO59" s="329"/>
      <c r="BP59" s="329"/>
      <c r="BQ59" s="329"/>
      <c r="BR59" s="329"/>
      <c r="BS59" s="329"/>
      <c r="BT59" s="329"/>
      <c r="BU59" s="336"/>
      <c r="BV59" s="329"/>
      <c r="BW59" s="329"/>
      <c r="BX59" s="329"/>
      <c r="BY59" s="329"/>
      <c r="BZ59" s="329"/>
      <c r="CA59" s="329"/>
      <c r="CB59" s="337"/>
      <c r="CC59" s="329"/>
      <c r="CK59" s="338"/>
      <c r="CR59" s="339"/>
      <c r="DA59" s="338"/>
      <c r="DH59" s="339"/>
      <c r="DQ59" s="338"/>
      <c r="DX59" s="339"/>
    </row>
    <row r="60" spans="1:128" s="326" customFormat="1" ht="256.95" customHeight="1">
      <c r="A60" s="330" t="s">
        <v>108</v>
      </c>
      <c r="B60" s="331" t="s">
        <v>107</v>
      </c>
      <c r="C60" s="331">
        <v>7</v>
      </c>
      <c r="D60" s="332">
        <v>35411626</v>
      </c>
      <c r="E60" s="327" t="s">
        <v>968</v>
      </c>
      <c r="F60" s="408" t="s">
        <v>14985</v>
      </c>
      <c r="G60" s="409" t="s">
        <v>14985</v>
      </c>
      <c r="H60" s="409" t="s">
        <v>14985</v>
      </c>
      <c r="I60" s="422" t="s">
        <v>14985</v>
      </c>
      <c r="J60" s="333" t="s">
        <v>15263</v>
      </c>
      <c r="K60" s="334" t="s">
        <v>16999</v>
      </c>
      <c r="L60" s="340"/>
      <c r="N60" s="340"/>
      <c r="O60" s="344"/>
      <c r="P60" s="327" t="s">
        <v>968</v>
      </c>
      <c r="Q60" s="327" t="s">
        <v>17000</v>
      </c>
      <c r="R60" s="326" t="s">
        <v>17001</v>
      </c>
      <c r="S60" s="326" t="s">
        <v>19621</v>
      </c>
      <c r="T60" s="326" t="s">
        <v>17002</v>
      </c>
      <c r="U60" s="326" t="s">
        <v>16848</v>
      </c>
      <c r="V60" s="326" t="s">
        <v>19622</v>
      </c>
      <c r="W60" s="326" t="s">
        <v>17003</v>
      </c>
      <c r="X60" s="337" t="s">
        <v>17004</v>
      </c>
      <c r="Y60" s="336"/>
      <c r="Z60" s="329"/>
      <c r="AA60" s="329"/>
      <c r="AB60" s="329"/>
      <c r="AD60" s="329"/>
      <c r="AE60" s="329"/>
      <c r="AF60" s="337"/>
      <c r="AG60" s="329"/>
      <c r="AH60" s="329"/>
      <c r="AI60" s="329"/>
      <c r="AJ60" s="329"/>
      <c r="AK60" s="329"/>
      <c r="AL60" s="329"/>
      <c r="AM60" s="329"/>
      <c r="AN60" s="329"/>
      <c r="AO60" s="336"/>
      <c r="AP60" s="329"/>
      <c r="AQ60" s="329"/>
      <c r="AR60" s="329"/>
      <c r="AS60" s="329"/>
      <c r="AT60" s="329"/>
      <c r="AU60" s="329"/>
      <c r="AV60" s="337"/>
      <c r="AW60" s="329"/>
      <c r="AX60" s="329"/>
      <c r="AY60" s="329"/>
      <c r="AZ60" s="329"/>
      <c r="BA60" s="329"/>
      <c r="BB60" s="329"/>
      <c r="BC60" s="329"/>
      <c r="BD60" s="329"/>
      <c r="BE60" s="336"/>
      <c r="BF60" s="329"/>
      <c r="BG60" s="329"/>
      <c r="BH60" s="329"/>
      <c r="BI60" s="329"/>
      <c r="BJ60" s="329"/>
      <c r="BK60" s="329"/>
      <c r="BL60" s="337"/>
      <c r="BM60" s="329"/>
      <c r="BN60" s="329"/>
      <c r="BO60" s="329"/>
      <c r="BP60" s="329"/>
      <c r="BQ60" s="329"/>
      <c r="BR60" s="329"/>
      <c r="BS60" s="329"/>
      <c r="BT60" s="329"/>
      <c r="BU60" s="336"/>
      <c r="BV60" s="329"/>
      <c r="BW60" s="329"/>
      <c r="BX60" s="329"/>
      <c r="BY60" s="329"/>
      <c r="BZ60" s="329"/>
      <c r="CA60" s="329"/>
      <c r="CB60" s="337"/>
      <c r="CC60" s="329"/>
      <c r="CK60" s="338"/>
      <c r="CR60" s="339"/>
      <c r="DA60" s="338"/>
      <c r="DH60" s="339"/>
      <c r="DQ60" s="338"/>
      <c r="DX60" s="339"/>
    </row>
    <row r="61" spans="1:128" s="326" customFormat="1" ht="144">
      <c r="A61" s="330" t="s">
        <v>110</v>
      </c>
      <c r="B61" s="331" t="s">
        <v>109</v>
      </c>
      <c r="C61" s="331">
        <v>7</v>
      </c>
      <c r="D61" s="332">
        <v>40134678</v>
      </c>
      <c r="E61" s="327" t="s">
        <v>15251</v>
      </c>
      <c r="F61" s="408" t="s">
        <v>14985</v>
      </c>
      <c r="G61" s="409" t="s">
        <v>14956</v>
      </c>
      <c r="H61" s="409" t="s">
        <v>14956</v>
      </c>
      <c r="I61" s="422" t="s">
        <v>14956</v>
      </c>
      <c r="J61" s="333" t="s">
        <v>15251</v>
      </c>
      <c r="K61" s="334" t="s">
        <v>17005</v>
      </c>
      <c r="L61" s="340"/>
      <c r="M61" s="342"/>
      <c r="N61" s="340"/>
      <c r="O61" s="344"/>
      <c r="P61" s="327" t="s">
        <v>15251</v>
      </c>
      <c r="Q61" s="327" t="s">
        <v>17006</v>
      </c>
      <c r="R61" s="329" t="s">
        <v>17007</v>
      </c>
      <c r="S61" s="329" t="s">
        <v>17008</v>
      </c>
      <c r="T61" s="326" t="s">
        <v>16474</v>
      </c>
      <c r="U61" s="329" t="s">
        <v>16583</v>
      </c>
      <c r="V61" s="329" t="s">
        <v>17009</v>
      </c>
      <c r="W61" s="329" t="s">
        <v>17010</v>
      </c>
      <c r="X61" s="337" t="s">
        <v>17011</v>
      </c>
      <c r="Y61" s="336"/>
      <c r="Z61" s="329"/>
      <c r="AA61" s="329"/>
      <c r="AB61" s="329"/>
      <c r="AC61" s="329"/>
      <c r="AD61" s="329"/>
      <c r="AE61" s="329"/>
      <c r="AF61" s="337"/>
      <c r="AG61" s="329"/>
      <c r="AH61" s="329"/>
      <c r="AI61" s="329"/>
      <c r="AJ61" s="329"/>
      <c r="AK61" s="329"/>
      <c r="AL61" s="329"/>
      <c r="AM61" s="329"/>
      <c r="AN61" s="329"/>
      <c r="AO61" s="336"/>
      <c r="AP61" s="329"/>
      <c r="AQ61" s="329"/>
      <c r="AR61" s="329"/>
      <c r="AS61" s="329"/>
      <c r="AT61" s="329"/>
      <c r="AU61" s="329"/>
      <c r="AV61" s="337"/>
      <c r="AW61" s="329"/>
      <c r="AX61" s="329"/>
      <c r="AY61" s="329"/>
      <c r="AZ61" s="329"/>
      <c r="BA61" s="329"/>
      <c r="BB61" s="329"/>
      <c r="BC61" s="329"/>
      <c r="BD61" s="329"/>
      <c r="BE61" s="336"/>
      <c r="BF61" s="329"/>
      <c r="BG61" s="329"/>
      <c r="BH61" s="329"/>
      <c r="BI61" s="329"/>
      <c r="BJ61" s="329"/>
      <c r="BK61" s="329"/>
      <c r="BL61" s="337"/>
      <c r="BM61" s="329"/>
      <c r="BN61" s="329"/>
      <c r="BO61" s="329"/>
      <c r="BP61" s="329"/>
      <c r="BQ61" s="329"/>
      <c r="BR61" s="329"/>
      <c r="BS61" s="329"/>
      <c r="BT61" s="329"/>
      <c r="BU61" s="336"/>
      <c r="BV61" s="329"/>
      <c r="BW61" s="329"/>
      <c r="BX61" s="329"/>
      <c r="BY61" s="329"/>
      <c r="BZ61" s="329"/>
      <c r="CA61" s="329"/>
      <c r="CB61" s="337"/>
      <c r="CC61" s="329"/>
      <c r="CK61" s="338"/>
      <c r="CR61" s="339"/>
      <c r="DA61" s="338"/>
      <c r="DH61" s="339"/>
      <c r="DQ61" s="338"/>
      <c r="DX61" s="339"/>
    </row>
    <row r="62" spans="1:128" s="326" customFormat="1" ht="162" customHeight="1">
      <c r="A62" s="330" t="s">
        <v>114</v>
      </c>
      <c r="B62" s="331" t="s">
        <v>113</v>
      </c>
      <c r="C62" s="331">
        <v>7</v>
      </c>
      <c r="D62" s="332">
        <v>95051998</v>
      </c>
      <c r="E62" s="327" t="s">
        <v>1570</v>
      </c>
      <c r="F62" s="408" t="s">
        <v>14985</v>
      </c>
      <c r="G62" s="409" t="s">
        <v>14956</v>
      </c>
      <c r="H62" s="409" t="s">
        <v>14956</v>
      </c>
      <c r="I62" s="422" t="s">
        <v>14956</v>
      </c>
      <c r="J62" s="333" t="s">
        <v>1570</v>
      </c>
      <c r="K62" s="334" t="s">
        <v>17012</v>
      </c>
      <c r="L62" s="334" t="s">
        <v>17013</v>
      </c>
      <c r="M62" s="330"/>
      <c r="N62" s="334" t="s">
        <v>17014</v>
      </c>
      <c r="O62" s="331"/>
      <c r="P62" s="327"/>
      <c r="Q62" s="330" t="s">
        <v>17015</v>
      </c>
      <c r="R62" s="329" t="s">
        <v>19623</v>
      </c>
      <c r="S62" s="329" t="s">
        <v>19624</v>
      </c>
      <c r="T62" s="326" t="s">
        <v>17017</v>
      </c>
      <c r="U62" s="329" t="s">
        <v>16606</v>
      </c>
      <c r="V62" s="329" t="s">
        <v>19625</v>
      </c>
      <c r="W62" s="329" t="s">
        <v>17018</v>
      </c>
      <c r="X62" s="337" t="s">
        <v>17019</v>
      </c>
      <c r="Y62" s="336" t="s">
        <v>17020</v>
      </c>
      <c r="Z62" s="329" t="s">
        <v>19626</v>
      </c>
      <c r="AA62" s="329" t="s">
        <v>19627</v>
      </c>
      <c r="AB62" s="326" t="s">
        <v>17021</v>
      </c>
      <c r="AC62" s="329" t="s">
        <v>16733</v>
      </c>
      <c r="AD62" s="329" t="s">
        <v>14956</v>
      </c>
      <c r="AE62" s="329" t="s">
        <v>14956</v>
      </c>
      <c r="AF62" s="337" t="s">
        <v>17022</v>
      </c>
      <c r="AG62" s="329" t="s">
        <v>17023</v>
      </c>
      <c r="AH62" s="329" t="s">
        <v>19628</v>
      </c>
      <c r="AI62" s="329" t="s">
        <v>17024</v>
      </c>
      <c r="AJ62" s="326" t="s">
        <v>17025</v>
      </c>
      <c r="AK62" s="329" t="s">
        <v>14956</v>
      </c>
      <c r="AL62" s="329" t="s">
        <v>14956</v>
      </c>
      <c r="AM62" s="329" t="s">
        <v>14956</v>
      </c>
      <c r="AN62" s="329">
        <v>25498503</v>
      </c>
      <c r="AO62" s="336"/>
      <c r="AP62" s="329"/>
      <c r="AQ62" s="329"/>
      <c r="AR62" s="329"/>
      <c r="AS62" s="329"/>
      <c r="AT62" s="329"/>
      <c r="AU62" s="329"/>
      <c r="AV62" s="337"/>
      <c r="AW62" s="329"/>
      <c r="AX62" s="329"/>
      <c r="AY62" s="329"/>
      <c r="AZ62" s="329"/>
      <c r="BA62" s="329"/>
      <c r="BB62" s="329"/>
      <c r="BC62" s="329"/>
      <c r="BD62" s="329"/>
      <c r="BE62" s="336"/>
      <c r="BF62" s="329"/>
      <c r="BG62" s="329"/>
      <c r="BH62" s="329"/>
      <c r="BI62" s="329"/>
      <c r="BJ62" s="329"/>
      <c r="BK62" s="329"/>
      <c r="BL62" s="337"/>
      <c r="BM62" s="329"/>
      <c r="BN62" s="329"/>
      <c r="BO62" s="329"/>
      <c r="BP62" s="329"/>
      <c r="BQ62" s="329"/>
      <c r="BR62" s="329"/>
      <c r="BS62" s="329"/>
      <c r="BT62" s="329"/>
      <c r="BU62" s="336"/>
      <c r="BV62" s="329"/>
      <c r="BW62" s="329"/>
      <c r="BX62" s="329"/>
      <c r="BY62" s="329"/>
      <c r="BZ62" s="329"/>
      <c r="CA62" s="329"/>
      <c r="CB62" s="337"/>
      <c r="CC62" s="329"/>
      <c r="CK62" s="338"/>
      <c r="CR62" s="339"/>
      <c r="DA62" s="338"/>
      <c r="DH62" s="339"/>
      <c r="DQ62" s="338"/>
      <c r="DX62" s="339"/>
    </row>
    <row r="63" spans="1:128" s="326" customFormat="1" ht="144">
      <c r="A63" s="330" t="s">
        <v>116</v>
      </c>
      <c r="B63" s="331" t="s">
        <v>115</v>
      </c>
      <c r="C63" s="331">
        <v>7</v>
      </c>
      <c r="D63" s="332">
        <v>100088640</v>
      </c>
      <c r="E63" s="327" t="s">
        <v>15264</v>
      </c>
      <c r="F63" s="408" t="s">
        <v>14985</v>
      </c>
      <c r="G63" s="409" t="s">
        <v>14956</v>
      </c>
      <c r="H63" s="409" t="s">
        <v>14956</v>
      </c>
      <c r="I63" s="422" t="s">
        <v>14985</v>
      </c>
      <c r="J63" s="333" t="s">
        <v>15513</v>
      </c>
      <c r="K63" s="334" t="s">
        <v>17027</v>
      </c>
      <c r="L63" s="335"/>
      <c r="M63" s="330" t="s">
        <v>19364</v>
      </c>
      <c r="N63" s="335"/>
      <c r="O63" s="347" t="s">
        <v>17028</v>
      </c>
      <c r="P63" s="327" t="s">
        <v>17029</v>
      </c>
      <c r="Q63" s="327" t="s">
        <v>17030</v>
      </c>
      <c r="R63" s="329" t="s">
        <v>17031</v>
      </c>
      <c r="S63" s="329" t="s">
        <v>19629</v>
      </c>
      <c r="T63" s="326" t="s">
        <v>16474</v>
      </c>
      <c r="U63" s="329" t="s">
        <v>16553</v>
      </c>
      <c r="V63" s="329" t="s">
        <v>14956</v>
      </c>
      <c r="W63" s="329" t="s">
        <v>14956</v>
      </c>
      <c r="X63" s="337" t="s">
        <v>17032</v>
      </c>
      <c r="Y63" s="336" t="s">
        <v>17033</v>
      </c>
      <c r="Z63" s="329" t="s">
        <v>17034</v>
      </c>
      <c r="AA63" s="329" t="s">
        <v>19630</v>
      </c>
      <c r="AB63" s="326" t="s">
        <v>17035</v>
      </c>
      <c r="AC63" s="329" t="s">
        <v>14956</v>
      </c>
      <c r="AD63" s="329" t="s">
        <v>14956</v>
      </c>
      <c r="AE63" s="329" t="s">
        <v>14956</v>
      </c>
      <c r="AF63" s="337" t="s">
        <v>17036</v>
      </c>
      <c r="AG63" s="329" t="s">
        <v>17037</v>
      </c>
      <c r="AH63" s="329" t="s">
        <v>17038</v>
      </c>
      <c r="AI63" s="329" t="s">
        <v>17039</v>
      </c>
      <c r="AJ63" s="326" t="s">
        <v>16474</v>
      </c>
      <c r="AK63" s="329" t="s">
        <v>16514</v>
      </c>
      <c r="AL63" s="329" t="s">
        <v>17040</v>
      </c>
      <c r="AM63" s="329" t="s">
        <v>14956</v>
      </c>
      <c r="AN63" s="329" t="s">
        <v>17041</v>
      </c>
      <c r="AO63" s="336" t="s">
        <v>17042</v>
      </c>
      <c r="AP63" s="329" t="s">
        <v>17043</v>
      </c>
      <c r="AQ63" s="329" t="s">
        <v>17044</v>
      </c>
      <c r="AR63" s="326" t="s">
        <v>17045</v>
      </c>
      <c r="AS63" s="329" t="s">
        <v>16478</v>
      </c>
      <c r="AT63" s="329" t="s">
        <v>14956</v>
      </c>
      <c r="AU63" s="329" t="s">
        <v>14956</v>
      </c>
      <c r="AV63" s="337"/>
      <c r="AW63" s="329" t="s">
        <v>17046</v>
      </c>
      <c r="AX63" s="329" t="s">
        <v>19631</v>
      </c>
      <c r="AY63" s="329" t="s">
        <v>17048</v>
      </c>
      <c r="AZ63" s="326" t="s">
        <v>16474</v>
      </c>
      <c r="BA63" s="329" t="s">
        <v>16553</v>
      </c>
      <c r="BB63" s="329" t="s">
        <v>14956</v>
      </c>
      <c r="BC63" s="329" t="s">
        <v>14956</v>
      </c>
      <c r="BD63" s="329">
        <v>32907847</v>
      </c>
      <c r="BE63" s="336" t="s">
        <v>17049</v>
      </c>
      <c r="BF63" s="329" t="s">
        <v>17050</v>
      </c>
      <c r="BG63" s="329" t="s">
        <v>19632</v>
      </c>
      <c r="BH63" s="326" t="s">
        <v>16474</v>
      </c>
      <c r="BI63" s="329" t="s">
        <v>16583</v>
      </c>
      <c r="BJ63" s="329" t="s">
        <v>14956</v>
      </c>
      <c r="BK63" s="329" t="s">
        <v>14956</v>
      </c>
      <c r="BL63" s="337">
        <v>30523158</v>
      </c>
      <c r="BM63" s="329" t="s">
        <v>17051</v>
      </c>
      <c r="BN63" s="329" t="s">
        <v>17052</v>
      </c>
      <c r="BO63" s="329" t="s">
        <v>17053</v>
      </c>
      <c r="BP63" s="326" t="s">
        <v>16709</v>
      </c>
      <c r="BQ63" s="329" t="s">
        <v>16848</v>
      </c>
      <c r="BR63" s="329" t="s">
        <v>14956</v>
      </c>
      <c r="BS63" s="329" t="s">
        <v>14956</v>
      </c>
      <c r="BT63" s="329"/>
      <c r="BU63" s="336" t="s">
        <v>17054</v>
      </c>
      <c r="BV63" s="329" t="s">
        <v>17055</v>
      </c>
      <c r="BW63" s="329" t="s">
        <v>17053</v>
      </c>
      <c r="BX63" s="326" t="s">
        <v>17056</v>
      </c>
      <c r="BY63" s="329" t="s">
        <v>14956</v>
      </c>
      <c r="BZ63" s="329" t="s">
        <v>14956</v>
      </c>
      <c r="CA63" s="329" t="s">
        <v>14956</v>
      </c>
      <c r="CB63" s="337"/>
      <c r="CC63" s="329"/>
      <c r="CK63" s="338"/>
      <c r="CR63" s="339"/>
      <c r="DA63" s="338"/>
      <c r="DH63" s="339"/>
      <c r="DQ63" s="338"/>
      <c r="DX63" s="339"/>
    </row>
    <row r="64" spans="1:128" s="326" customFormat="1" ht="86.4">
      <c r="A64" s="330" t="s">
        <v>118</v>
      </c>
      <c r="B64" s="331" t="s">
        <v>117</v>
      </c>
      <c r="C64" s="331">
        <v>7</v>
      </c>
      <c r="D64" s="332">
        <v>112116198</v>
      </c>
      <c r="E64" s="327" t="s">
        <v>1845</v>
      </c>
      <c r="F64" s="408" t="s">
        <v>14985</v>
      </c>
      <c r="G64" s="409" t="s">
        <v>14956</v>
      </c>
      <c r="H64" s="409" t="s">
        <v>14956</v>
      </c>
      <c r="I64" s="422" t="s">
        <v>14956</v>
      </c>
      <c r="J64" s="333" t="s">
        <v>1418</v>
      </c>
      <c r="K64" s="334" t="s">
        <v>17057</v>
      </c>
      <c r="L64" s="340"/>
      <c r="M64" s="330" t="s">
        <v>17058</v>
      </c>
      <c r="N64" s="340"/>
      <c r="O64" s="331"/>
      <c r="P64" s="327" t="s">
        <v>1418</v>
      </c>
      <c r="Q64" s="327" t="s">
        <v>17059</v>
      </c>
      <c r="R64" s="329" t="s">
        <v>19633</v>
      </c>
      <c r="S64" s="329" t="s">
        <v>19634</v>
      </c>
      <c r="T64" s="326" t="s">
        <v>17060</v>
      </c>
      <c r="U64" s="329" t="s">
        <v>17061</v>
      </c>
      <c r="V64" s="329" t="s">
        <v>14956</v>
      </c>
      <c r="W64" s="329" t="s">
        <v>14956</v>
      </c>
      <c r="X64" s="337"/>
      <c r="Y64" s="336" t="s">
        <v>17062</v>
      </c>
      <c r="Z64" s="329" t="s">
        <v>17063</v>
      </c>
      <c r="AA64" s="329" t="s">
        <v>19635</v>
      </c>
      <c r="AB64" s="329" t="s">
        <v>19636</v>
      </c>
      <c r="AC64" s="329" t="s">
        <v>16563</v>
      </c>
      <c r="AD64" s="329" t="s">
        <v>14956</v>
      </c>
      <c r="AE64" s="329" t="s">
        <v>14956</v>
      </c>
      <c r="AF64" s="337" t="s">
        <v>17064</v>
      </c>
      <c r="AG64" s="329"/>
      <c r="AH64" s="329"/>
      <c r="AI64" s="329"/>
      <c r="AJ64" s="329"/>
      <c r="AK64" s="329"/>
      <c r="AL64" s="329"/>
      <c r="AM64" s="329"/>
      <c r="AN64" s="329"/>
      <c r="AO64" s="336"/>
      <c r="AP64" s="329"/>
      <c r="AQ64" s="329"/>
      <c r="AR64" s="329"/>
      <c r="AS64" s="329"/>
      <c r="AT64" s="329"/>
      <c r="AU64" s="329"/>
      <c r="AV64" s="337"/>
      <c r="AW64" s="329"/>
      <c r="AX64" s="329"/>
      <c r="AY64" s="329"/>
      <c r="AZ64" s="329"/>
      <c r="BA64" s="329"/>
      <c r="BB64" s="329"/>
      <c r="BC64" s="329"/>
      <c r="BD64" s="329"/>
      <c r="BE64" s="336"/>
      <c r="BF64" s="329"/>
      <c r="BG64" s="329"/>
      <c r="BH64" s="329"/>
      <c r="BI64" s="329"/>
      <c r="BJ64" s="329"/>
      <c r="BK64" s="329"/>
      <c r="BL64" s="337"/>
      <c r="BM64" s="329"/>
      <c r="BN64" s="329"/>
      <c r="BO64" s="329"/>
      <c r="BP64" s="329"/>
      <c r="BQ64" s="329"/>
      <c r="BR64" s="329"/>
      <c r="BS64" s="329"/>
      <c r="BT64" s="329"/>
      <c r="BU64" s="336"/>
      <c r="BV64" s="329"/>
      <c r="BW64" s="329"/>
      <c r="BX64" s="329"/>
      <c r="BY64" s="329"/>
      <c r="BZ64" s="329"/>
      <c r="CA64" s="329"/>
      <c r="CB64" s="337"/>
      <c r="CC64" s="329"/>
      <c r="CK64" s="338"/>
      <c r="CR64" s="339"/>
      <c r="DA64" s="338"/>
      <c r="DH64" s="339"/>
      <c r="DQ64" s="338"/>
      <c r="DX64" s="339"/>
    </row>
    <row r="65" spans="1:128" s="326" customFormat="1" ht="363" customHeight="1">
      <c r="A65" s="330" t="s">
        <v>120</v>
      </c>
      <c r="B65" s="331" t="s">
        <v>119</v>
      </c>
      <c r="C65" s="331">
        <v>8</v>
      </c>
      <c r="D65" s="332">
        <v>11587455</v>
      </c>
      <c r="E65" s="327" t="s">
        <v>15322</v>
      </c>
      <c r="F65" s="408" t="s">
        <v>14985</v>
      </c>
      <c r="G65" s="409" t="s">
        <v>14956</v>
      </c>
      <c r="H65" s="409" t="s">
        <v>14956</v>
      </c>
      <c r="I65" s="422" t="s">
        <v>14985</v>
      </c>
      <c r="J65" s="333" t="s">
        <v>15322</v>
      </c>
      <c r="K65" s="334" t="s">
        <v>17065</v>
      </c>
      <c r="L65" s="340"/>
      <c r="M65" s="342"/>
      <c r="N65" s="340"/>
      <c r="O65" s="344"/>
      <c r="P65" s="327" t="s">
        <v>17066</v>
      </c>
      <c r="Q65" s="327" t="s">
        <v>17067</v>
      </c>
      <c r="R65" s="329" t="s">
        <v>17068</v>
      </c>
      <c r="S65" s="329" t="s">
        <v>19637</v>
      </c>
      <c r="T65" s="326" t="s">
        <v>19638</v>
      </c>
      <c r="U65" s="329" t="s">
        <v>16576</v>
      </c>
      <c r="V65" s="329" t="s">
        <v>19639</v>
      </c>
      <c r="W65" s="329" t="s">
        <v>19640</v>
      </c>
      <c r="X65" s="337" t="s">
        <v>17069</v>
      </c>
      <c r="Y65" s="336" t="s">
        <v>17070</v>
      </c>
      <c r="Z65" s="329" t="s">
        <v>17071</v>
      </c>
      <c r="AA65" s="329" t="s">
        <v>16770</v>
      </c>
      <c r="AB65" s="329" t="s">
        <v>16770</v>
      </c>
      <c r="AC65" s="329" t="s">
        <v>16770</v>
      </c>
      <c r="AD65" s="329" t="s">
        <v>14956</v>
      </c>
      <c r="AE65" s="329" t="s">
        <v>14956</v>
      </c>
      <c r="AF65" s="337">
        <v>31192139</v>
      </c>
      <c r="AG65" s="329"/>
      <c r="AH65" s="329"/>
      <c r="AI65" s="329"/>
      <c r="AJ65" s="329"/>
      <c r="AK65" s="329"/>
      <c r="AL65" s="329"/>
      <c r="AM65" s="329"/>
      <c r="AN65" s="329"/>
      <c r="AO65" s="336"/>
      <c r="AP65" s="329"/>
      <c r="AQ65" s="329"/>
      <c r="AR65" s="329"/>
      <c r="AS65" s="329"/>
      <c r="AT65" s="329"/>
      <c r="AU65" s="329"/>
      <c r="AV65" s="337"/>
      <c r="AW65" s="329"/>
      <c r="AX65" s="329"/>
      <c r="AY65" s="329"/>
      <c r="AZ65" s="329"/>
      <c r="BA65" s="329"/>
      <c r="BB65" s="329"/>
      <c r="BC65" s="329"/>
      <c r="BD65" s="329"/>
      <c r="BE65" s="336"/>
      <c r="BF65" s="329"/>
      <c r="BG65" s="329"/>
      <c r="BH65" s="329"/>
      <c r="BI65" s="329"/>
      <c r="BJ65" s="329"/>
      <c r="BK65" s="329"/>
      <c r="BL65" s="337"/>
      <c r="BM65" s="329"/>
      <c r="BN65" s="329"/>
      <c r="BO65" s="329"/>
      <c r="BP65" s="329"/>
      <c r="BQ65" s="329"/>
      <c r="BR65" s="329"/>
      <c r="BS65" s="329"/>
      <c r="BT65" s="329"/>
      <c r="BU65" s="336"/>
      <c r="BV65" s="329"/>
      <c r="BW65" s="329"/>
      <c r="BX65" s="329"/>
      <c r="BY65" s="329"/>
      <c r="BZ65" s="329"/>
      <c r="CA65" s="329"/>
      <c r="CB65" s="337"/>
      <c r="CC65" s="329"/>
      <c r="CK65" s="338"/>
      <c r="CR65" s="339"/>
      <c r="DA65" s="338"/>
      <c r="DH65" s="339"/>
      <c r="DQ65" s="338"/>
      <c r="DX65" s="339"/>
    </row>
    <row r="66" spans="1:128" s="326" customFormat="1" ht="216">
      <c r="A66" s="330" t="s">
        <v>122</v>
      </c>
      <c r="B66" s="331" t="s">
        <v>121</v>
      </c>
      <c r="C66" s="331">
        <v>8</v>
      </c>
      <c r="D66" s="332">
        <v>21866933</v>
      </c>
      <c r="E66" s="327" t="s">
        <v>15501</v>
      </c>
      <c r="F66" s="408" t="s">
        <v>14956</v>
      </c>
      <c r="G66" s="409" t="s">
        <v>14956</v>
      </c>
      <c r="H66" s="409" t="s">
        <v>14985</v>
      </c>
      <c r="I66" s="422" t="s">
        <v>14956</v>
      </c>
      <c r="J66" s="333" t="s">
        <v>15501</v>
      </c>
      <c r="K66" s="334" t="s">
        <v>17072</v>
      </c>
      <c r="L66" s="335"/>
      <c r="M66" s="330"/>
      <c r="N66" s="335"/>
      <c r="O66" s="331"/>
      <c r="P66" s="327" t="s">
        <v>15501</v>
      </c>
      <c r="Q66" s="330" t="s">
        <v>17073</v>
      </c>
      <c r="R66" s="329" t="s">
        <v>17074</v>
      </c>
      <c r="S66" s="329" t="s">
        <v>17075</v>
      </c>
      <c r="T66" s="326" t="s">
        <v>17076</v>
      </c>
      <c r="U66" s="329" t="s">
        <v>16588</v>
      </c>
      <c r="V66" s="329" t="s">
        <v>14956</v>
      </c>
      <c r="W66" s="329" t="s">
        <v>14956</v>
      </c>
      <c r="X66" s="337" t="s">
        <v>17077</v>
      </c>
      <c r="Y66" s="336"/>
      <c r="Z66" s="329"/>
      <c r="AA66" s="329"/>
      <c r="AB66" s="329"/>
      <c r="AC66" s="329"/>
      <c r="AD66" s="329"/>
      <c r="AE66" s="329"/>
      <c r="AF66" s="337"/>
      <c r="AG66" s="329"/>
      <c r="AH66" s="329"/>
      <c r="AI66" s="329"/>
      <c r="AJ66" s="329"/>
      <c r="AK66" s="329"/>
      <c r="AL66" s="329"/>
      <c r="AM66" s="329"/>
      <c r="AN66" s="329"/>
      <c r="AO66" s="336"/>
      <c r="AP66" s="329"/>
      <c r="AQ66" s="329"/>
      <c r="AR66" s="329"/>
      <c r="AS66" s="329"/>
      <c r="AT66" s="329"/>
      <c r="AU66" s="329"/>
      <c r="AV66" s="337"/>
      <c r="AW66" s="329"/>
      <c r="AX66" s="329"/>
      <c r="AY66" s="329"/>
      <c r="AZ66" s="329"/>
      <c r="BA66" s="329"/>
      <c r="BB66" s="329"/>
      <c r="BC66" s="329"/>
      <c r="BD66" s="329"/>
      <c r="BE66" s="336"/>
      <c r="BF66" s="329"/>
      <c r="BG66" s="329"/>
      <c r="BH66" s="329"/>
      <c r="BI66" s="329"/>
      <c r="BJ66" s="329"/>
      <c r="BK66" s="329"/>
      <c r="BL66" s="337"/>
      <c r="BM66" s="329"/>
      <c r="BN66" s="329"/>
      <c r="BO66" s="329"/>
      <c r="BP66" s="329"/>
      <c r="BQ66" s="329"/>
      <c r="BR66" s="329"/>
      <c r="BS66" s="329"/>
      <c r="BT66" s="329"/>
      <c r="BU66" s="336"/>
      <c r="BV66" s="329"/>
      <c r="BW66" s="329"/>
      <c r="BX66" s="329"/>
      <c r="BY66" s="329"/>
      <c r="BZ66" s="329"/>
      <c r="CA66" s="329"/>
      <c r="CB66" s="337"/>
      <c r="CC66" s="329"/>
      <c r="CK66" s="338"/>
      <c r="CR66" s="339"/>
      <c r="DA66" s="338"/>
      <c r="DH66" s="339"/>
      <c r="DQ66" s="338"/>
      <c r="DX66" s="339"/>
    </row>
    <row r="67" spans="1:128" s="326" customFormat="1" ht="90" customHeight="1">
      <c r="A67" s="330" t="s">
        <v>124</v>
      </c>
      <c r="B67" s="331" t="s">
        <v>123</v>
      </c>
      <c r="C67" s="331">
        <v>8</v>
      </c>
      <c r="D67" s="332">
        <v>133845436</v>
      </c>
      <c r="E67" s="327" t="s">
        <v>15949</v>
      </c>
      <c r="F67" s="408" t="s">
        <v>14956</v>
      </c>
      <c r="G67" s="409" t="s">
        <v>14956</v>
      </c>
      <c r="H67" s="409" t="s">
        <v>14956</v>
      </c>
      <c r="I67" s="422" t="s">
        <v>14956</v>
      </c>
      <c r="J67" s="333" t="s">
        <v>15949</v>
      </c>
      <c r="K67" s="334" t="s">
        <v>17078</v>
      </c>
      <c r="L67" s="335"/>
      <c r="M67" s="330"/>
      <c r="N67" s="335"/>
      <c r="O67" s="331"/>
      <c r="P67" s="327" t="s">
        <v>15949</v>
      </c>
      <c r="Q67" s="327" t="s">
        <v>17079</v>
      </c>
      <c r="R67" s="329" t="s">
        <v>16770</v>
      </c>
      <c r="S67" s="329" t="s">
        <v>19641</v>
      </c>
      <c r="T67" s="326" t="s">
        <v>17076</v>
      </c>
      <c r="U67" s="329" t="s">
        <v>16838</v>
      </c>
      <c r="V67" s="329" t="s">
        <v>14956</v>
      </c>
      <c r="W67" s="329" t="s">
        <v>14956</v>
      </c>
      <c r="X67" s="337" t="s">
        <v>17080</v>
      </c>
      <c r="Y67" s="336"/>
      <c r="Z67" s="329"/>
      <c r="AA67" s="329"/>
      <c r="AB67" s="329"/>
      <c r="AC67" s="329"/>
      <c r="AD67" s="329"/>
      <c r="AE67" s="329"/>
      <c r="AF67" s="337"/>
      <c r="AG67" s="329"/>
      <c r="AH67" s="329"/>
      <c r="AI67" s="329"/>
      <c r="AJ67" s="329"/>
      <c r="AK67" s="329"/>
      <c r="AL67" s="329"/>
      <c r="AM67" s="329"/>
      <c r="AN67" s="329"/>
      <c r="AO67" s="336"/>
      <c r="AP67" s="329"/>
      <c r="AQ67" s="329"/>
      <c r="AR67" s="329"/>
      <c r="AS67" s="329"/>
      <c r="AT67" s="329"/>
      <c r="AU67" s="329"/>
      <c r="AV67" s="337"/>
      <c r="AW67" s="329"/>
      <c r="AX67" s="329"/>
      <c r="AY67" s="329"/>
      <c r="AZ67" s="329"/>
      <c r="BA67" s="329"/>
      <c r="BB67" s="329"/>
      <c r="BC67" s="329"/>
      <c r="BD67" s="329"/>
      <c r="BE67" s="336"/>
      <c r="BF67" s="329"/>
      <c r="BG67" s="329"/>
      <c r="BH67" s="329"/>
      <c r="BI67" s="329"/>
      <c r="BJ67" s="329"/>
      <c r="BK67" s="329"/>
      <c r="BL67" s="337"/>
      <c r="BM67" s="329"/>
      <c r="BN67" s="329"/>
      <c r="BO67" s="329"/>
      <c r="BP67" s="329"/>
      <c r="BQ67" s="329"/>
      <c r="BR67" s="329"/>
      <c r="BS67" s="329"/>
      <c r="BT67" s="329"/>
      <c r="BU67" s="336"/>
      <c r="BV67" s="329"/>
      <c r="BW67" s="329"/>
      <c r="BX67" s="329"/>
      <c r="BY67" s="329"/>
      <c r="BZ67" s="329"/>
      <c r="CA67" s="329"/>
      <c r="CB67" s="337"/>
      <c r="CC67" s="329"/>
      <c r="CK67" s="338"/>
      <c r="CR67" s="339"/>
      <c r="DA67" s="338"/>
      <c r="DH67" s="339"/>
      <c r="DQ67" s="338"/>
      <c r="DX67" s="339"/>
    </row>
    <row r="68" spans="1:128" s="326" customFormat="1" ht="43.2">
      <c r="A68" s="330" t="s">
        <v>126</v>
      </c>
      <c r="B68" s="331" t="s">
        <v>125</v>
      </c>
      <c r="C68" s="331">
        <v>9</v>
      </c>
      <c r="D68" s="332">
        <v>6024844</v>
      </c>
      <c r="E68" s="327" t="s">
        <v>17081</v>
      </c>
      <c r="F68" s="408" t="s">
        <v>14956</v>
      </c>
      <c r="G68" s="409" t="s">
        <v>14956</v>
      </c>
      <c r="H68" s="409" t="s">
        <v>14956</v>
      </c>
      <c r="I68" s="422" t="s">
        <v>14956</v>
      </c>
      <c r="J68" s="333" t="s">
        <v>15547</v>
      </c>
      <c r="K68" s="334" t="s">
        <v>17082</v>
      </c>
      <c r="L68" s="335"/>
      <c r="M68" s="330"/>
      <c r="N68" s="335"/>
      <c r="O68" s="331"/>
      <c r="P68" s="327" t="s">
        <v>17081</v>
      </c>
      <c r="Q68" s="330" t="s">
        <v>17081</v>
      </c>
      <c r="R68" s="329" t="s">
        <v>19642</v>
      </c>
      <c r="S68" s="329" t="s">
        <v>17083</v>
      </c>
      <c r="T68" s="326" t="s">
        <v>17076</v>
      </c>
      <c r="U68" s="329" t="s">
        <v>16491</v>
      </c>
      <c r="V68" s="329" t="s">
        <v>14956</v>
      </c>
      <c r="W68" s="329" t="s">
        <v>14956</v>
      </c>
      <c r="X68" s="337">
        <v>27919260</v>
      </c>
      <c r="Y68" s="336" t="s">
        <v>17084</v>
      </c>
      <c r="Z68" s="329" t="s">
        <v>17085</v>
      </c>
      <c r="AA68" s="329" t="s">
        <v>17086</v>
      </c>
      <c r="AB68" s="326" t="s">
        <v>17076</v>
      </c>
      <c r="AC68" s="329" t="s">
        <v>16506</v>
      </c>
      <c r="AD68" s="329" t="s">
        <v>14956</v>
      </c>
      <c r="AE68" s="329" t="s">
        <v>14956</v>
      </c>
      <c r="AF68" s="337" t="s">
        <v>17087</v>
      </c>
      <c r="AG68" s="329"/>
      <c r="AH68" s="329"/>
      <c r="AI68" s="329"/>
      <c r="AJ68" s="329"/>
      <c r="AK68" s="329"/>
      <c r="AL68" s="329"/>
      <c r="AM68" s="329"/>
      <c r="AN68" s="329"/>
      <c r="AO68" s="336"/>
      <c r="AP68" s="329"/>
      <c r="AQ68" s="329"/>
      <c r="AR68" s="329"/>
      <c r="AS68" s="329"/>
      <c r="AT68" s="329"/>
      <c r="AU68" s="329"/>
      <c r="AV68" s="337"/>
      <c r="AW68" s="329"/>
      <c r="AX68" s="329"/>
      <c r="AY68" s="329"/>
      <c r="AZ68" s="329"/>
      <c r="BA68" s="329"/>
      <c r="BB68" s="329"/>
      <c r="BC68" s="329"/>
      <c r="BD68" s="329"/>
      <c r="BE68" s="336"/>
      <c r="BF68" s="329"/>
      <c r="BG68" s="329"/>
      <c r="BH68" s="329"/>
      <c r="BI68" s="329"/>
      <c r="BJ68" s="329"/>
      <c r="BK68" s="329"/>
      <c r="BL68" s="337"/>
      <c r="BM68" s="329"/>
      <c r="BN68" s="329"/>
      <c r="BO68" s="329"/>
      <c r="BP68" s="329"/>
      <c r="BQ68" s="329"/>
      <c r="BR68" s="329"/>
      <c r="BS68" s="329"/>
      <c r="BT68" s="329"/>
      <c r="BU68" s="336"/>
      <c r="BV68" s="329"/>
      <c r="BW68" s="329"/>
      <c r="BX68" s="329"/>
      <c r="BY68" s="329"/>
      <c r="BZ68" s="329"/>
      <c r="CA68" s="329"/>
      <c r="CB68" s="337"/>
      <c r="CC68" s="329"/>
      <c r="CK68" s="338"/>
      <c r="CR68" s="339"/>
      <c r="DA68" s="338"/>
      <c r="DH68" s="339"/>
      <c r="DQ68" s="338"/>
      <c r="DX68" s="339"/>
    </row>
    <row r="69" spans="1:128" s="326" customFormat="1" ht="100.8">
      <c r="A69" s="330" t="s">
        <v>128</v>
      </c>
      <c r="B69" s="331" t="s">
        <v>127</v>
      </c>
      <c r="C69" s="331">
        <v>9</v>
      </c>
      <c r="D69" s="332">
        <v>34994171</v>
      </c>
      <c r="E69" s="327" t="s">
        <v>15207</v>
      </c>
      <c r="F69" s="408" t="s">
        <v>14985</v>
      </c>
      <c r="G69" s="409" t="s">
        <v>14956</v>
      </c>
      <c r="H69" s="409" t="s">
        <v>14956</v>
      </c>
      <c r="I69" s="422" t="s">
        <v>14956</v>
      </c>
      <c r="J69" s="333" t="s">
        <v>15207</v>
      </c>
      <c r="K69" s="334" t="s">
        <v>17088</v>
      </c>
      <c r="L69" s="335"/>
      <c r="M69" s="330"/>
      <c r="N69" s="335"/>
      <c r="O69" s="331"/>
      <c r="P69" s="327"/>
      <c r="Q69" s="327" t="s">
        <v>17089</v>
      </c>
      <c r="R69" s="329" t="s">
        <v>17090</v>
      </c>
      <c r="S69" s="329" t="s">
        <v>19643</v>
      </c>
      <c r="T69" s="326" t="s">
        <v>17091</v>
      </c>
      <c r="U69" s="329" t="s">
        <v>16509</v>
      </c>
      <c r="V69" s="329" t="s">
        <v>14956</v>
      </c>
      <c r="W69" s="329" t="s">
        <v>14956</v>
      </c>
      <c r="X69" s="337" t="s">
        <v>17092</v>
      </c>
      <c r="Y69" s="336"/>
      <c r="Z69" s="329"/>
      <c r="AA69" s="329"/>
      <c r="AB69" s="329"/>
      <c r="AC69" s="329"/>
      <c r="AD69" s="329"/>
      <c r="AE69" s="329"/>
      <c r="AF69" s="337"/>
      <c r="AG69" s="329"/>
      <c r="AH69" s="329"/>
      <c r="AI69" s="329"/>
      <c r="AJ69" s="329"/>
      <c r="AK69" s="329"/>
      <c r="AL69" s="329"/>
      <c r="AM69" s="329"/>
      <c r="AN69" s="329"/>
      <c r="AO69" s="336"/>
      <c r="AP69" s="329"/>
      <c r="AQ69" s="329"/>
      <c r="AR69" s="329"/>
      <c r="AS69" s="329"/>
      <c r="AT69" s="329"/>
      <c r="AU69" s="329"/>
      <c r="AV69" s="337"/>
      <c r="AW69" s="329"/>
      <c r="AX69" s="329"/>
      <c r="AY69" s="329"/>
      <c r="AZ69" s="329"/>
      <c r="BA69" s="329"/>
      <c r="BB69" s="329"/>
      <c r="BC69" s="329"/>
      <c r="BD69" s="329"/>
      <c r="BE69" s="336"/>
      <c r="BF69" s="329"/>
      <c r="BG69" s="329"/>
      <c r="BH69" s="329"/>
      <c r="BI69" s="329"/>
      <c r="BJ69" s="329"/>
      <c r="BK69" s="329"/>
      <c r="BL69" s="337"/>
      <c r="BM69" s="329"/>
      <c r="BN69" s="329"/>
      <c r="BO69" s="329"/>
      <c r="BP69" s="329"/>
      <c r="BQ69" s="329"/>
      <c r="BR69" s="329"/>
      <c r="BS69" s="329"/>
      <c r="BT69" s="329"/>
      <c r="BU69" s="336"/>
      <c r="BV69" s="329"/>
      <c r="BW69" s="329"/>
      <c r="BX69" s="329"/>
      <c r="BY69" s="329"/>
      <c r="BZ69" s="329"/>
      <c r="CA69" s="329"/>
      <c r="CB69" s="337"/>
      <c r="CC69" s="329"/>
      <c r="CK69" s="338"/>
      <c r="CR69" s="339"/>
      <c r="DA69" s="338"/>
      <c r="DH69" s="339"/>
      <c r="DQ69" s="338"/>
      <c r="DX69" s="339"/>
    </row>
    <row r="70" spans="1:128" s="326" customFormat="1" ht="172.8">
      <c r="A70" s="330" t="s">
        <v>130</v>
      </c>
      <c r="B70" s="331" t="s">
        <v>129</v>
      </c>
      <c r="C70" s="331">
        <v>9</v>
      </c>
      <c r="D70" s="332">
        <v>97567327</v>
      </c>
      <c r="E70" s="327" t="s">
        <v>17093</v>
      </c>
      <c r="F70" s="408" t="s">
        <v>14985</v>
      </c>
      <c r="G70" s="409" t="s">
        <v>14985</v>
      </c>
      <c r="H70" s="409" t="s">
        <v>14956</v>
      </c>
      <c r="I70" s="422" t="s">
        <v>14956</v>
      </c>
      <c r="J70" s="333" t="s">
        <v>16072</v>
      </c>
      <c r="K70" s="334" t="s">
        <v>17094</v>
      </c>
      <c r="L70" s="335"/>
      <c r="M70" s="330"/>
      <c r="N70" s="334" t="s">
        <v>17095</v>
      </c>
      <c r="O70" s="331"/>
      <c r="P70" s="327"/>
      <c r="Q70" s="327" t="s">
        <v>17096</v>
      </c>
      <c r="R70" s="329" t="s">
        <v>17097</v>
      </c>
      <c r="S70" s="329" t="s">
        <v>17098</v>
      </c>
      <c r="T70" s="326" t="s">
        <v>17076</v>
      </c>
      <c r="U70" s="329" t="s">
        <v>16506</v>
      </c>
      <c r="V70" s="329" t="s">
        <v>14956</v>
      </c>
      <c r="W70" s="329" t="s">
        <v>14956</v>
      </c>
      <c r="X70" s="337" t="s">
        <v>17099</v>
      </c>
      <c r="Y70" s="336" t="s">
        <v>17100</v>
      </c>
      <c r="Z70" s="329" t="s">
        <v>17101</v>
      </c>
      <c r="AA70" s="329" t="s">
        <v>19644</v>
      </c>
      <c r="AB70" s="326" t="s">
        <v>17102</v>
      </c>
      <c r="AC70" s="329" t="s">
        <v>14956</v>
      </c>
      <c r="AD70" s="329" t="s">
        <v>14956</v>
      </c>
      <c r="AE70" s="329" t="s">
        <v>14956</v>
      </c>
      <c r="AF70" s="337" t="s">
        <v>17103</v>
      </c>
      <c r="AG70" s="329" t="s">
        <v>17104</v>
      </c>
      <c r="AH70" s="329" t="s">
        <v>17105</v>
      </c>
      <c r="AI70" s="329" t="s">
        <v>19645</v>
      </c>
      <c r="AJ70" s="326" t="s">
        <v>17076</v>
      </c>
      <c r="AK70" s="329" t="s">
        <v>16553</v>
      </c>
      <c r="AL70" s="329" t="s">
        <v>17106</v>
      </c>
      <c r="AM70" s="329" t="s">
        <v>14956</v>
      </c>
      <c r="AN70" s="329" t="s">
        <v>17107</v>
      </c>
      <c r="AO70" s="336"/>
      <c r="AP70" s="329"/>
      <c r="AQ70" s="329"/>
      <c r="AR70" s="329"/>
      <c r="AS70" s="329"/>
      <c r="AT70" s="329"/>
      <c r="AU70" s="329"/>
      <c r="AV70" s="337"/>
      <c r="AW70" s="329"/>
      <c r="AX70" s="329"/>
      <c r="AY70" s="329"/>
      <c r="AZ70" s="329"/>
      <c r="BA70" s="329"/>
      <c r="BB70" s="329"/>
      <c r="BC70" s="329"/>
      <c r="BD70" s="329"/>
      <c r="BE70" s="336"/>
      <c r="BF70" s="329"/>
      <c r="BG70" s="329"/>
      <c r="BH70" s="329"/>
      <c r="BI70" s="329"/>
      <c r="BJ70" s="329"/>
      <c r="BK70" s="329"/>
      <c r="BL70" s="337"/>
      <c r="BM70" s="329"/>
      <c r="BN70" s="329"/>
      <c r="BO70" s="329"/>
      <c r="BP70" s="329"/>
      <c r="BQ70" s="329"/>
      <c r="BR70" s="329"/>
      <c r="BS70" s="329"/>
      <c r="BT70" s="329"/>
      <c r="BU70" s="336"/>
      <c r="BV70" s="329"/>
      <c r="BW70" s="329"/>
      <c r="BX70" s="329"/>
      <c r="BY70" s="329"/>
      <c r="BZ70" s="329"/>
      <c r="CA70" s="329"/>
      <c r="CB70" s="337"/>
      <c r="CC70" s="329"/>
      <c r="CK70" s="338"/>
      <c r="CR70" s="339"/>
      <c r="DA70" s="338"/>
      <c r="DH70" s="339"/>
      <c r="DQ70" s="338"/>
      <c r="DX70" s="339"/>
    </row>
    <row r="71" spans="1:128" s="326" customFormat="1" ht="216">
      <c r="A71" s="330" t="s">
        <v>132</v>
      </c>
      <c r="B71" s="331" t="s">
        <v>131</v>
      </c>
      <c r="C71" s="331">
        <v>9</v>
      </c>
      <c r="D71" s="332">
        <v>103343155</v>
      </c>
      <c r="E71" s="327" t="s">
        <v>17108</v>
      </c>
      <c r="F71" s="408" t="s">
        <v>14956</v>
      </c>
      <c r="G71" s="409" t="s">
        <v>14956</v>
      </c>
      <c r="H71" s="409" t="s">
        <v>14956</v>
      </c>
      <c r="I71" s="422" t="s">
        <v>14956</v>
      </c>
      <c r="J71" s="333" t="s">
        <v>17109</v>
      </c>
      <c r="K71" s="334" t="s">
        <v>17110</v>
      </c>
      <c r="L71" s="335"/>
      <c r="M71" s="342"/>
      <c r="N71" s="334" t="s">
        <v>17111</v>
      </c>
      <c r="O71" s="344"/>
      <c r="P71" s="327" t="s">
        <v>17109</v>
      </c>
      <c r="Q71" s="327" t="s">
        <v>17112</v>
      </c>
      <c r="R71" s="329" t="s">
        <v>17113</v>
      </c>
      <c r="S71" s="329" t="s">
        <v>19646</v>
      </c>
      <c r="T71" s="326" t="s">
        <v>17114</v>
      </c>
      <c r="U71" s="329" t="s">
        <v>16576</v>
      </c>
      <c r="V71" s="329" t="s">
        <v>17115</v>
      </c>
      <c r="W71" s="329" t="s">
        <v>14956</v>
      </c>
      <c r="X71" s="337" t="s">
        <v>17116</v>
      </c>
      <c r="Y71" s="336" t="s">
        <v>17117</v>
      </c>
      <c r="Z71" s="329" t="s">
        <v>19647</v>
      </c>
      <c r="AA71" s="329" t="s">
        <v>17118</v>
      </c>
      <c r="AB71" s="326" t="s">
        <v>17076</v>
      </c>
      <c r="AC71" s="329" t="s">
        <v>16848</v>
      </c>
      <c r="AD71" s="329" t="s">
        <v>14956</v>
      </c>
      <c r="AE71" s="329" t="s">
        <v>14956</v>
      </c>
      <c r="AF71" s="337">
        <v>28212443</v>
      </c>
      <c r="AG71" s="329" t="s">
        <v>17119</v>
      </c>
      <c r="AH71" s="329" t="s">
        <v>17120</v>
      </c>
      <c r="AI71" s="329" t="s">
        <v>19648</v>
      </c>
      <c r="AJ71" s="326" t="s">
        <v>17121</v>
      </c>
      <c r="AK71" s="329" t="s">
        <v>16506</v>
      </c>
      <c r="AL71" s="329" t="s">
        <v>14956</v>
      </c>
      <c r="AM71" s="329" t="s">
        <v>14956</v>
      </c>
      <c r="AN71" s="329" t="s">
        <v>17122</v>
      </c>
      <c r="AO71" s="336" t="s">
        <v>19649</v>
      </c>
      <c r="AP71" s="329" t="s">
        <v>17123</v>
      </c>
      <c r="AQ71" s="329" t="s">
        <v>17124</v>
      </c>
      <c r="AR71" s="329" t="s">
        <v>14956</v>
      </c>
      <c r="AS71" s="329" t="s">
        <v>14956</v>
      </c>
      <c r="AT71" s="329" t="s">
        <v>14956</v>
      </c>
      <c r="AU71" s="329" t="s">
        <v>17125</v>
      </c>
      <c r="AV71" s="337" t="s">
        <v>17126</v>
      </c>
      <c r="AW71" s="329" t="s">
        <v>17127</v>
      </c>
      <c r="AX71" s="329" t="s">
        <v>17128</v>
      </c>
      <c r="AY71" s="329" t="s">
        <v>17129</v>
      </c>
      <c r="AZ71" s="326" t="s">
        <v>17130</v>
      </c>
      <c r="BA71" s="329" t="s">
        <v>16509</v>
      </c>
      <c r="BB71" s="329" t="s">
        <v>17131</v>
      </c>
      <c r="BC71" s="329" t="s">
        <v>14956</v>
      </c>
      <c r="BD71" s="329" t="s">
        <v>17132</v>
      </c>
      <c r="BE71" s="336"/>
      <c r="BF71" s="329"/>
      <c r="BG71" s="329"/>
      <c r="BH71" s="329"/>
      <c r="BI71" s="329"/>
      <c r="BJ71" s="329"/>
      <c r="BK71" s="329"/>
      <c r="BL71" s="337"/>
      <c r="BM71" s="329"/>
      <c r="BN71" s="329"/>
      <c r="BO71" s="329"/>
      <c r="BP71" s="329"/>
      <c r="BQ71" s="329"/>
      <c r="BR71" s="329"/>
      <c r="BS71" s="329"/>
      <c r="BT71" s="329"/>
      <c r="BU71" s="336"/>
      <c r="BV71" s="329"/>
      <c r="BW71" s="329"/>
      <c r="BX71" s="329"/>
      <c r="BY71" s="329"/>
      <c r="BZ71" s="329"/>
      <c r="CA71" s="329"/>
      <c r="CB71" s="337"/>
      <c r="CC71" s="329"/>
      <c r="CK71" s="338"/>
      <c r="CR71" s="339"/>
      <c r="DA71" s="338"/>
      <c r="DH71" s="339"/>
      <c r="DQ71" s="338"/>
      <c r="DX71" s="339"/>
    </row>
    <row r="72" spans="1:128" s="326" customFormat="1" ht="100.8">
      <c r="A72" s="330" t="s">
        <v>134</v>
      </c>
      <c r="B72" s="331" t="s">
        <v>133</v>
      </c>
      <c r="C72" s="331">
        <v>9</v>
      </c>
      <c r="D72" s="332">
        <v>109459872</v>
      </c>
      <c r="E72" s="327" t="s">
        <v>17133</v>
      </c>
      <c r="F72" s="408" t="s">
        <v>14985</v>
      </c>
      <c r="G72" s="409" t="s">
        <v>14956</v>
      </c>
      <c r="H72" s="409" t="s">
        <v>14956</v>
      </c>
      <c r="I72" s="422" t="s">
        <v>14985</v>
      </c>
      <c r="J72" s="333" t="s">
        <v>15951</v>
      </c>
      <c r="K72" s="334" t="s">
        <v>17134</v>
      </c>
      <c r="L72" s="335"/>
      <c r="M72" s="330"/>
      <c r="N72" s="335"/>
      <c r="O72" s="331"/>
      <c r="P72" s="327"/>
      <c r="Q72" s="327" t="s">
        <v>17135</v>
      </c>
      <c r="R72" s="329" t="s">
        <v>17136</v>
      </c>
      <c r="S72" s="329" t="s">
        <v>17137</v>
      </c>
      <c r="T72" s="326" t="s">
        <v>17076</v>
      </c>
      <c r="U72" s="329" t="s">
        <v>17061</v>
      </c>
      <c r="V72" s="329" t="s">
        <v>14956</v>
      </c>
      <c r="W72" s="329" t="s">
        <v>17138</v>
      </c>
      <c r="X72" s="337" t="s">
        <v>17139</v>
      </c>
      <c r="Y72" s="336"/>
      <c r="Z72" s="329"/>
      <c r="AA72" s="329"/>
      <c r="AB72" s="329"/>
      <c r="AC72" s="329"/>
      <c r="AD72" s="329"/>
      <c r="AE72" s="329"/>
      <c r="AF72" s="337"/>
      <c r="AG72" s="329"/>
      <c r="AH72" s="329"/>
      <c r="AI72" s="329"/>
      <c r="AJ72" s="329"/>
      <c r="AK72" s="329"/>
      <c r="AL72" s="329"/>
      <c r="AM72" s="329"/>
      <c r="AN72" s="329"/>
      <c r="AO72" s="336"/>
      <c r="AP72" s="329"/>
      <c r="AQ72" s="329"/>
      <c r="AR72" s="329"/>
      <c r="AS72" s="329"/>
      <c r="AT72" s="329"/>
      <c r="AU72" s="329"/>
      <c r="AV72" s="337"/>
      <c r="AW72" s="329"/>
      <c r="AX72" s="329"/>
      <c r="AY72" s="329"/>
      <c r="AZ72" s="329"/>
      <c r="BA72" s="329"/>
      <c r="BB72" s="329"/>
      <c r="BC72" s="329"/>
      <c r="BD72" s="329"/>
      <c r="BE72" s="336"/>
      <c r="BF72" s="329"/>
      <c r="BG72" s="329"/>
      <c r="BH72" s="329"/>
      <c r="BI72" s="329"/>
      <c r="BJ72" s="329"/>
      <c r="BK72" s="329"/>
      <c r="BL72" s="337"/>
      <c r="BM72" s="329"/>
      <c r="BN72" s="329"/>
      <c r="BO72" s="329"/>
      <c r="BP72" s="329"/>
      <c r="BQ72" s="329"/>
      <c r="BR72" s="329"/>
      <c r="BS72" s="329"/>
      <c r="BT72" s="329"/>
      <c r="BU72" s="336"/>
      <c r="BV72" s="329"/>
      <c r="BW72" s="329"/>
      <c r="BX72" s="329"/>
      <c r="BY72" s="329"/>
      <c r="BZ72" s="329"/>
      <c r="CA72" s="329"/>
      <c r="CB72" s="337"/>
      <c r="CC72" s="329"/>
      <c r="CK72" s="338"/>
      <c r="CR72" s="339"/>
      <c r="DA72" s="338"/>
      <c r="DH72" s="339"/>
      <c r="DQ72" s="338"/>
      <c r="DX72" s="339"/>
    </row>
    <row r="73" spans="1:128" s="326" customFormat="1" ht="144">
      <c r="A73" s="330" t="s">
        <v>136</v>
      </c>
      <c r="B73" s="331" t="s">
        <v>135</v>
      </c>
      <c r="C73" s="331">
        <v>9</v>
      </c>
      <c r="D73" s="332">
        <v>134320354</v>
      </c>
      <c r="E73" s="327" t="s">
        <v>1420</v>
      </c>
      <c r="F73" s="408" t="s">
        <v>14956</v>
      </c>
      <c r="G73" s="409" t="s">
        <v>14956</v>
      </c>
      <c r="H73" s="409" t="s">
        <v>14985</v>
      </c>
      <c r="I73" s="422" t="s">
        <v>14985</v>
      </c>
      <c r="J73" s="333" t="s">
        <v>1420</v>
      </c>
      <c r="K73" s="334" t="s">
        <v>17140</v>
      </c>
      <c r="L73" s="334" t="s">
        <v>17141</v>
      </c>
      <c r="M73" s="331"/>
      <c r="N73" s="335" t="s">
        <v>14730</v>
      </c>
      <c r="O73" s="347" t="s">
        <v>17142</v>
      </c>
      <c r="P73" s="327" t="s">
        <v>17143</v>
      </c>
      <c r="Q73" s="327" t="s">
        <v>17144</v>
      </c>
      <c r="R73" s="329" t="s">
        <v>19650</v>
      </c>
      <c r="S73" s="329" t="s">
        <v>17145</v>
      </c>
      <c r="T73" s="326" t="s">
        <v>17076</v>
      </c>
      <c r="U73" s="329" t="s">
        <v>16509</v>
      </c>
      <c r="V73" s="329" t="s">
        <v>17146</v>
      </c>
      <c r="W73" s="329" t="s">
        <v>14956</v>
      </c>
      <c r="X73" s="337"/>
      <c r="Y73" s="336" t="s">
        <v>17147</v>
      </c>
      <c r="Z73" s="329" t="s">
        <v>17148</v>
      </c>
      <c r="AA73" s="329" t="s">
        <v>17149</v>
      </c>
      <c r="AB73" s="326" t="s">
        <v>17076</v>
      </c>
      <c r="AC73" s="329" t="s">
        <v>16563</v>
      </c>
      <c r="AD73" s="329" t="s">
        <v>14956</v>
      </c>
      <c r="AE73" s="329" t="s">
        <v>14956</v>
      </c>
      <c r="AF73" s="337">
        <v>11306702</v>
      </c>
      <c r="AG73" s="329" t="s">
        <v>17150</v>
      </c>
      <c r="AH73" s="329" t="s">
        <v>17151</v>
      </c>
      <c r="AI73" s="329" t="s">
        <v>19651</v>
      </c>
      <c r="AJ73" s="326" t="s">
        <v>17076</v>
      </c>
      <c r="AK73" s="329" t="s">
        <v>16557</v>
      </c>
      <c r="AL73" s="329" t="s">
        <v>14956</v>
      </c>
      <c r="AM73" s="329" t="s">
        <v>14956</v>
      </c>
      <c r="AN73" s="329" t="s">
        <v>17152</v>
      </c>
      <c r="AO73" s="336" t="s">
        <v>17153</v>
      </c>
      <c r="AP73" s="329" t="s">
        <v>17154</v>
      </c>
      <c r="AQ73" s="329" t="s">
        <v>17155</v>
      </c>
      <c r="AR73" s="326" t="s">
        <v>17091</v>
      </c>
      <c r="AS73" s="329" t="s">
        <v>16491</v>
      </c>
      <c r="AT73" s="329" t="s">
        <v>17156</v>
      </c>
      <c r="AU73" s="329" t="s">
        <v>14956</v>
      </c>
      <c r="AV73" s="337" t="s">
        <v>17157</v>
      </c>
      <c r="AW73" s="329" t="s">
        <v>17158</v>
      </c>
      <c r="AX73" s="329" t="s">
        <v>17159</v>
      </c>
      <c r="AY73" s="329" t="s">
        <v>17160</v>
      </c>
      <c r="AZ73" s="326" t="s">
        <v>17161</v>
      </c>
      <c r="BA73" s="329" t="s">
        <v>16848</v>
      </c>
      <c r="BB73" s="329" t="s">
        <v>14956</v>
      </c>
      <c r="BC73" s="329" t="s">
        <v>14956</v>
      </c>
      <c r="BD73" s="329"/>
      <c r="BE73" s="336"/>
      <c r="BF73" s="329"/>
      <c r="BG73" s="329"/>
      <c r="BH73" s="329"/>
      <c r="BI73" s="329"/>
      <c r="BJ73" s="329"/>
      <c r="BK73" s="329"/>
      <c r="BL73" s="337"/>
      <c r="BM73" s="329"/>
      <c r="BN73" s="329"/>
      <c r="BO73" s="329"/>
      <c r="BP73" s="329"/>
      <c r="BQ73" s="329"/>
      <c r="BR73" s="329"/>
      <c r="BS73" s="329"/>
      <c r="BT73" s="329"/>
      <c r="BU73" s="336"/>
      <c r="BV73" s="329"/>
      <c r="BW73" s="329"/>
      <c r="BX73" s="329"/>
      <c r="BY73" s="329"/>
      <c r="BZ73" s="329"/>
      <c r="CA73" s="329"/>
      <c r="CB73" s="337"/>
      <c r="CC73" s="329"/>
      <c r="CK73" s="338"/>
      <c r="CR73" s="339"/>
      <c r="DA73" s="338"/>
      <c r="DH73" s="339"/>
      <c r="DQ73" s="338"/>
      <c r="DX73" s="339"/>
    </row>
    <row r="74" spans="1:128" s="326" customFormat="1" ht="115.2">
      <c r="A74" s="330" t="s">
        <v>138</v>
      </c>
      <c r="B74" s="331" t="s">
        <v>137</v>
      </c>
      <c r="C74" s="331">
        <v>10</v>
      </c>
      <c r="D74" s="332">
        <v>18629941</v>
      </c>
      <c r="E74" s="327" t="s">
        <v>15952</v>
      </c>
      <c r="F74" s="408" t="s">
        <v>14985</v>
      </c>
      <c r="G74" s="409" t="s">
        <v>14956</v>
      </c>
      <c r="H74" s="409" t="s">
        <v>14956</v>
      </c>
      <c r="I74" s="422" t="s">
        <v>14985</v>
      </c>
      <c r="J74" s="333" t="s">
        <v>15952</v>
      </c>
      <c r="K74" s="334" t="s">
        <v>17162</v>
      </c>
      <c r="L74" s="335"/>
      <c r="M74" s="342"/>
      <c r="N74" s="335"/>
      <c r="O74" s="344"/>
      <c r="P74" s="327"/>
      <c r="Q74" s="327" t="s">
        <v>17163</v>
      </c>
      <c r="R74" s="329" t="s">
        <v>17164</v>
      </c>
      <c r="S74" s="329" t="s">
        <v>19652</v>
      </c>
      <c r="T74" s="326" t="s">
        <v>17076</v>
      </c>
      <c r="U74" s="329" t="s">
        <v>16683</v>
      </c>
      <c r="V74" s="329" t="s">
        <v>17165</v>
      </c>
      <c r="W74" s="329" t="s">
        <v>17166</v>
      </c>
      <c r="X74" s="337" t="s">
        <v>17167</v>
      </c>
      <c r="Y74" s="336"/>
      <c r="Z74" s="329"/>
      <c r="AA74" s="329"/>
      <c r="AB74" s="329"/>
      <c r="AC74" s="329"/>
      <c r="AD74" s="329"/>
      <c r="AE74" s="329"/>
      <c r="AF74" s="337"/>
      <c r="AH74" s="329"/>
      <c r="AI74" s="329"/>
      <c r="AJ74" s="329"/>
      <c r="AK74" s="329"/>
      <c r="AL74" s="329"/>
      <c r="AM74" s="329"/>
      <c r="AN74" s="329"/>
      <c r="AO74" s="336"/>
      <c r="AP74" s="329"/>
      <c r="AQ74" s="329"/>
      <c r="AR74" s="329"/>
      <c r="AS74" s="329"/>
      <c r="AT74" s="329"/>
      <c r="AU74" s="329"/>
      <c r="AV74" s="337"/>
      <c r="AW74" s="329"/>
      <c r="AX74" s="329"/>
      <c r="AY74" s="329"/>
      <c r="AZ74" s="329"/>
      <c r="BA74" s="329"/>
      <c r="BB74" s="329"/>
      <c r="BC74" s="329"/>
      <c r="BD74" s="329"/>
      <c r="BE74" s="336"/>
      <c r="BF74" s="329"/>
      <c r="BG74" s="329"/>
      <c r="BH74" s="329"/>
      <c r="BI74" s="329"/>
      <c r="BJ74" s="329"/>
      <c r="BK74" s="329"/>
      <c r="BL74" s="337"/>
      <c r="BM74" s="329"/>
      <c r="BN74" s="329"/>
      <c r="BO74" s="329"/>
      <c r="BP74" s="329"/>
      <c r="BQ74" s="329"/>
      <c r="BR74" s="329"/>
      <c r="BS74" s="329"/>
      <c r="BT74" s="329"/>
      <c r="BU74" s="336"/>
      <c r="BV74" s="329"/>
      <c r="BW74" s="329"/>
      <c r="BX74" s="329"/>
      <c r="BY74" s="329"/>
      <c r="BZ74" s="329"/>
      <c r="CA74" s="329"/>
      <c r="CB74" s="337"/>
      <c r="CC74" s="329"/>
      <c r="CK74" s="338"/>
      <c r="CR74" s="339"/>
      <c r="DA74" s="338"/>
      <c r="DH74" s="339"/>
      <c r="DQ74" s="338"/>
      <c r="DX74" s="339"/>
    </row>
    <row r="75" spans="1:128" s="326" customFormat="1" ht="100.8">
      <c r="A75" s="330" t="s">
        <v>140</v>
      </c>
      <c r="B75" s="331" t="s">
        <v>139</v>
      </c>
      <c r="C75" s="331">
        <v>10</v>
      </c>
      <c r="D75" s="332">
        <v>23163178</v>
      </c>
      <c r="E75" s="327" t="s">
        <v>15519</v>
      </c>
      <c r="F75" s="408" t="s">
        <v>14956</v>
      </c>
      <c r="G75" s="409" t="s">
        <v>14956</v>
      </c>
      <c r="H75" s="409" t="s">
        <v>14956</v>
      </c>
      <c r="I75" s="422" t="s">
        <v>14956</v>
      </c>
      <c r="J75" s="333" t="s">
        <v>15519</v>
      </c>
      <c r="K75" s="334" t="s">
        <v>17168</v>
      </c>
      <c r="L75" s="335"/>
      <c r="M75" s="330"/>
      <c r="N75" s="335"/>
      <c r="O75" s="331"/>
      <c r="P75" s="327"/>
      <c r="Q75" s="327" t="s">
        <v>17169</v>
      </c>
      <c r="R75" s="329" t="s">
        <v>17170</v>
      </c>
      <c r="S75" s="329" t="s">
        <v>17171</v>
      </c>
      <c r="T75" s="326" t="s">
        <v>17172</v>
      </c>
      <c r="U75" s="329" t="s">
        <v>14956</v>
      </c>
      <c r="V75" s="329" t="s">
        <v>14956</v>
      </c>
      <c r="W75" s="329" t="s">
        <v>14956</v>
      </c>
      <c r="X75" s="337" t="s">
        <v>17173</v>
      </c>
      <c r="Y75" s="336"/>
      <c r="Z75" s="329"/>
      <c r="AA75" s="329"/>
      <c r="AB75" s="329"/>
      <c r="AC75" s="329"/>
      <c r="AD75" s="329"/>
      <c r="AE75" s="329"/>
      <c r="AF75" s="337"/>
      <c r="AG75" s="329"/>
      <c r="AH75" s="329"/>
      <c r="AI75" s="329"/>
      <c r="AJ75" s="329"/>
      <c r="AK75" s="329"/>
      <c r="AL75" s="329"/>
      <c r="AM75" s="329"/>
      <c r="AN75" s="329"/>
      <c r="AO75" s="336"/>
      <c r="AP75" s="329"/>
      <c r="AQ75" s="329"/>
      <c r="AR75" s="329"/>
      <c r="AS75" s="329"/>
      <c r="AT75" s="329"/>
      <c r="AU75" s="329"/>
      <c r="AV75" s="337"/>
      <c r="AW75" s="329"/>
      <c r="AX75" s="329"/>
      <c r="AY75" s="329"/>
      <c r="AZ75" s="329"/>
      <c r="BA75" s="329"/>
      <c r="BB75" s="329"/>
      <c r="BC75" s="329"/>
      <c r="BD75" s="329"/>
      <c r="BE75" s="336"/>
      <c r="BF75" s="329"/>
      <c r="BG75" s="329"/>
      <c r="BH75" s="329"/>
      <c r="BI75" s="329"/>
      <c r="BJ75" s="329"/>
      <c r="BK75" s="329"/>
      <c r="BL75" s="337"/>
      <c r="BM75" s="329"/>
      <c r="BN75" s="329"/>
      <c r="BO75" s="329"/>
      <c r="BP75" s="329"/>
      <c r="BQ75" s="329"/>
      <c r="BR75" s="329"/>
      <c r="BS75" s="329"/>
      <c r="BT75" s="329"/>
      <c r="BU75" s="336"/>
      <c r="BV75" s="329"/>
      <c r="BW75" s="329"/>
      <c r="BX75" s="329"/>
      <c r="BY75" s="329"/>
      <c r="BZ75" s="329"/>
      <c r="CA75" s="329"/>
      <c r="CB75" s="337"/>
      <c r="CC75" s="329"/>
      <c r="CK75" s="338"/>
      <c r="CR75" s="339"/>
      <c r="DA75" s="338"/>
      <c r="DH75" s="339"/>
      <c r="DQ75" s="338"/>
      <c r="DX75" s="339"/>
    </row>
    <row r="76" spans="1:128" s="326" customFormat="1" ht="129.6">
      <c r="A76" s="330" t="s">
        <v>142</v>
      </c>
      <c r="B76" s="331" t="s">
        <v>141</v>
      </c>
      <c r="C76" s="331">
        <v>10</v>
      </c>
      <c r="D76" s="332">
        <v>43854771</v>
      </c>
      <c r="E76" s="327" t="s">
        <v>15953</v>
      </c>
      <c r="F76" s="408" t="s">
        <v>14985</v>
      </c>
      <c r="G76" s="409" t="s">
        <v>14956</v>
      </c>
      <c r="H76" s="409" t="s">
        <v>14956</v>
      </c>
      <c r="I76" s="422" t="s">
        <v>14985</v>
      </c>
      <c r="J76" s="333" t="s">
        <v>15953</v>
      </c>
      <c r="K76" s="334" t="s">
        <v>17174</v>
      </c>
      <c r="L76" s="335"/>
      <c r="M76" s="330"/>
      <c r="N76" s="335"/>
      <c r="O76" s="331"/>
      <c r="P76" s="327"/>
      <c r="Q76" s="327" t="s">
        <v>17175</v>
      </c>
      <c r="R76" s="329" t="s">
        <v>17176</v>
      </c>
      <c r="S76" s="329" t="s">
        <v>17177</v>
      </c>
      <c r="T76" s="326" t="s">
        <v>17178</v>
      </c>
      <c r="U76" s="329" t="s">
        <v>14956</v>
      </c>
      <c r="V76" s="329" t="s">
        <v>14956</v>
      </c>
      <c r="W76" s="329" t="s">
        <v>14956</v>
      </c>
      <c r="X76" s="337" t="s">
        <v>17179</v>
      </c>
      <c r="Y76" s="336"/>
      <c r="Z76" s="329"/>
      <c r="AA76" s="329"/>
      <c r="AB76" s="329"/>
      <c r="AC76" s="329"/>
      <c r="AD76" s="329"/>
      <c r="AE76" s="329"/>
      <c r="AF76" s="337"/>
      <c r="AG76" s="329"/>
      <c r="AH76" s="329"/>
      <c r="AI76" s="329"/>
      <c r="AJ76" s="329"/>
      <c r="AK76" s="329"/>
      <c r="AL76" s="329"/>
      <c r="AM76" s="329"/>
      <c r="AN76" s="329"/>
      <c r="AO76" s="336"/>
      <c r="AP76" s="329"/>
      <c r="AQ76" s="329"/>
      <c r="AR76" s="329"/>
      <c r="AS76" s="329"/>
      <c r="AT76" s="329"/>
      <c r="AU76" s="329"/>
      <c r="AV76" s="337"/>
      <c r="AW76" s="329"/>
      <c r="AX76" s="329"/>
      <c r="AY76" s="329"/>
      <c r="AZ76" s="329"/>
      <c r="BA76" s="329"/>
      <c r="BB76" s="329"/>
      <c r="BC76" s="329"/>
      <c r="BD76" s="329"/>
      <c r="BE76" s="336"/>
      <c r="BF76" s="329"/>
      <c r="BG76" s="329"/>
      <c r="BH76" s="329"/>
      <c r="BI76" s="329"/>
      <c r="BJ76" s="329"/>
      <c r="BK76" s="329"/>
      <c r="BL76" s="337"/>
      <c r="BM76" s="329"/>
      <c r="BN76" s="329"/>
      <c r="BO76" s="329"/>
      <c r="BP76" s="329"/>
      <c r="BQ76" s="329"/>
      <c r="BR76" s="329"/>
      <c r="BS76" s="329"/>
      <c r="BT76" s="329"/>
      <c r="BU76" s="336"/>
      <c r="BV76" s="329"/>
      <c r="BW76" s="329"/>
      <c r="BX76" s="329"/>
      <c r="BY76" s="329"/>
      <c r="BZ76" s="329"/>
      <c r="CA76" s="329"/>
      <c r="CB76" s="337"/>
      <c r="CC76" s="329"/>
      <c r="CK76" s="338"/>
      <c r="CR76" s="339"/>
      <c r="DA76" s="338"/>
      <c r="DH76" s="339"/>
      <c r="DQ76" s="338"/>
      <c r="DX76" s="339"/>
    </row>
    <row r="77" spans="1:128" s="326" customFormat="1" ht="72">
      <c r="A77" s="330" t="s">
        <v>144</v>
      </c>
      <c r="B77" s="331" t="s">
        <v>143</v>
      </c>
      <c r="C77" s="331">
        <v>10</v>
      </c>
      <c r="D77" s="332">
        <v>50531606</v>
      </c>
      <c r="E77" s="327" t="s">
        <v>1422</v>
      </c>
      <c r="F77" s="408" t="s">
        <v>14985</v>
      </c>
      <c r="G77" s="409" t="s">
        <v>14956</v>
      </c>
      <c r="H77" s="409" t="s">
        <v>14985</v>
      </c>
      <c r="I77" s="422" t="s">
        <v>14985</v>
      </c>
      <c r="J77" s="333" t="s">
        <v>1422</v>
      </c>
      <c r="K77" s="334" t="s">
        <v>17180</v>
      </c>
      <c r="L77" s="334" t="s">
        <v>17181</v>
      </c>
      <c r="M77" s="330"/>
      <c r="N77" s="335"/>
      <c r="O77" s="331"/>
      <c r="P77" s="327" t="s">
        <v>1422</v>
      </c>
      <c r="Q77" s="327" t="s">
        <v>17182</v>
      </c>
      <c r="R77" s="329" t="s">
        <v>17183</v>
      </c>
      <c r="S77" s="329" t="s">
        <v>17184</v>
      </c>
      <c r="T77" s="326" t="s">
        <v>17114</v>
      </c>
      <c r="U77" s="329" t="s">
        <v>16848</v>
      </c>
      <c r="V77" s="329" t="s">
        <v>14956</v>
      </c>
      <c r="W77" s="329" t="s">
        <v>14956</v>
      </c>
      <c r="X77" s="337">
        <v>28717008</v>
      </c>
      <c r="Y77" s="336"/>
      <c r="Z77" s="329"/>
      <c r="AA77" s="329"/>
      <c r="AB77" s="329"/>
      <c r="AC77" s="329"/>
      <c r="AD77" s="329"/>
      <c r="AE77" s="329"/>
      <c r="AF77" s="337"/>
      <c r="AG77" s="329"/>
      <c r="AH77" s="329"/>
      <c r="AI77" s="329"/>
      <c r="AJ77" s="329"/>
      <c r="AK77" s="329"/>
      <c r="AL77" s="329"/>
      <c r="AM77" s="329"/>
      <c r="AN77" s="329"/>
      <c r="AO77" s="336"/>
      <c r="AP77" s="329"/>
      <c r="AQ77" s="329"/>
      <c r="AR77" s="329"/>
      <c r="AS77" s="329"/>
      <c r="AT77" s="329"/>
      <c r="AU77" s="329"/>
      <c r="AV77" s="337"/>
      <c r="AW77" s="329"/>
      <c r="AX77" s="329"/>
      <c r="AY77" s="329"/>
      <c r="AZ77" s="329"/>
      <c r="BA77" s="329"/>
      <c r="BB77" s="329"/>
      <c r="BC77" s="329"/>
      <c r="BD77" s="329"/>
      <c r="BE77" s="336"/>
      <c r="BF77" s="329"/>
      <c r="BG77" s="329"/>
      <c r="BH77" s="329"/>
      <c r="BI77" s="329"/>
      <c r="BJ77" s="329"/>
      <c r="BK77" s="329"/>
      <c r="BL77" s="337"/>
      <c r="BM77" s="329"/>
      <c r="BN77" s="329"/>
      <c r="BO77" s="329"/>
      <c r="BP77" s="329"/>
      <c r="BQ77" s="329"/>
      <c r="BR77" s="329"/>
      <c r="BS77" s="329"/>
      <c r="BT77" s="329"/>
      <c r="BU77" s="336"/>
      <c r="BV77" s="329"/>
      <c r="BW77" s="329"/>
      <c r="BX77" s="329"/>
      <c r="BY77" s="329"/>
      <c r="BZ77" s="329"/>
      <c r="CA77" s="329"/>
      <c r="CB77" s="337"/>
      <c r="CC77" s="329"/>
      <c r="CK77" s="338"/>
      <c r="CR77" s="339"/>
      <c r="DA77" s="338"/>
      <c r="DH77" s="339"/>
      <c r="DQ77" s="338"/>
      <c r="DX77" s="339"/>
    </row>
    <row r="78" spans="1:128" s="326" customFormat="1" ht="172.8">
      <c r="A78" s="330" t="s">
        <v>146</v>
      </c>
      <c r="B78" s="331" t="s">
        <v>145</v>
      </c>
      <c r="C78" s="331">
        <v>10</v>
      </c>
      <c r="D78" s="332">
        <v>80874523</v>
      </c>
      <c r="E78" s="327" t="s">
        <v>15338</v>
      </c>
      <c r="F78" s="408" t="s">
        <v>14985</v>
      </c>
      <c r="G78" s="409" t="s">
        <v>14956</v>
      </c>
      <c r="H78" s="409" t="s">
        <v>14985</v>
      </c>
      <c r="I78" s="422" t="s">
        <v>14956</v>
      </c>
      <c r="J78" s="333" t="s">
        <v>15338</v>
      </c>
      <c r="K78" s="334" t="s">
        <v>17185</v>
      </c>
      <c r="L78" s="335"/>
      <c r="M78" s="330"/>
      <c r="N78" s="335"/>
      <c r="O78" s="331"/>
      <c r="P78" s="327" t="s">
        <v>15338</v>
      </c>
      <c r="Q78" s="327" t="s">
        <v>17186</v>
      </c>
      <c r="R78" s="329" t="s">
        <v>17187</v>
      </c>
      <c r="S78" s="326" t="s">
        <v>19653</v>
      </c>
      <c r="T78" s="326" t="s">
        <v>17076</v>
      </c>
      <c r="U78" s="329" t="s">
        <v>14956</v>
      </c>
      <c r="V78" s="329" t="s">
        <v>17188</v>
      </c>
      <c r="W78" s="329" t="s">
        <v>14956</v>
      </c>
      <c r="X78" s="337" t="s">
        <v>17189</v>
      </c>
      <c r="Y78" s="327"/>
      <c r="Z78" s="329"/>
      <c r="AA78" s="329"/>
      <c r="AB78" s="329"/>
      <c r="AC78" s="329"/>
      <c r="AD78" s="329"/>
      <c r="AE78" s="329"/>
      <c r="AF78" s="337"/>
      <c r="AG78" s="329"/>
      <c r="AH78" s="329"/>
      <c r="AI78" s="329"/>
      <c r="AJ78" s="329"/>
      <c r="AK78" s="329"/>
      <c r="AL78" s="329"/>
      <c r="AM78" s="329"/>
      <c r="AN78" s="329"/>
      <c r="AO78" s="336"/>
      <c r="AP78" s="329"/>
      <c r="AQ78" s="329"/>
      <c r="AR78" s="329"/>
      <c r="AS78" s="329"/>
      <c r="AT78" s="329"/>
      <c r="AU78" s="329"/>
      <c r="AV78" s="337"/>
      <c r="AW78" s="329"/>
      <c r="AX78" s="329"/>
      <c r="AY78" s="329"/>
      <c r="AZ78" s="329"/>
      <c r="BA78" s="329"/>
      <c r="BB78" s="329"/>
      <c r="BC78" s="329"/>
      <c r="BD78" s="329"/>
      <c r="BE78" s="336"/>
      <c r="BF78" s="329"/>
      <c r="BG78" s="329"/>
      <c r="BH78" s="329"/>
      <c r="BI78" s="329"/>
      <c r="BJ78" s="329"/>
      <c r="BK78" s="329"/>
      <c r="BL78" s="337"/>
      <c r="BM78" s="329"/>
      <c r="BN78" s="329"/>
      <c r="BO78" s="329"/>
      <c r="BP78" s="329"/>
      <c r="BQ78" s="329"/>
      <c r="BR78" s="329"/>
      <c r="BS78" s="329"/>
      <c r="BT78" s="329"/>
      <c r="BU78" s="336"/>
      <c r="BV78" s="329"/>
      <c r="BW78" s="329"/>
      <c r="BX78" s="329"/>
      <c r="BY78" s="329"/>
      <c r="BZ78" s="329"/>
      <c r="CA78" s="329"/>
      <c r="CB78" s="337"/>
      <c r="CC78" s="329"/>
      <c r="CK78" s="338"/>
      <c r="CR78" s="339"/>
      <c r="DA78" s="338"/>
      <c r="DH78" s="339"/>
      <c r="DQ78" s="338"/>
      <c r="DX78" s="339"/>
    </row>
    <row r="79" spans="1:128" s="326" customFormat="1" ht="61.2" customHeight="1">
      <c r="A79" s="330" t="s">
        <v>148</v>
      </c>
      <c r="B79" s="331" t="s">
        <v>147</v>
      </c>
      <c r="C79" s="331">
        <v>10</v>
      </c>
      <c r="D79" s="332">
        <v>91278750</v>
      </c>
      <c r="E79" s="327" t="s">
        <v>15954</v>
      </c>
      <c r="F79" s="408" t="s">
        <v>14985</v>
      </c>
      <c r="G79" s="409" t="s">
        <v>14956</v>
      </c>
      <c r="H79" s="409" t="s">
        <v>14956</v>
      </c>
      <c r="I79" s="422" t="s">
        <v>14956</v>
      </c>
      <c r="J79" s="333" t="s">
        <v>15954</v>
      </c>
      <c r="K79" s="334" t="s">
        <v>17190</v>
      </c>
      <c r="L79" s="335"/>
      <c r="M79" s="330"/>
      <c r="N79" s="335"/>
      <c r="O79" s="331"/>
      <c r="P79" s="327"/>
      <c r="Q79" s="327" t="s">
        <v>17191</v>
      </c>
      <c r="R79" s="329" t="s">
        <v>17192</v>
      </c>
      <c r="S79" s="329" t="s">
        <v>19654</v>
      </c>
      <c r="T79" s="326" t="s">
        <v>17193</v>
      </c>
      <c r="U79" s="329" t="s">
        <v>16848</v>
      </c>
      <c r="V79" s="329" t="s">
        <v>14956</v>
      </c>
      <c r="W79" s="329" t="s">
        <v>14956</v>
      </c>
      <c r="X79" s="337">
        <v>18304496</v>
      </c>
      <c r="Y79" s="336"/>
      <c r="Z79" s="329"/>
      <c r="AA79" s="329"/>
      <c r="AB79" s="329"/>
      <c r="AC79" s="329"/>
      <c r="AD79" s="329"/>
      <c r="AE79" s="329"/>
      <c r="AF79" s="337"/>
      <c r="AG79" s="329"/>
      <c r="AH79" s="329"/>
      <c r="AI79" s="329"/>
      <c r="AJ79" s="329"/>
      <c r="AK79" s="329"/>
      <c r="AL79" s="329"/>
      <c r="AM79" s="329"/>
      <c r="AN79" s="329"/>
      <c r="AO79" s="336"/>
      <c r="AP79" s="329"/>
      <c r="AQ79" s="329"/>
      <c r="AR79" s="329"/>
      <c r="AS79" s="329"/>
      <c r="AT79" s="329"/>
      <c r="AU79" s="329"/>
      <c r="AV79" s="337"/>
      <c r="AW79" s="329"/>
      <c r="AX79" s="329"/>
      <c r="AY79" s="329"/>
      <c r="AZ79" s="329"/>
      <c r="BA79" s="329"/>
      <c r="BB79" s="329"/>
      <c r="BC79" s="329"/>
      <c r="BD79" s="329"/>
      <c r="BE79" s="336"/>
      <c r="BF79" s="329"/>
      <c r="BG79" s="329"/>
      <c r="BH79" s="329"/>
      <c r="BI79" s="329"/>
      <c r="BJ79" s="329"/>
      <c r="BK79" s="329"/>
      <c r="BL79" s="337"/>
      <c r="BM79" s="329"/>
      <c r="BN79" s="329"/>
      <c r="BO79" s="329"/>
      <c r="BP79" s="329"/>
      <c r="BQ79" s="329"/>
      <c r="BR79" s="329"/>
      <c r="BS79" s="329"/>
      <c r="BT79" s="329"/>
      <c r="BU79" s="336"/>
      <c r="BV79" s="329"/>
      <c r="BW79" s="329"/>
      <c r="BX79" s="329"/>
      <c r="BY79" s="329"/>
      <c r="BZ79" s="329"/>
      <c r="CA79" s="329"/>
      <c r="CB79" s="337"/>
      <c r="CC79" s="329"/>
      <c r="CK79" s="338"/>
      <c r="CR79" s="339"/>
      <c r="DA79" s="338"/>
      <c r="DH79" s="339"/>
      <c r="DQ79" s="338"/>
      <c r="DX79" s="339"/>
    </row>
    <row r="80" spans="1:128" s="326" customFormat="1" ht="201.6">
      <c r="A80" s="330" t="s">
        <v>150</v>
      </c>
      <c r="B80" s="331" t="s">
        <v>149</v>
      </c>
      <c r="C80" s="331">
        <v>10</v>
      </c>
      <c r="D80" s="332">
        <v>92682060</v>
      </c>
      <c r="E80" s="327" t="s">
        <v>15481</v>
      </c>
      <c r="F80" s="408" t="s">
        <v>14956</v>
      </c>
      <c r="G80" s="409" t="s">
        <v>14985</v>
      </c>
      <c r="H80" s="409" t="s">
        <v>14956</v>
      </c>
      <c r="I80" s="422" t="s">
        <v>14985</v>
      </c>
      <c r="J80" s="333" t="s">
        <v>15955</v>
      </c>
      <c r="K80" s="334" t="s">
        <v>17194</v>
      </c>
      <c r="L80" s="335"/>
      <c r="M80" s="330"/>
      <c r="N80" s="335"/>
      <c r="O80" s="331"/>
      <c r="P80" s="327" t="s">
        <v>15481</v>
      </c>
      <c r="Q80" s="327" t="s">
        <v>17195</v>
      </c>
      <c r="R80" s="329" t="s">
        <v>17196</v>
      </c>
      <c r="S80" s="329" t="s">
        <v>17197</v>
      </c>
      <c r="T80" s="326" t="s">
        <v>16532</v>
      </c>
      <c r="U80" s="329" t="s">
        <v>16576</v>
      </c>
      <c r="V80" s="329" t="s">
        <v>17198</v>
      </c>
      <c r="W80" s="329" t="s">
        <v>14956</v>
      </c>
      <c r="X80" s="337" t="s">
        <v>17199</v>
      </c>
      <c r="Y80" s="336" t="s">
        <v>17200</v>
      </c>
      <c r="Z80" s="329" t="s">
        <v>16901</v>
      </c>
      <c r="AA80" s="329" t="s">
        <v>17201</v>
      </c>
      <c r="AB80" s="329" t="s">
        <v>16541</v>
      </c>
      <c r="AC80" s="329" t="s">
        <v>16541</v>
      </c>
      <c r="AD80" s="329" t="s">
        <v>14956</v>
      </c>
      <c r="AE80" s="329" t="s">
        <v>14956</v>
      </c>
      <c r="AF80" s="337"/>
      <c r="AG80" s="329"/>
      <c r="AH80" s="329"/>
      <c r="AI80" s="329"/>
      <c r="AJ80" s="329"/>
      <c r="AK80" s="329"/>
      <c r="AL80" s="329"/>
      <c r="AM80" s="329"/>
      <c r="AN80" s="329"/>
      <c r="AO80" s="336"/>
      <c r="AP80" s="329"/>
      <c r="AQ80" s="329"/>
      <c r="AR80" s="329"/>
      <c r="AS80" s="329"/>
      <c r="AT80" s="329"/>
      <c r="AU80" s="329"/>
      <c r="AV80" s="337"/>
      <c r="AW80" s="329"/>
      <c r="AX80" s="329"/>
      <c r="AY80" s="329"/>
      <c r="AZ80" s="329"/>
      <c r="BA80" s="329"/>
      <c r="BB80" s="329"/>
      <c r="BC80" s="329"/>
      <c r="BD80" s="329"/>
      <c r="BE80" s="336"/>
      <c r="BF80" s="329"/>
      <c r="BG80" s="329"/>
      <c r="BH80" s="329"/>
      <c r="BI80" s="329"/>
      <c r="BJ80" s="329"/>
      <c r="BK80" s="329"/>
      <c r="BL80" s="337"/>
      <c r="BM80" s="329"/>
      <c r="BN80" s="329"/>
      <c r="BO80" s="329"/>
      <c r="BP80" s="329"/>
      <c r="BQ80" s="329"/>
      <c r="BR80" s="329"/>
      <c r="BS80" s="329"/>
      <c r="BT80" s="329"/>
      <c r="BU80" s="336"/>
      <c r="BV80" s="329"/>
      <c r="BW80" s="329"/>
      <c r="BX80" s="329"/>
      <c r="BY80" s="329"/>
      <c r="BZ80" s="329"/>
      <c r="CA80" s="329"/>
      <c r="CB80" s="337"/>
      <c r="CC80" s="329"/>
      <c r="CK80" s="338"/>
      <c r="CR80" s="339"/>
      <c r="DA80" s="338"/>
      <c r="DH80" s="339"/>
      <c r="DQ80" s="338"/>
      <c r="DX80" s="339"/>
    </row>
    <row r="81" spans="1:128" s="326" customFormat="1" ht="57.6">
      <c r="A81" s="330" t="s">
        <v>152</v>
      </c>
      <c r="B81" s="331" t="s">
        <v>151</v>
      </c>
      <c r="C81" s="331">
        <v>10</v>
      </c>
      <c r="D81" s="332">
        <v>120783641</v>
      </c>
      <c r="E81" s="327" t="s">
        <v>1855</v>
      </c>
      <c r="F81" s="408" t="s">
        <v>14985</v>
      </c>
      <c r="G81" s="409" t="s">
        <v>14956</v>
      </c>
      <c r="H81" s="409" t="s">
        <v>14956</v>
      </c>
      <c r="I81" s="422" t="s">
        <v>14956</v>
      </c>
      <c r="J81" s="333" t="s">
        <v>1855</v>
      </c>
      <c r="K81" s="334" t="s">
        <v>17202</v>
      </c>
      <c r="L81" s="340"/>
      <c r="M81" s="342"/>
      <c r="N81" s="340"/>
      <c r="O81" s="344"/>
      <c r="P81" s="327"/>
      <c r="Q81" s="327" t="s">
        <v>17203</v>
      </c>
      <c r="R81" s="329" t="s">
        <v>17204</v>
      </c>
      <c r="S81" s="329" t="s">
        <v>17205</v>
      </c>
      <c r="T81" s="326" t="s">
        <v>17091</v>
      </c>
      <c r="U81" s="329" t="s">
        <v>16497</v>
      </c>
      <c r="V81" s="329" t="s">
        <v>14956</v>
      </c>
      <c r="W81" s="329" t="s">
        <v>14956</v>
      </c>
      <c r="X81" s="337" t="s">
        <v>17206</v>
      </c>
      <c r="Y81" s="336"/>
      <c r="Z81" s="329"/>
      <c r="AA81" s="329"/>
      <c r="AB81" s="329"/>
      <c r="AC81" s="329"/>
      <c r="AD81" s="329"/>
      <c r="AE81" s="329"/>
      <c r="AF81" s="337"/>
      <c r="AG81" s="329"/>
      <c r="AH81" s="329"/>
      <c r="AI81" s="329"/>
      <c r="AJ81" s="329"/>
      <c r="AK81" s="329"/>
      <c r="AL81" s="329"/>
      <c r="AM81" s="329"/>
      <c r="AN81" s="329"/>
      <c r="AO81" s="336"/>
      <c r="AP81" s="329"/>
      <c r="AQ81" s="329"/>
      <c r="AR81" s="329"/>
      <c r="AS81" s="329"/>
      <c r="AT81" s="329"/>
      <c r="AU81" s="329"/>
      <c r="AV81" s="337"/>
      <c r="AW81" s="329"/>
      <c r="AX81" s="329"/>
      <c r="AY81" s="329"/>
      <c r="AZ81" s="329"/>
      <c r="BA81" s="329"/>
      <c r="BB81" s="329"/>
      <c r="BC81" s="329"/>
      <c r="BD81" s="329"/>
      <c r="BE81" s="336"/>
      <c r="BF81" s="329"/>
      <c r="BG81" s="329"/>
      <c r="BH81" s="329"/>
      <c r="BI81" s="329"/>
      <c r="BJ81" s="329"/>
      <c r="BK81" s="329"/>
      <c r="BL81" s="337"/>
      <c r="BM81" s="329"/>
      <c r="BN81" s="329"/>
      <c r="BO81" s="329"/>
      <c r="BP81" s="329"/>
      <c r="BQ81" s="329"/>
      <c r="BR81" s="329"/>
      <c r="BS81" s="329"/>
      <c r="BT81" s="329"/>
      <c r="BU81" s="336"/>
      <c r="BV81" s="329"/>
      <c r="BW81" s="329"/>
      <c r="BX81" s="329"/>
      <c r="BY81" s="329"/>
      <c r="BZ81" s="329"/>
      <c r="CA81" s="329"/>
      <c r="CB81" s="337"/>
      <c r="CC81" s="329"/>
      <c r="CK81" s="338"/>
      <c r="CR81" s="339"/>
      <c r="DA81" s="338"/>
      <c r="DH81" s="339"/>
      <c r="DQ81" s="338"/>
      <c r="DX81" s="339"/>
    </row>
    <row r="82" spans="1:128" s="326" customFormat="1" ht="169.8" customHeight="1">
      <c r="A82" s="330" t="s">
        <v>154</v>
      </c>
      <c r="B82" s="331" t="s">
        <v>153</v>
      </c>
      <c r="C82" s="331">
        <v>11</v>
      </c>
      <c r="D82" s="332">
        <v>13521274</v>
      </c>
      <c r="E82" s="327" t="s">
        <v>15956</v>
      </c>
      <c r="F82" s="408" t="s">
        <v>14985</v>
      </c>
      <c r="G82" s="409" t="s">
        <v>14956</v>
      </c>
      <c r="H82" s="409" t="s">
        <v>14956</v>
      </c>
      <c r="I82" s="422" t="s">
        <v>14956</v>
      </c>
      <c r="J82" s="333" t="s">
        <v>15956</v>
      </c>
      <c r="K82" s="334" t="s">
        <v>17207</v>
      </c>
      <c r="L82" s="335"/>
      <c r="M82" s="342"/>
      <c r="N82" s="335"/>
      <c r="O82" s="344"/>
      <c r="P82" s="327"/>
      <c r="Q82" s="327" t="s">
        <v>17208</v>
      </c>
      <c r="R82" s="329" t="s">
        <v>17209</v>
      </c>
      <c r="S82" s="329" t="s">
        <v>19655</v>
      </c>
      <c r="T82" s="326" t="s">
        <v>14956</v>
      </c>
      <c r="U82" s="329" t="s">
        <v>14956</v>
      </c>
      <c r="V82" s="329" t="s">
        <v>17210</v>
      </c>
      <c r="W82" s="329" t="s">
        <v>14956</v>
      </c>
      <c r="X82" s="337" t="s">
        <v>17211</v>
      </c>
      <c r="Y82" s="336"/>
      <c r="Z82" s="329"/>
      <c r="AA82" s="329"/>
      <c r="AB82" s="329"/>
      <c r="AC82" s="329"/>
      <c r="AD82" s="329"/>
      <c r="AE82" s="329"/>
      <c r="AF82" s="337"/>
      <c r="AG82" s="329"/>
      <c r="AH82" s="329"/>
      <c r="AI82" s="329"/>
      <c r="AJ82" s="329"/>
      <c r="AK82" s="329"/>
      <c r="AL82" s="329"/>
      <c r="AM82" s="329"/>
      <c r="AN82" s="329"/>
      <c r="AO82" s="336"/>
      <c r="AP82" s="329"/>
      <c r="AQ82" s="329"/>
      <c r="AR82" s="329"/>
      <c r="AS82" s="329"/>
      <c r="AT82" s="329"/>
      <c r="AU82" s="329"/>
      <c r="AV82" s="337"/>
      <c r="AW82" s="329"/>
      <c r="AX82" s="329"/>
      <c r="AY82" s="329"/>
      <c r="AZ82" s="329"/>
      <c r="BA82" s="329"/>
      <c r="BB82" s="329"/>
      <c r="BC82" s="329"/>
      <c r="BD82" s="329"/>
      <c r="BE82" s="336"/>
      <c r="BF82" s="329"/>
      <c r="BG82" s="329"/>
      <c r="BH82" s="329"/>
      <c r="BI82" s="329"/>
      <c r="BJ82" s="329"/>
      <c r="BK82" s="329"/>
      <c r="BL82" s="337"/>
      <c r="BM82" s="329"/>
      <c r="BN82" s="329"/>
      <c r="BO82" s="329"/>
      <c r="BP82" s="329"/>
      <c r="BQ82" s="329"/>
      <c r="BR82" s="329"/>
      <c r="BS82" s="329"/>
      <c r="BT82" s="329"/>
      <c r="BU82" s="336"/>
      <c r="BV82" s="329"/>
      <c r="BW82" s="329"/>
      <c r="BX82" s="329"/>
      <c r="BY82" s="329"/>
      <c r="BZ82" s="329"/>
      <c r="CA82" s="329"/>
      <c r="CB82" s="337"/>
      <c r="CC82" s="329"/>
      <c r="CK82" s="338"/>
      <c r="CR82" s="339"/>
      <c r="DA82" s="338"/>
      <c r="DH82" s="339"/>
      <c r="DQ82" s="338"/>
      <c r="DX82" s="339"/>
    </row>
    <row r="83" spans="1:128" s="326" customFormat="1" ht="158.4">
      <c r="A83" s="330" t="s">
        <v>156</v>
      </c>
      <c r="B83" s="331" t="s">
        <v>155</v>
      </c>
      <c r="C83" s="331">
        <v>11</v>
      </c>
      <c r="D83" s="332">
        <v>17497794</v>
      </c>
      <c r="E83" s="327" t="s">
        <v>1856</v>
      </c>
      <c r="F83" s="408" t="s">
        <v>14985</v>
      </c>
      <c r="G83" s="409" t="s">
        <v>14956</v>
      </c>
      <c r="H83" s="409" t="s">
        <v>14956</v>
      </c>
      <c r="I83" s="422" t="s">
        <v>14956</v>
      </c>
      <c r="J83" s="333" t="s">
        <v>1856</v>
      </c>
      <c r="K83" s="334" t="s">
        <v>17212</v>
      </c>
      <c r="L83" s="335"/>
      <c r="M83" s="327" t="s">
        <v>19365</v>
      </c>
      <c r="N83" s="335"/>
      <c r="O83" s="331"/>
      <c r="P83" s="327"/>
      <c r="Q83" s="327" t="s">
        <v>17214</v>
      </c>
      <c r="R83" s="329" t="s">
        <v>17215</v>
      </c>
      <c r="S83" s="329" t="s">
        <v>17216</v>
      </c>
      <c r="T83" s="326" t="s">
        <v>17217</v>
      </c>
      <c r="U83" s="329" t="s">
        <v>14956</v>
      </c>
      <c r="V83" s="329" t="s">
        <v>14956</v>
      </c>
      <c r="W83" s="329" t="s">
        <v>14956</v>
      </c>
      <c r="X83" s="337" t="s">
        <v>17218</v>
      </c>
      <c r="Y83" s="336"/>
      <c r="Z83" s="329"/>
      <c r="AA83" s="329"/>
      <c r="AB83" s="329"/>
      <c r="AC83" s="329"/>
      <c r="AD83" s="329"/>
      <c r="AE83" s="329"/>
      <c r="AF83" s="337"/>
      <c r="AG83" s="329"/>
      <c r="AH83" s="329"/>
      <c r="AI83" s="329"/>
      <c r="AJ83" s="329"/>
      <c r="AK83" s="329"/>
      <c r="AL83" s="329"/>
      <c r="AM83" s="329"/>
      <c r="AN83" s="329"/>
      <c r="AO83" s="336"/>
      <c r="AP83" s="329"/>
      <c r="AQ83" s="329"/>
      <c r="AR83" s="329"/>
      <c r="AS83" s="329"/>
      <c r="AT83" s="329"/>
      <c r="AU83" s="329"/>
      <c r="AV83" s="337"/>
      <c r="AW83" s="329"/>
      <c r="AX83" s="329"/>
      <c r="AY83" s="329"/>
      <c r="AZ83" s="329"/>
      <c r="BA83" s="329"/>
      <c r="BB83" s="329"/>
      <c r="BC83" s="329"/>
      <c r="BD83" s="329"/>
      <c r="BE83" s="336"/>
      <c r="BF83" s="329"/>
      <c r="BG83" s="329"/>
      <c r="BH83" s="329"/>
      <c r="BI83" s="329"/>
      <c r="BJ83" s="329"/>
      <c r="BK83" s="329"/>
      <c r="BL83" s="337"/>
      <c r="BM83" s="329"/>
      <c r="BN83" s="329"/>
      <c r="BO83" s="329"/>
      <c r="BP83" s="329"/>
      <c r="BQ83" s="329"/>
      <c r="BR83" s="329"/>
      <c r="BS83" s="329"/>
      <c r="BT83" s="329"/>
      <c r="BU83" s="336"/>
      <c r="BV83" s="329"/>
      <c r="BW83" s="329"/>
      <c r="BX83" s="329"/>
      <c r="BY83" s="329"/>
      <c r="BZ83" s="329"/>
      <c r="CA83" s="329"/>
      <c r="CB83" s="337"/>
      <c r="CC83" s="329"/>
      <c r="CK83" s="338"/>
      <c r="CR83" s="339"/>
      <c r="DA83" s="338"/>
      <c r="DH83" s="339"/>
      <c r="DQ83" s="338"/>
      <c r="DX83" s="339"/>
    </row>
    <row r="84" spans="1:128" s="326" customFormat="1" ht="72">
      <c r="A84" s="330" t="s">
        <v>158</v>
      </c>
      <c r="B84" s="331" t="s">
        <v>157</v>
      </c>
      <c r="C84" s="331">
        <v>11</v>
      </c>
      <c r="D84" s="332">
        <v>30453901</v>
      </c>
      <c r="E84" s="327" t="s">
        <v>1857</v>
      </c>
      <c r="F84" s="408" t="s">
        <v>14985</v>
      </c>
      <c r="G84" s="409" t="s">
        <v>14956</v>
      </c>
      <c r="H84" s="409" t="s">
        <v>14985</v>
      </c>
      <c r="I84" s="422" t="s">
        <v>14956</v>
      </c>
      <c r="J84" s="333" t="s">
        <v>1857</v>
      </c>
      <c r="K84" s="334" t="s">
        <v>17219</v>
      </c>
      <c r="L84" s="340"/>
      <c r="M84" s="330" t="s">
        <v>19366</v>
      </c>
      <c r="N84" s="340"/>
      <c r="O84" s="331"/>
      <c r="P84" s="327"/>
      <c r="Q84" s="327" t="s">
        <v>17220</v>
      </c>
      <c r="R84" s="329" t="s">
        <v>17221</v>
      </c>
      <c r="S84" s="329" t="s">
        <v>19656</v>
      </c>
      <c r="T84" s="326" t="s">
        <v>17222</v>
      </c>
      <c r="U84" s="329" t="s">
        <v>16784</v>
      </c>
      <c r="V84" s="329" t="s">
        <v>14956</v>
      </c>
      <c r="W84" s="329" t="s">
        <v>14956</v>
      </c>
      <c r="X84" s="337" t="s">
        <v>17223</v>
      </c>
      <c r="Y84" s="336"/>
      <c r="Z84" s="329"/>
      <c r="AA84" s="329"/>
      <c r="AB84" s="329"/>
      <c r="AC84" s="329"/>
      <c r="AD84" s="329"/>
      <c r="AE84" s="329"/>
      <c r="AF84" s="337"/>
      <c r="AG84" s="329"/>
      <c r="AH84" s="329"/>
      <c r="AI84" s="329"/>
      <c r="AJ84" s="329"/>
      <c r="AK84" s="329"/>
      <c r="AL84" s="329"/>
      <c r="AM84" s="329"/>
      <c r="AN84" s="329"/>
      <c r="AO84" s="336"/>
      <c r="AP84" s="329"/>
      <c r="AQ84" s="329"/>
      <c r="AR84" s="329"/>
      <c r="AS84" s="329"/>
      <c r="AT84" s="329"/>
      <c r="AU84" s="329"/>
      <c r="AV84" s="337"/>
      <c r="AW84" s="329"/>
      <c r="AX84" s="329"/>
      <c r="AY84" s="329"/>
      <c r="AZ84" s="329"/>
      <c r="BA84" s="329"/>
      <c r="BB84" s="329"/>
      <c r="BC84" s="329"/>
      <c r="BD84" s="329"/>
      <c r="BE84" s="336"/>
      <c r="BF84" s="329"/>
      <c r="BG84" s="329"/>
      <c r="BH84" s="329"/>
      <c r="BI84" s="329"/>
      <c r="BJ84" s="329"/>
      <c r="BK84" s="329"/>
      <c r="BL84" s="337"/>
      <c r="BM84" s="329"/>
      <c r="BN84" s="329"/>
      <c r="BO84" s="329"/>
      <c r="BP84" s="329"/>
      <c r="BQ84" s="329"/>
      <c r="BR84" s="329"/>
      <c r="BS84" s="329"/>
      <c r="BT84" s="329"/>
      <c r="BU84" s="336"/>
      <c r="BV84" s="329"/>
      <c r="BW84" s="329"/>
      <c r="BX84" s="329"/>
      <c r="BY84" s="329"/>
      <c r="BZ84" s="329"/>
      <c r="CA84" s="329"/>
      <c r="CB84" s="337"/>
      <c r="CC84" s="329"/>
      <c r="CK84" s="338"/>
      <c r="CR84" s="339"/>
      <c r="DA84" s="338"/>
      <c r="DH84" s="339"/>
      <c r="DQ84" s="338"/>
      <c r="DX84" s="339"/>
    </row>
    <row r="85" spans="1:128" s="326" customFormat="1" ht="259.2">
      <c r="A85" s="330" t="s">
        <v>160</v>
      </c>
      <c r="B85" s="331" t="s">
        <v>159</v>
      </c>
      <c r="C85" s="331">
        <v>11</v>
      </c>
      <c r="D85" s="332">
        <v>65337251</v>
      </c>
      <c r="E85" s="327" t="s">
        <v>17224</v>
      </c>
      <c r="F85" s="408" t="s">
        <v>14985</v>
      </c>
      <c r="G85" s="409" t="s">
        <v>14956</v>
      </c>
      <c r="H85" s="409" t="s">
        <v>14985</v>
      </c>
      <c r="I85" s="422" t="s">
        <v>14985</v>
      </c>
      <c r="J85" s="333" t="s">
        <v>1873</v>
      </c>
      <c r="K85" s="334" t="s">
        <v>17225</v>
      </c>
      <c r="L85" s="340"/>
      <c r="M85" s="342"/>
      <c r="N85" s="340"/>
      <c r="O85" s="344"/>
      <c r="P85" s="327" t="s">
        <v>17226</v>
      </c>
      <c r="Q85" s="327" t="s">
        <v>17227</v>
      </c>
      <c r="R85" s="329" t="s">
        <v>17228</v>
      </c>
      <c r="S85" s="329" t="s">
        <v>19657</v>
      </c>
      <c r="T85" s="326" t="s">
        <v>17229</v>
      </c>
      <c r="U85" s="329" t="s">
        <v>17230</v>
      </c>
      <c r="V85" s="329" t="s">
        <v>17231</v>
      </c>
      <c r="W85" s="329" t="s">
        <v>14956</v>
      </c>
      <c r="X85" s="337" t="s">
        <v>17232</v>
      </c>
      <c r="Y85" s="336" t="s">
        <v>17233</v>
      </c>
      <c r="Z85" s="329" t="s">
        <v>17234</v>
      </c>
      <c r="AA85" s="329" t="s">
        <v>17235</v>
      </c>
      <c r="AB85" s="326" t="s">
        <v>17076</v>
      </c>
      <c r="AC85" s="329" t="s">
        <v>16519</v>
      </c>
      <c r="AD85" s="329" t="s">
        <v>14956</v>
      </c>
      <c r="AE85" s="329" t="s">
        <v>14956</v>
      </c>
      <c r="AF85" s="337" t="s">
        <v>17236</v>
      </c>
      <c r="AG85" s="329" t="s">
        <v>17237</v>
      </c>
      <c r="AH85" s="329" t="s">
        <v>17238</v>
      </c>
      <c r="AI85" s="329" t="s">
        <v>17239</v>
      </c>
      <c r="AJ85" s="326" t="s">
        <v>15899</v>
      </c>
      <c r="AK85" s="329" t="s">
        <v>15899</v>
      </c>
      <c r="AL85" s="329" t="s">
        <v>14956</v>
      </c>
      <c r="AM85" s="329" t="s">
        <v>14956</v>
      </c>
      <c r="AN85" s="329" t="s">
        <v>17240</v>
      </c>
      <c r="AO85" s="336" t="s">
        <v>17241</v>
      </c>
      <c r="AP85" s="329" t="s">
        <v>17242</v>
      </c>
      <c r="AQ85" s="329" t="s">
        <v>17243</v>
      </c>
      <c r="AR85" s="326" t="s">
        <v>17076</v>
      </c>
      <c r="AS85" s="329" t="s">
        <v>16784</v>
      </c>
      <c r="AT85" s="329" t="s">
        <v>14956</v>
      </c>
      <c r="AU85" s="329" t="s">
        <v>14956</v>
      </c>
      <c r="AV85" s="337" t="s">
        <v>17244</v>
      </c>
      <c r="AW85" s="329" t="s">
        <v>17245</v>
      </c>
      <c r="AX85" s="329" t="s">
        <v>17246</v>
      </c>
      <c r="AY85" s="329" t="s">
        <v>17247</v>
      </c>
      <c r="AZ85" s="326" t="s">
        <v>17076</v>
      </c>
      <c r="BA85" s="329" t="s">
        <v>16553</v>
      </c>
      <c r="BB85" s="329" t="s">
        <v>17248</v>
      </c>
      <c r="BC85" s="329" t="s">
        <v>14956</v>
      </c>
      <c r="BD85" s="329" t="s">
        <v>17249</v>
      </c>
      <c r="BE85" s="336" t="s">
        <v>17250</v>
      </c>
      <c r="BF85" s="329" t="s">
        <v>17251</v>
      </c>
      <c r="BG85" s="329" t="s">
        <v>19658</v>
      </c>
      <c r="BH85" s="326" t="s">
        <v>17076</v>
      </c>
      <c r="BI85" s="329" t="s">
        <v>16683</v>
      </c>
      <c r="BJ85" s="329" t="s">
        <v>14956</v>
      </c>
      <c r="BK85" s="329" t="s">
        <v>14956</v>
      </c>
      <c r="BL85" s="337" t="s">
        <v>17252</v>
      </c>
      <c r="BM85" s="329" t="s">
        <v>17253</v>
      </c>
      <c r="BN85" s="329" t="s">
        <v>17254</v>
      </c>
      <c r="BO85" s="329" t="s">
        <v>17255</v>
      </c>
      <c r="BP85" s="326" t="s">
        <v>17076</v>
      </c>
      <c r="BQ85" s="329" t="s">
        <v>16553</v>
      </c>
      <c r="BR85" s="329" t="s">
        <v>14956</v>
      </c>
      <c r="BS85" s="329" t="s">
        <v>14956</v>
      </c>
      <c r="BT85" s="329" t="s">
        <v>17256</v>
      </c>
      <c r="BU85" s="336" t="s">
        <v>17257</v>
      </c>
      <c r="BV85" s="329" t="s">
        <v>17258</v>
      </c>
      <c r="BW85" s="329" t="s">
        <v>17259</v>
      </c>
      <c r="BX85" s="326" t="s">
        <v>17076</v>
      </c>
      <c r="BY85" s="329" t="s">
        <v>16557</v>
      </c>
      <c r="BZ85" s="329" t="s">
        <v>14956</v>
      </c>
      <c r="CA85" s="329" t="s">
        <v>14956</v>
      </c>
      <c r="CB85" s="337">
        <v>9437002</v>
      </c>
      <c r="CC85" s="329" t="s">
        <v>17260</v>
      </c>
      <c r="CD85" s="326" t="s">
        <v>17261</v>
      </c>
      <c r="CE85" s="326" t="s">
        <v>19659</v>
      </c>
      <c r="CF85" s="326" t="s">
        <v>17262</v>
      </c>
      <c r="CG85" s="329" t="s">
        <v>16800</v>
      </c>
      <c r="CH85" s="326" t="s">
        <v>17263</v>
      </c>
      <c r="CI85" s="326" t="s">
        <v>14956</v>
      </c>
      <c r="CJ85" s="326" t="s">
        <v>17264</v>
      </c>
      <c r="CK85" s="338"/>
      <c r="CR85" s="339"/>
      <c r="DA85" s="338"/>
      <c r="DH85" s="339"/>
      <c r="DQ85" s="338"/>
      <c r="DX85" s="339"/>
    </row>
    <row r="86" spans="1:128" s="326" customFormat="1" ht="72">
      <c r="A86" s="330" t="s">
        <v>162</v>
      </c>
      <c r="B86" s="331" t="s">
        <v>161</v>
      </c>
      <c r="C86" s="331">
        <v>12</v>
      </c>
      <c r="D86" s="332">
        <v>4899032</v>
      </c>
      <c r="E86" s="327" t="s">
        <v>15957</v>
      </c>
      <c r="F86" s="408" t="s">
        <v>14956</v>
      </c>
      <c r="G86" s="409" t="s">
        <v>14956</v>
      </c>
      <c r="H86" s="409" t="s">
        <v>14956</v>
      </c>
      <c r="I86" s="422" t="s">
        <v>14956</v>
      </c>
      <c r="J86" s="333" t="s">
        <v>15957</v>
      </c>
      <c r="K86" s="334" t="s">
        <v>17265</v>
      </c>
      <c r="L86" s="335"/>
      <c r="M86" s="330"/>
      <c r="N86" s="335"/>
      <c r="O86" s="331"/>
      <c r="P86" s="327"/>
      <c r="Q86" s="327" t="s">
        <v>17266</v>
      </c>
      <c r="R86" s="329" t="s">
        <v>17267</v>
      </c>
      <c r="S86" s="329" t="s">
        <v>17268</v>
      </c>
      <c r="T86" s="326" t="s">
        <v>17269</v>
      </c>
      <c r="U86" s="329" t="s">
        <v>17270</v>
      </c>
      <c r="V86" s="329" t="s">
        <v>14956</v>
      </c>
      <c r="W86" s="326" t="s">
        <v>14956</v>
      </c>
      <c r="X86" s="337"/>
      <c r="Y86" s="336"/>
      <c r="Z86" s="329"/>
      <c r="AA86" s="329"/>
      <c r="AB86" s="329"/>
      <c r="AC86" s="329"/>
      <c r="AD86" s="329"/>
      <c r="AE86" s="329"/>
      <c r="AF86" s="337"/>
      <c r="AG86" s="329"/>
      <c r="AH86" s="329"/>
      <c r="AI86" s="329"/>
      <c r="AJ86" s="329"/>
      <c r="AK86" s="329"/>
      <c r="AL86" s="329"/>
      <c r="AM86" s="329"/>
      <c r="AN86" s="329"/>
      <c r="AO86" s="336"/>
      <c r="AP86" s="329"/>
      <c r="AQ86" s="329"/>
      <c r="AR86" s="329"/>
      <c r="AS86" s="329"/>
      <c r="AT86" s="329"/>
      <c r="AU86" s="329"/>
      <c r="AV86" s="337"/>
      <c r="AW86" s="329"/>
      <c r="AX86" s="329"/>
      <c r="AY86" s="329"/>
      <c r="AZ86" s="329"/>
      <c r="BA86" s="329"/>
      <c r="BB86" s="329"/>
      <c r="BC86" s="329"/>
      <c r="BD86" s="329"/>
      <c r="BE86" s="336"/>
      <c r="BF86" s="329"/>
      <c r="BG86" s="329"/>
      <c r="BH86" s="329"/>
      <c r="BI86" s="329"/>
      <c r="BJ86" s="329"/>
      <c r="BK86" s="329"/>
      <c r="BL86" s="337"/>
      <c r="BM86" s="329"/>
      <c r="BN86" s="329"/>
      <c r="BO86" s="329"/>
      <c r="BP86" s="329"/>
      <c r="BQ86" s="329"/>
      <c r="BR86" s="329"/>
      <c r="BS86" s="329"/>
      <c r="BT86" s="329"/>
      <c r="BU86" s="336"/>
      <c r="BV86" s="329"/>
      <c r="BW86" s="329"/>
      <c r="BX86" s="329"/>
      <c r="BY86" s="329"/>
      <c r="BZ86" s="329"/>
      <c r="CA86" s="329"/>
      <c r="CB86" s="337"/>
      <c r="CC86" s="329"/>
      <c r="CK86" s="338"/>
      <c r="CR86" s="339"/>
      <c r="DA86" s="338"/>
      <c r="DH86" s="339"/>
      <c r="DQ86" s="338"/>
      <c r="DX86" s="339"/>
    </row>
    <row r="87" spans="1:128" s="326" customFormat="1" ht="172.8">
      <c r="A87" s="330" t="s">
        <v>164</v>
      </c>
      <c r="B87" s="331" t="s">
        <v>163</v>
      </c>
      <c r="C87" s="331">
        <v>12</v>
      </c>
      <c r="D87" s="332">
        <v>26598990</v>
      </c>
      <c r="E87" s="327" t="s">
        <v>15958</v>
      </c>
      <c r="F87" s="408" t="s">
        <v>14956</v>
      </c>
      <c r="G87" s="409" t="s">
        <v>14956</v>
      </c>
      <c r="H87" s="409" t="s">
        <v>14985</v>
      </c>
      <c r="I87" s="422" t="s">
        <v>14985</v>
      </c>
      <c r="J87" s="333" t="s">
        <v>15958</v>
      </c>
      <c r="K87" s="334" t="s">
        <v>17271</v>
      </c>
      <c r="L87" s="335"/>
      <c r="M87" s="330"/>
      <c r="N87" s="335"/>
      <c r="O87" s="331"/>
      <c r="P87" s="327"/>
      <c r="Q87" s="327" t="s">
        <v>17272</v>
      </c>
      <c r="R87" s="329" t="s">
        <v>17273</v>
      </c>
      <c r="S87" s="329" t="s">
        <v>19660</v>
      </c>
      <c r="T87" s="326" t="s">
        <v>17274</v>
      </c>
      <c r="U87" s="329" t="s">
        <v>17275</v>
      </c>
      <c r="V87" s="329" t="s">
        <v>14956</v>
      </c>
      <c r="W87" s="329" t="s">
        <v>14956</v>
      </c>
      <c r="X87" s="337" t="s">
        <v>17276</v>
      </c>
      <c r="Y87" s="336"/>
      <c r="Z87" s="329"/>
      <c r="AA87" s="329"/>
      <c r="AB87" s="329"/>
      <c r="AC87" s="329"/>
      <c r="AD87" s="329"/>
      <c r="AE87" s="329"/>
      <c r="AF87" s="337"/>
      <c r="AG87" s="329"/>
      <c r="AH87" s="329"/>
      <c r="AI87" s="329"/>
      <c r="AJ87" s="329"/>
      <c r="AK87" s="329"/>
      <c r="AL87" s="329"/>
      <c r="AM87" s="329"/>
      <c r="AN87" s="329"/>
      <c r="AO87" s="336"/>
      <c r="AP87" s="329"/>
      <c r="AQ87" s="329"/>
      <c r="AR87" s="329"/>
      <c r="AS87" s="329"/>
      <c r="AT87" s="329"/>
      <c r="AU87" s="329"/>
      <c r="AV87" s="337"/>
      <c r="AW87" s="329"/>
      <c r="AX87" s="329"/>
      <c r="AY87" s="329"/>
      <c r="AZ87" s="329"/>
      <c r="BA87" s="329"/>
      <c r="BB87" s="329"/>
      <c r="BC87" s="329"/>
      <c r="BD87" s="329"/>
      <c r="BE87" s="336"/>
      <c r="BF87" s="329"/>
      <c r="BG87" s="329"/>
      <c r="BH87" s="329"/>
      <c r="BI87" s="329"/>
      <c r="BJ87" s="329"/>
      <c r="BK87" s="329"/>
      <c r="BL87" s="337"/>
      <c r="BM87" s="329"/>
      <c r="BN87" s="329"/>
      <c r="BO87" s="329"/>
      <c r="BP87" s="329"/>
      <c r="BQ87" s="329"/>
      <c r="BR87" s="329"/>
      <c r="BS87" s="329"/>
      <c r="BT87" s="329"/>
      <c r="BU87" s="336"/>
      <c r="BV87" s="329"/>
      <c r="BW87" s="329"/>
      <c r="BX87" s="329"/>
      <c r="BY87" s="329"/>
      <c r="BZ87" s="329"/>
      <c r="CA87" s="329"/>
      <c r="CB87" s="337"/>
      <c r="CC87" s="329"/>
      <c r="CK87" s="338"/>
      <c r="CR87" s="339"/>
      <c r="DA87" s="338"/>
      <c r="DH87" s="339"/>
      <c r="DQ87" s="338"/>
      <c r="DX87" s="339"/>
    </row>
    <row r="88" spans="1:128" s="326" customFormat="1" ht="196.8" customHeight="1">
      <c r="A88" s="330" t="s">
        <v>166</v>
      </c>
      <c r="B88" s="331" t="s">
        <v>165</v>
      </c>
      <c r="C88" s="331">
        <v>12</v>
      </c>
      <c r="D88" s="332">
        <v>120671647</v>
      </c>
      <c r="E88" s="326" t="s">
        <v>1426</v>
      </c>
      <c r="F88" s="408" t="s">
        <v>14985</v>
      </c>
      <c r="G88" s="409" t="s">
        <v>14956</v>
      </c>
      <c r="H88" s="409" t="s">
        <v>14956</v>
      </c>
      <c r="I88" s="422" t="s">
        <v>14956</v>
      </c>
      <c r="J88" s="333" t="s">
        <v>1426</v>
      </c>
      <c r="K88" s="334" t="s">
        <v>17277</v>
      </c>
      <c r="L88" s="335"/>
      <c r="M88" s="330" t="s">
        <v>19367</v>
      </c>
      <c r="N88" s="335"/>
      <c r="O88" s="331"/>
      <c r="P88" s="327" t="s">
        <v>17278</v>
      </c>
      <c r="Q88" s="327" t="s">
        <v>17279</v>
      </c>
      <c r="R88" s="329" t="s">
        <v>17280</v>
      </c>
      <c r="S88" s="329" t="s">
        <v>17281</v>
      </c>
      <c r="T88" s="326" t="s">
        <v>17076</v>
      </c>
      <c r="U88" s="329" t="s">
        <v>16506</v>
      </c>
      <c r="V88" s="329" t="s">
        <v>14956</v>
      </c>
      <c r="W88" s="329" t="s">
        <v>14956</v>
      </c>
      <c r="X88" s="337" t="s">
        <v>17282</v>
      </c>
      <c r="Y88" s="336" t="s">
        <v>17283</v>
      </c>
      <c r="Z88" s="329" t="s">
        <v>17284</v>
      </c>
      <c r="AA88" s="329" t="s">
        <v>19661</v>
      </c>
      <c r="AB88" s="326" t="s">
        <v>17076</v>
      </c>
      <c r="AC88" s="329" t="s">
        <v>16817</v>
      </c>
      <c r="AD88" s="329" t="s">
        <v>17285</v>
      </c>
      <c r="AE88" s="329" t="s">
        <v>14956</v>
      </c>
      <c r="AF88" s="337" t="s">
        <v>17286</v>
      </c>
      <c r="AG88" s="329" t="s">
        <v>17287</v>
      </c>
      <c r="AH88" s="329" t="s">
        <v>17288</v>
      </c>
      <c r="AI88" s="329" t="s">
        <v>17289</v>
      </c>
      <c r="AJ88" s="326" t="s">
        <v>17076</v>
      </c>
      <c r="AK88" s="329" t="s">
        <v>16509</v>
      </c>
      <c r="AL88" s="329" t="s">
        <v>14956</v>
      </c>
      <c r="AM88" s="329" t="s">
        <v>14956</v>
      </c>
      <c r="AN88" s="329" t="s">
        <v>17290</v>
      </c>
      <c r="AO88" s="336" t="s">
        <v>17291</v>
      </c>
      <c r="AP88" s="329" t="s">
        <v>19662</v>
      </c>
      <c r="AQ88" s="329" t="s">
        <v>17292</v>
      </c>
      <c r="AR88" s="326" t="s">
        <v>17076</v>
      </c>
      <c r="AS88" s="329" t="s">
        <v>16848</v>
      </c>
      <c r="AT88" s="329" t="s">
        <v>17293</v>
      </c>
      <c r="AU88" s="329" t="s">
        <v>14956</v>
      </c>
      <c r="AV88" s="337" t="s">
        <v>17294</v>
      </c>
      <c r="AW88" s="329" t="s">
        <v>17295</v>
      </c>
      <c r="AX88" s="329" t="s">
        <v>17296</v>
      </c>
      <c r="AY88" s="329" t="s">
        <v>17297</v>
      </c>
      <c r="AZ88" s="326" t="s">
        <v>17076</v>
      </c>
      <c r="BA88" s="329" t="s">
        <v>16848</v>
      </c>
      <c r="BB88" s="329" t="s">
        <v>14956</v>
      </c>
      <c r="BC88" s="329" t="s">
        <v>14956</v>
      </c>
      <c r="BD88" s="329"/>
      <c r="BE88" s="336" t="s">
        <v>17298</v>
      </c>
      <c r="BF88" s="329" t="s">
        <v>17299</v>
      </c>
      <c r="BG88" s="329" t="s">
        <v>17300</v>
      </c>
      <c r="BH88" s="326" t="s">
        <v>17076</v>
      </c>
      <c r="BI88" s="329" t="s">
        <v>16848</v>
      </c>
      <c r="BJ88" s="329" t="s">
        <v>14956</v>
      </c>
      <c r="BK88" s="329" t="s">
        <v>14956</v>
      </c>
      <c r="BL88" s="337">
        <v>29932923</v>
      </c>
      <c r="BM88" s="329" t="s">
        <v>17301</v>
      </c>
      <c r="BN88" s="329" t="s">
        <v>17302</v>
      </c>
      <c r="BO88" s="329" t="s">
        <v>17303</v>
      </c>
      <c r="BP88" s="326" t="s">
        <v>17304</v>
      </c>
      <c r="BQ88" s="329" t="s">
        <v>16863</v>
      </c>
      <c r="BR88" s="329" t="s">
        <v>17305</v>
      </c>
      <c r="BS88" s="329" t="s">
        <v>14956</v>
      </c>
      <c r="BT88" s="329" t="s">
        <v>17306</v>
      </c>
      <c r="BU88" s="336"/>
      <c r="BV88" s="329"/>
      <c r="BW88" s="329"/>
      <c r="BX88" s="329"/>
      <c r="BY88" s="329"/>
      <c r="BZ88" s="329"/>
      <c r="CA88" s="329"/>
      <c r="CB88" s="337"/>
      <c r="CC88" s="329"/>
      <c r="CK88" s="338"/>
      <c r="CR88" s="339"/>
      <c r="DA88" s="338"/>
      <c r="DH88" s="339"/>
      <c r="DQ88" s="338"/>
      <c r="DX88" s="339"/>
    </row>
    <row r="89" spans="1:128" s="326" customFormat="1" ht="100.8">
      <c r="A89" s="330" t="s">
        <v>168</v>
      </c>
      <c r="B89" s="331" t="s">
        <v>167</v>
      </c>
      <c r="C89" s="331">
        <v>13</v>
      </c>
      <c r="D89" s="332">
        <v>47225573</v>
      </c>
      <c r="E89" s="327" t="s">
        <v>14691</v>
      </c>
      <c r="F89" s="408" t="s">
        <v>14985</v>
      </c>
      <c r="G89" s="409" t="s">
        <v>14956</v>
      </c>
      <c r="H89" s="409" t="s">
        <v>14985</v>
      </c>
      <c r="I89" s="422" t="s">
        <v>14956</v>
      </c>
      <c r="J89" s="333" t="s">
        <v>14691</v>
      </c>
      <c r="K89" s="334" t="s">
        <v>17307</v>
      </c>
      <c r="L89" s="340"/>
      <c r="M89" s="342"/>
      <c r="N89" s="334" t="s">
        <v>14691</v>
      </c>
      <c r="O89" s="349" t="s">
        <v>14691</v>
      </c>
      <c r="P89" s="327"/>
      <c r="Q89" s="327" t="s">
        <v>17308</v>
      </c>
      <c r="R89" s="329" t="s">
        <v>19663</v>
      </c>
      <c r="S89" s="329" t="s">
        <v>17309</v>
      </c>
      <c r="T89" s="326" t="s">
        <v>17076</v>
      </c>
      <c r="U89" s="329" t="s">
        <v>16817</v>
      </c>
      <c r="V89" s="329" t="s">
        <v>14956</v>
      </c>
      <c r="W89" s="329" t="s">
        <v>14956</v>
      </c>
      <c r="X89" s="337" t="s">
        <v>17310</v>
      </c>
      <c r="Y89" s="336"/>
      <c r="Z89" s="329"/>
      <c r="AA89" s="329"/>
      <c r="AB89" s="329"/>
      <c r="AC89" s="329"/>
      <c r="AD89" s="329"/>
      <c r="AE89" s="329"/>
      <c r="AF89" s="337"/>
      <c r="AG89" s="329"/>
      <c r="AH89" s="329"/>
      <c r="AI89" s="329"/>
      <c r="AJ89" s="329"/>
      <c r="AK89" s="329"/>
      <c r="AL89" s="329"/>
      <c r="AM89" s="329"/>
      <c r="AN89" s="329"/>
      <c r="AO89" s="336"/>
      <c r="AP89" s="329"/>
      <c r="AQ89" s="329"/>
      <c r="AR89" s="329"/>
      <c r="AS89" s="329"/>
      <c r="AT89" s="329"/>
      <c r="AU89" s="329"/>
      <c r="AV89" s="337"/>
      <c r="AW89" s="329"/>
      <c r="AX89" s="329"/>
      <c r="AY89" s="329"/>
      <c r="AZ89" s="329"/>
      <c r="BA89" s="329"/>
      <c r="BB89" s="329"/>
      <c r="BC89" s="329"/>
      <c r="BD89" s="329"/>
      <c r="BE89" s="336"/>
      <c r="BF89" s="329"/>
      <c r="BG89" s="329"/>
      <c r="BH89" s="329"/>
      <c r="BI89" s="329"/>
      <c r="BJ89" s="329"/>
      <c r="BK89" s="329"/>
      <c r="BL89" s="337"/>
      <c r="BM89" s="329"/>
      <c r="BN89" s="329"/>
      <c r="BO89" s="329"/>
      <c r="BP89" s="329"/>
      <c r="BQ89" s="329"/>
      <c r="BR89" s="329"/>
      <c r="BS89" s="329"/>
      <c r="BT89" s="329"/>
      <c r="BU89" s="336"/>
      <c r="BV89" s="329"/>
      <c r="BW89" s="329"/>
      <c r="BX89" s="329"/>
      <c r="BY89" s="329"/>
      <c r="BZ89" s="329"/>
      <c r="CA89" s="329"/>
      <c r="CB89" s="337"/>
      <c r="CC89" s="329"/>
      <c r="CK89" s="338"/>
      <c r="CR89" s="339"/>
      <c r="DA89" s="338"/>
      <c r="DH89" s="339"/>
      <c r="DQ89" s="338"/>
      <c r="DX89" s="339"/>
    </row>
    <row r="90" spans="1:128" s="326" customFormat="1" ht="172.8">
      <c r="A90" s="330" t="s">
        <v>170</v>
      </c>
      <c r="B90" s="331" t="s">
        <v>169</v>
      </c>
      <c r="C90" s="331">
        <v>13</v>
      </c>
      <c r="D90" s="332">
        <v>113888425</v>
      </c>
      <c r="E90" s="327" t="s">
        <v>1427</v>
      </c>
      <c r="F90" s="408" t="s">
        <v>14985</v>
      </c>
      <c r="G90" s="409" t="s">
        <v>14956</v>
      </c>
      <c r="H90" s="409" t="s">
        <v>14985</v>
      </c>
      <c r="I90" s="422" t="s">
        <v>14956</v>
      </c>
      <c r="J90" s="333" t="s">
        <v>1427</v>
      </c>
      <c r="K90" s="334" t="s">
        <v>17311</v>
      </c>
      <c r="L90" s="334" t="s">
        <v>17312</v>
      </c>
      <c r="M90" s="342"/>
      <c r="N90" s="335" t="s">
        <v>14695</v>
      </c>
      <c r="O90" s="331" t="s">
        <v>14695</v>
      </c>
      <c r="P90" s="327" t="s">
        <v>17313</v>
      </c>
      <c r="Q90" s="330" t="s">
        <v>17314</v>
      </c>
      <c r="R90" s="329" t="s">
        <v>17315</v>
      </c>
      <c r="S90" s="329" t="s">
        <v>17316</v>
      </c>
      <c r="T90" s="326" t="s">
        <v>17076</v>
      </c>
      <c r="U90" s="329" t="s">
        <v>16848</v>
      </c>
      <c r="V90" s="329" t="s">
        <v>14956</v>
      </c>
      <c r="W90" s="329" t="s">
        <v>14956</v>
      </c>
      <c r="X90" s="337" t="s">
        <v>17317</v>
      </c>
      <c r="Y90" s="336" t="s">
        <v>17318</v>
      </c>
      <c r="Z90" s="329" t="s">
        <v>17319</v>
      </c>
      <c r="AA90" s="329" t="s">
        <v>19664</v>
      </c>
      <c r="AB90" s="326" t="s">
        <v>17076</v>
      </c>
      <c r="AC90" s="329" t="s">
        <v>16565</v>
      </c>
      <c r="AD90" s="329" t="s">
        <v>14956</v>
      </c>
      <c r="AE90" s="329" t="s">
        <v>14956</v>
      </c>
      <c r="AF90" s="337" t="s">
        <v>17320</v>
      </c>
      <c r="AG90" s="329" t="s">
        <v>17321</v>
      </c>
      <c r="AH90" s="329" t="s">
        <v>17322</v>
      </c>
      <c r="AI90" s="329" t="s">
        <v>17323</v>
      </c>
      <c r="AJ90" s="326" t="s">
        <v>17324</v>
      </c>
      <c r="AK90" s="329" t="s">
        <v>14956</v>
      </c>
      <c r="AL90" s="329" t="s">
        <v>14956</v>
      </c>
      <c r="AM90" s="329" t="s">
        <v>14956</v>
      </c>
      <c r="AN90" s="329" t="s">
        <v>17325</v>
      </c>
      <c r="AO90" s="336"/>
      <c r="AP90" s="329"/>
      <c r="AQ90" s="329"/>
      <c r="AR90" s="329"/>
      <c r="AS90" s="329"/>
      <c r="AT90" s="329"/>
      <c r="AU90" s="329"/>
      <c r="AV90" s="337"/>
      <c r="AW90" s="329"/>
      <c r="AX90" s="329"/>
      <c r="AY90" s="329"/>
      <c r="AZ90" s="329"/>
      <c r="BA90" s="329"/>
      <c r="BB90" s="329"/>
      <c r="BC90" s="329"/>
      <c r="BD90" s="329"/>
      <c r="BE90" s="336"/>
      <c r="BF90" s="329"/>
      <c r="BG90" s="329"/>
      <c r="BH90" s="329"/>
      <c r="BI90" s="329"/>
      <c r="BJ90" s="329"/>
      <c r="BK90" s="329"/>
      <c r="BL90" s="337"/>
      <c r="BM90" s="329"/>
      <c r="BN90" s="329"/>
      <c r="BO90" s="329"/>
      <c r="BP90" s="329"/>
      <c r="BQ90" s="329"/>
      <c r="BR90" s="329"/>
      <c r="BS90" s="329"/>
      <c r="BT90" s="329"/>
      <c r="BU90" s="336"/>
      <c r="BV90" s="329"/>
      <c r="BW90" s="329"/>
      <c r="BX90" s="329"/>
      <c r="BY90" s="329"/>
      <c r="BZ90" s="329"/>
      <c r="CA90" s="329"/>
      <c r="CB90" s="337"/>
      <c r="CC90" s="329"/>
      <c r="CK90" s="338"/>
      <c r="CR90" s="339"/>
      <c r="DA90" s="338"/>
      <c r="DH90" s="339"/>
      <c r="DQ90" s="338"/>
      <c r="DX90" s="339"/>
    </row>
    <row r="91" spans="1:128" s="326" customFormat="1" ht="158.4">
      <c r="A91" s="330" t="s">
        <v>172</v>
      </c>
      <c r="B91" s="331" t="s">
        <v>171</v>
      </c>
      <c r="C91" s="331">
        <v>14</v>
      </c>
      <c r="D91" s="332">
        <v>75167706</v>
      </c>
      <c r="E91" s="327" t="s">
        <v>17326</v>
      </c>
      <c r="F91" s="408" t="s">
        <v>14985</v>
      </c>
      <c r="G91" s="409" t="s">
        <v>14956</v>
      </c>
      <c r="H91" s="409" t="s">
        <v>14956</v>
      </c>
      <c r="I91" s="422" t="s">
        <v>14956</v>
      </c>
      <c r="J91" s="333" t="s">
        <v>1881</v>
      </c>
      <c r="K91" s="334" t="s">
        <v>17327</v>
      </c>
      <c r="L91" s="335"/>
      <c r="M91" s="330"/>
      <c r="N91" s="334" t="s">
        <v>17328</v>
      </c>
      <c r="O91" s="347" t="s">
        <v>17329</v>
      </c>
      <c r="P91" s="327" t="s">
        <v>17330</v>
      </c>
      <c r="Q91" s="327" t="s">
        <v>17331</v>
      </c>
      <c r="R91" s="329" t="s">
        <v>17332</v>
      </c>
      <c r="S91" s="329" t="s">
        <v>17333</v>
      </c>
      <c r="T91" s="326" t="s">
        <v>17076</v>
      </c>
      <c r="U91" s="329" t="s">
        <v>16588</v>
      </c>
      <c r="V91" s="329" t="s">
        <v>14956</v>
      </c>
      <c r="W91" s="329" t="s">
        <v>14956</v>
      </c>
      <c r="X91" s="337">
        <v>23479728</v>
      </c>
      <c r="Y91" s="336" t="s">
        <v>17334</v>
      </c>
      <c r="Z91" s="329" t="s">
        <v>17335</v>
      </c>
      <c r="AA91" s="329" t="s">
        <v>19665</v>
      </c>
      <c r="AB91" s="326" t="s">
        <v>17076</v>
      </c>
      <c r="AC91" s="329" t="s">
        <v>16509</v>
      </c>
      <c r="AD91" s="329" t="s">
        <v>14956</v>
      </c>
      <c r="AE91" s="329" t="s">
        <v>14956</v>
      </c>
      <c r="AF91" s="337" t="s">
        <v>17336</v>
      </c>
      <c r="AG91" s="329" t="s">
        <v>17337</v>
      </c>
      <c r="AH91" s="329" t="s">
        <v>17338</v>
      </c>
      <c r="AI91" s="329" t="s">
        <v>17339</v>
      </c>
      <c r="AJ91" s="326" t="s">
        <v>17076</v>
      </c>
      <c r="AK91" s="329" t="s">
        <v>16557</v>
      </c>
      <c r="AL91" s="329" t="s">
        <v>14956</v>
      </c>
      <c r="AM91" s="329" t="s">
        <v>14956</v>
      </c>
      <c r="AN91" s="329" t="s">
        <v>17340</v>
      </c>
      <c r="AO91" s="336" t="s">
        <v>17341</v>
      </c>
      <c r="AP91" s="329" t="s">
        <v>17342</v>
      </c>
      <c r="AQ91" s="329" t="s">
        <v>17343</v>
      </c>
      <c r="AR91" s="326" t="s">
        <v>17076</v>
      </c>
      <c r="AS91" s="329" t="s">
        <v>16519</v>
      </c>
      <c r="AT91" s="329" t="s">
        <v>17344</v>
      </c>
      <c r="AU91" s="329" t="s">
        <v>14956</v>
      </c>
      <c r="AV91" s="337" t="s">
        <v>17345</v>
      </c>
      <c r="AW91" s="329" t="s">
        <v>17346</v>
      </c>
      <c r="AX91" s="329" t="s">
        <v>17347</v>
      </c>
      <c r="AY91" s="329" t="s">
        <v>17348</v>
      </c>
      <c r="AZ91" s="326" t="s">
        <v>17349</v>
      </c>
      <c r="BA91" s="329" t="s">
        <v>17061</v>
      </c>
      <c r="BB91" s="329" t="s">
        <v>17350</v>
      </c>
      <c r="BC91" s="329" t="s">
        <v>14956</v>
      </c>
      <c r="BD91" s="329" t="s">
        <v>17351</v>
      </c>
      <c r="BE91" s="336" t="s">
        <v>17352</v>
      </c>
      <c r="BF91" s="329" t="s">
        <v>17353</v>
      </c>
      <c r="BG91" s="329" t="s">
        <v>17354</v>
      </c>
      <c r="BH91" s="326" t="s">
        <v>17076</v>
      </c>
      <c r="BI91" s="329" t="s">
        <v>16519</v>
      </c>
      <c r="BJ91" s="329" t="s">
        <v>14956</v>
      </c>
      <c r="BK91" s="329" t="s">
        <v>14956</v>
      </c>
      <c r="BL91" s="337" t="s">
        <v>17355</v>
      </c>
      <c r="BM91" s="329" t="s">
        <v>17356</v>
      </c>
      <c r="BN91" s="329" t="s">
        <v>17357</v>
      </c>
      <c r="BO91" s="329" t="s">
        <v>19666</v>
      </c>
      <c r="BP91" s="326" t="s">
        <v>17076</v>
      </c>
      <c r="BQ91" s="329" t="s">
        <v>14956</v>
      </c>
      <c r="BR91" s="329" t="s">
        <v>17358</v>
      </c>
      <c r="BS91" s="329" t="s">
        <v>14956</v>
      </c>
      <c r="BT91" s="329" t="s">
        <v>17359</v>
      </c>
      <c r="BU91" s="336" t="s">
        <v>17360</v>
      </c>
      <c r="BV91" s="329" t="s">
        <v>17361</v>
      </c>
      <c r="BW91" s="329" t="s">
        <v>17362</v>
      </c>
      <c r="BX91" s="326" t="s">
        <v>17076</v>
      </c>
      <c r="BY91" s="329" t="s">
        <v>16848</v>
      </c>
      <c r="BZ91" s="329" t="s">
        <v>14956</v>
      </c>
      <c r="CA91" s="329" t="s">
        <v>14956</v>
      </c>
      <c r="CB91" s="337" t="s">
        <v>17363</v>
      </c>
      <c r="CC91" s="329" t="s">
        <v>17364</v>
      </c>
      <c r="CD91" s="326" t="s">
        <v>19667</v>
      </c>
      <c r="CE91" s="326" t="s">
        <v>16788</v>
      </c>
      <c r="CF91" s="326" t="s">
        <v>17076</v>
      </c>
      <c r="CG91" s="329" t="s">
        <v>16674</v>
      </c>
      <c r="CH91" s="326" t="s">
        <v>14956</v>
      </c>
      <c r="CI91" s="326" t="s">
        <v>14956</v>
      </c>
      <c r="CK91" s="338"/>
      <c r="CR91" s="339"/>
      <c r="DA91" s="338"/>
      <c r="DH91" s="339"/>
      <c r="DQ91" s="338"/>
      <c r="DX91" s="339"/>
    </row>
    <row r="92" spans="1:128" s="326" customFormat="1" ht="158.4">
      <c r="A92" s="330" t="s">
        <v>174</v>
      </c>
      <c r="B92" s="331" t="s">
        <v>173</v>
      </c>
      <c r="C92" s="331">
        <v>14</v>
      </c>
      <c r="D92" s="332">
        <v>90538964</v>
      </c>
      <c r="E92" s="327" t="s">
        <v>1882</v>
      </c>
      <c r="F92" s="408" t="s">
        <v>14956</v>
      </c>
      <c r="G92" s="409" t="s">
        <v>14956</v>
      </c>
      <c r="H92" s="409" t="s">
        <v>14956</v>
      </c>
      <c r="I92" s="422" t="s">
        <v>14956</v>
      </c>
      <c r="J92" s="333" t="s">
        <v>1882</v>
      </c>
      <c r="K92" s="334" t="s">
        <v>17365</v>
      </c>
      <c r="L92" s="335" t="s">
        <v>19368</v>
      </c>
      <c r="M92" s="330" t="s">
        <v>17366</v>
      </c>
      <c r="N92" s="335"/>
      <c r="O92" s="331"/>
      <c r="P92" s="327"/>
      <c r="Q92" s="327" t="s">
        <v>17367</v>
      </c>
      <c r="R92" s="329" t="s">
        <v>17368</v>
      </c>
      <c r="S92" s="329" t="s">
        <v>17369</v>
      </c>
      <c r="T92" s="326" t="s">
        <v>17370</v>
      </c>
      <c r="U92" s="329" t="s">
        <v>16519</v>
      </c>
      <c r="V92" s="329" t="s">
        <v>14956</v>
      </c>
      <c r="W92" s="329" t="s">
        <v>14956</v>
      </c>
      <c r="X92" s="337" t="s">
        <v>17371</v>
      </c>
      <c r="Y92" s="336"/>
      <c r="Z92" s="329"/>
      <c r="AA92" s="329"/>
      <c r="AB92" s="329"/>
      <c r="AC92" s="329"/>
      <c r="AD92" s="329"/>
      <c r="AE92" s="329"/>
      <c r="AF92" s="337"/>
      <c r="AG92" s="329"/>
      <c r="AH92" s="329"/>
      <c r="AI92" s="329"/>
      <c r="AJ92" s="329"/>
      <c r="AK92" s="329"/>
      <c r="AL92" s="329"/>
      <c r="AM92" s="329"/>
      <c r="AN92" s="329"/>
      <c r="AO92" s="336"/>
      <c r="AP92" s="329"/>
      <c r="AQ92" s="329"/>
      <c r="AR92" s="329"/>
      <c r="AS92" s="329"/>
      <c r="AT92" s="329"/>
      <c r="AU92" s="329"/>
      <c r="AV92" s="337"/>
      <c r="AW92" s="329"/>
      <c r="AX92" s="329"/>
      <c r="AY92" s="329"/>
      <c r="AZ92" s="329"/>
      <c r="BA92" s="329"/>
      <c r="BB92" s="329"/>
      <c r="BC92" s="329"/>
      <c r="BD92" s="329"/>
      <c r="BE92" s="336"/>
      <c r="BF92" s="329"/>
      <c r="BG92" s="329"/>
      <c r="BH92" s="329"/>
      <c r="BI92" s="329"/>
      <c r="BJ92" s="329"/>
      <c r="BK92" s="329"/>
      <c r="BL92" s="337"/>
      <c r="BM92" s="329"/>
      <c r="BN92" s="329"/>
      <c r="BO92" s="329"/>
      <c r="BP92" s="329"/>
      <c r="BQ92" s="329"/>
      <c r="BR92" s="329"/>
      <c r="BS92" s="329"/>
      <c r="BT92" s="329"/>
      <c r="BU92" s="336"/>
      <c r="BV92" s="329"/>
      <c r="BW92" s="329"/>
      <c r="BX92" s="329"/>
      <c r="BY92" s="329"/>
      <c r="BZ92" s="329"/>
      <c r="CA92" s="329"/>
      <c r="CB92" s="337"/>
      <c r="CC92" s="329"/>
      <c r="CK92" s="338"/>
      <c r="CR92" s="339"/>
      <c r="DA92" s="338"/>
      <c r="DH92" s="339"/>
      <c r="DQ92" s="338"/>
      <c r="DX92" s="339"/>
    </row>
    <row r="93" spans="1:128" s="326" customFormat="1" ht="115.2">
      <c r="A93" s="330" t="s">
        <v>176</v>
      </c>
      <c r="B93" s="331" t="s">
        <v>175</v>
      </c>
      <c r="C93" s="331">
        <v>15</v>
      </c>
      <c r="D93" s="332">
        <v>41694743</v>
      </c>
      <c r="E93" s="327" t="s">
        <v>16032</v>
      </c>
      <c r="F93" s="408" t="s">
        <v>14985</v>
      </c>
      <c r="G93" s="409" t="s">
        <v>14956</v>
      </c>
      <c r="H93" s="409" t="s">
        <v>14956</v>
      </c>
      <c r="I93" s="422" t="s">
        <v>14956</v>
      </c>
      <c r="J93" s="333" t="s">
        <v>1893</v>
      </c>
      <c r="K93" s="334" t="s">
        <v>17372</v>
      </c>
      <c r="L93" s="340"/>
      <c r="M93" s="330"/>
      <c r="N93" s="340"/>
      <c r="O93" s="331"/>
      <c r="P93" s="327" t="s">
        <v>17373</v>
      </c>
      <c r="Q93" s="327" t="s">
        <v>17374</v>
      </c>
      <c r="R93" s="329" t="s">
        <v>17375</v>
      </c>
      <c r="S93" s="329" t="s">
        <v>17376</v>
      </c>
      <c r="T93" s="326" t="s">
        <v>17076</v>
      </c>
      <c r="U93" s="329" t="s">
        <v>16563</v>
      </c>
      <c r="V93" s="329" t="s">
        <v>14956</v>
      </c>
      <c r="W93" s="329" t="s">
        <v>14956</v>
      </c>
      <c r="X93" s="337" t="s">
        <v>17377</v>
      </c>
      <c r="Y93" s="336" t="s">
        <v>17378</v>
      </c>
      <c r="Z93" s="329" t="s">
        <v>17379</v>
      </c>
      <c r="AA93" s="329" t="s">
        <v>17380</v>
      </c>
      <c r="AB93" s="326" t="s">
        <v>17381</v>
      </c>
      <c r="AC93" s="329" t="s">
        <v>14956</v>
      </c>
      <c r="AD93" s="329" t="s">
        <v>14956</v>
      </c>
      <c r="AE93" s="329" t="s">
        <v>14956</v>
      </c>
      <c r="AF93" s="337"/>
      <c r="AG93" s="329" t="s">
        <v>17382</v>
      </c>
      <c r="AH93" s="329" t="s">
        <v>19668</v>
      </c>
      <c r="AI93" s="329" t="s">
        <v>17383</v>
      </c>
      <c r="AJ93" s="326" t="s">
        <v>17076</v>
      </c>
      <c r="AK93" s="329" t="s">
        <v>16526</v>
      </c>
      <c r="AL93" s="329" t="s">
        <v>14956</v>
      </c>
      <c r="AM93" s="329" t="s">
        <v>14956</v>
      </c>
      <c r="AN93" s="329">
        <v>32320651</v>
      </c>
      <c r="AO93" s="336"/>
      <c r="AP93" s="329"/>
      <c r="AQ93" s="329"/>
      <c r="AR93" s="329"/>
      <c r="AS93" s="329"/>
      <c r="AT93" s="329"/>
      <c r="AU93" s="329"/>
      <c r="AV93" s="337"/>
      <c r="AW93" s="329"/>
      <c r="AX93" s="329"/>
      <c r="AY93" s="329"/>
      <c r="AZ93" s="329"/>
      <c r="BA93" s="329"/>
      <c r="BB93" s="329"/>
      <c r="BC93" s="329"/>
      <c r="BD93" s="329"/>
      <c r="BE93" s="336"/>
      <c r="BF93" s="329"/>
      <c r="BG93" s="329"/>
      <c r="BH93" s="329"/>
      <c r="BI93" s="329"/>
      <c r="BJ93" s="329"/>
      <c r="BK93" s="329"/>
      <c r="BL93" s="337"/>
      <c r="BM93" s="329"/>
      <c r="BN93" s="329"/>
      <c r="BO93" s="329"/>
      <c r="BP93" s="329"/>
      <c r="BQ93" s="329"/>
      <c r="BR93" s="329"/>
      <c r="BS93" s="329"/>
      <c r="BT93" s="329"/>
      <c r="BU93" s="336"/>
      <c r="BV93" s="329"/>
      <c r="BW93" s="329"/>
      <c r="BX93" s="329"/>
      <c r="BY93" s="329"/>
      <c r="BZ93" s="329"/>
      <c r="CA93" s="329"/>
      <c r="CB93" s="337"/>
      <c r="CC93" s="329"/>
      <c r="CK93" s="338"/>
      <c r="CR93" s="339"/>
      <c r="DA93" s="338"/>
      <c r="DH93" s="339"/>
      <c r="DQ93" s="338"/>
      <c r="DX93" s="339"/>
    </row>
    <row r="94" spans="1:128" s="326" customFormat="1" ht="144">
      <c r="A94" s="330" t="s">
        <v>178</v>
      </c>
      <c r="B94" s="331" t="s">
        <v>177</v>
      </c>
      <c r="C94" s="331">
        <v>15</v>
      </c>
      <c r="D94" s="332">
        <v>78928264</v>
      </c>
      <c r="E94" s="327" t="s">
        <v>15959</v>
      </c>
      <c r="F94" s="408" t="s">
        <v>14956</v>
      </c>
      <c r="G94" s="409" t="s">
        <v>14956</v>
      </c>
      <c r="H94" s="409" t="s">
        <v>14956</v>
      </c>
      <c r="I94" s="422" t="s">
        <v>14956</v>
      </c>
      <c r="J94" s="333" t="s">
        <v>15959</v>
      </c>
      <c r="K94" s="334" t="s">
        <v>17384</v>
      </c>
      <c r="L94" s="340"/>
      <c r="M94" s="342"/>
      <c r="N94" s="340"/>
      <c r="O94" s="344"/>
      <c r="P94" s="327"/>
      <c r="Q94" s="327" t="s">
        <v>17385</v>
      </c>
      <c r="R94" s="329" t="s">
        <v>17386</v>
      </c>
      <c r="S94" s="329" t="s">
        <v>17387</v>
      </c>
      <c r="T94" s="326" t="s">
        <v>17388</v>
      </c>
      <c r="U94" s="329" t="s">
        <v>16848</v>
      </c>
      <c r="V94" s="329" t="s">
        <v>14956</v>
      </c>
      <c r="W94" s="329" t="s">
        <v>14956</v>
      </c>
      <c r="X94" s="337" t="s">
        <v>17389</v>
      </c>
      <c r="Y94" s="336"/>
      <c r="Z94" s="329"/>
      <c r="AA94" s="329"/>
      <c r="AB94" s="329"/>
      <c r="AC94" s="329"/>
      <c r="AD94" s="329"/>
      <c r="AE94" s="329"/>
      <c r="AF94" s="337"/>
      <c r="AG94" s="329"/>
      <c r="AH94" s="329"/>
      <c r="AI94" s="329"/>
      <c r="AJ94" s="329"/>
      <c r="AK94" s="329"/>
      <c r="AL94" s="329"/>
      <c r="AN94" s="329"/>
      <c r="AO94" s="336"/>
      <c r="AP94" s="329"/>
      <c r="AQ94" s="329"/>
      <c r="AR94" s="329"/>
      <c r="AS94" s="329"/>
      <c r="AT94" s="329"/>
      <c r="AU94" s="329"/>
      <c r="AV94" s="337"/>
      <c r="AW94" s="329"/>
      <c r="AX94" s="329"/>
      <c r="AY94" s="329"/>
      <c r="AZ94" s="329"/>
      <c r="BA94" s="329"/>
      <c r="BB94" s="329"/>
      <c r="BC94" s="329"/>
      <c r="BD94" s="329"/>
      <c r="BE94" s="336"/>
      <c r="BF94" s="329"/>
      <c r="BG94" s="329"/>
      <c r="BH94" s="329"/>
      <c r="BI94" s="329"/>
      <c r="BJ94" s="329"/>
      <c r="BK94" s="329"/>
      <c r="BL94" s="337"/>
      <c r="BM94" s="329"/>
      <c r="BN94" s="329"/>
      <c r="BO94" s="329"/>
      <c r="BP94" s="329"/>
      <c r="BQ94" s="329"/>
      <c r="BR94" s="329"/>
      <c r="BS94" s="329"/>
      <c r="BT94" s="329"/>
      <c r="BU94" s="336"/>
      <c r="BV94" s="329"/>
      <c r="BW94" s="329"/>
      <c r="BX94" s="329"/>
      <c r="BY94" s="329"/>
      <c r="BZ94" s="329"/>
      <c r="CA94" s="329"/>
      <c r="CB94" s="337"/>
      <c r="CC94" s="329"/>
      <c r="CK94" s="338"/>
      <c r="CR94" s="339"/>
      <c r="DA94" s="338"/>
      <c r="DH94" s="339"/>
      <c r="DQ94" s="338"/>
      <c r="DX94" s="339"/>
    </row>
    <row r="95" spans="1:128" s="326" customFormat="1" ht="230.4">
      <c r="A95" s="330" t="s">
        <v>180</v>
      </c>
      <c r="B95" s="331" t="s">
        <v>179</v>
      </c>
      <c r="C95" s="331">
        <v>16</v>
      </c>
      <c r="D95" s="332">
        <v>615326</v>
      </c>
      <c r="E95" s="327" t="s">
        <v>17390</v>
      </c>
      <c r="F95" s="408" t="s">
        <v>14985</v>
      </c>
      <c r="G95" s="409" t="s">
        <v>14956</v>
      </c>
      <c r="H95" s="409" t="s">
        <v>14956</v>
      </c>
      <c r="I95" s="422" t="s">
        <v>14985</v>
      </c>
      <c r="J95" s="333" t="s">
        <v>15960</v>
      </c>
      <c r="K95" s="334" t="s">
        <v>17391</v>
      </c>
      <c r="L95" s="335"/>
      <c r="M95" s="330"/>
      <c r="N95" s="335"/>
      <c r="O95" s="331"/>
      <c r="P95" s="327" t="s">
        <v>17392</v>
      </c>
      <c r="Q95" s="327" t="s">
        <v>17393</v>
      </c>
      <c r="R95" s="329" t="s">
        <v>17394</v>
      </c>
      <c r="S95" s="329" t="s">
        <v>19669</v>
      </c>
      <c r="T95" s="326" t="s">
        <v>17076</v>
      </c>
      <c r="U95" s="329" t="s">
        <v>16478</v>
      </c>
      <c r="V95" s="326" t="s">
        <v>14956</v>
      </c>
      <c r="W95" s="326" t="s">
        <v>14956</v>
      </c>
      <c r="X95" s="337" t="s">
        <v>17395</v>
      </c>
      <c r="Y95" s="336" t="s">
        <v>17396</v>
      </c>
      <c r="Z95" s="329" t="s">
        <v>17397</v>
      </c>
      <c r="AA95" s="329" t="s">
        <v>17398</v>
      </c>
      <c r="AB95" s="326" t="s">
        <v>17076</v>
      </c>
      <c r="AC95" s="329" t="s">
        <v>16497</v>
      </c>
      <c r="AD95" s="329" t="s">
        <v>19670</v>
      </c>
      <c r="AE95" s="329" t="s">
        <v>14956</v>
      </c>
      <c r="AF95" s="337" t="s">
        <v>17399</v>
      </c>
      <c r="AG95" s="329" t="s">
        <v>17400</v>
      </c>
      <c r="AH95" s="329" t="s">
        <v>17401</v>
      </c>
      <c r="AI95" s="329" t="s">
        <v>17402</v>
      </c>
      <c r="AJ95" s="326" t="s">
        <v>17076</v>
      </c>
      <c r="AK95" s="329" t="s">
        <v>16765</v>
      </c>
      <c r="AL95" s="329" t="s">
        <v>14956</v>
      </c>
      <c r="AM95" s="329" t="s">
        <v>14956</v>
      </c>
      <c r="AN95" s="329" t="s">
        <v>17403</v>
      </c>
      <c r="AO95" s="336" t="s">
        <v>17404</v>
      </c>
      <c r="AP95" s="329" t="s">
        <v>17405</v>
      </c>
      <c r="AQ95" s="329" t="s">
        <v>19671</v>
      </c>
      <c r="AR95" s="326" t="s">
        <v>17076</v>
      </c>
      <c r="AS95" s="329" t="s">
        <v>16563</v>
      </c>
      <c r="AT95" s="329" t="s">
        <v>14956</v>
      </c>
      <c r="AU95" s="329" t="s">
        <v>14956</v>
      </c>
      <c r="AV95" s="337"/>
      <c r="AW95" s="329" t="s">
        <v>17406</v>
      </c>
      <c r="AX95" s="329" t="s">
        <v>16770</v>
      </c>
      <c r="AY95" s="329" t="s">
        <v>17407</v>
      </c>
      <c r="AZ95" s="329" t="s">
        <v>17408</v>
      </c>
      <c r="BA95" s="329" t="s">
        <v>17409</v>
      </c>
      <c r="BB95" s="329" t="s">
        <v>14956</v>
      </c>
      <c r="BC95" s="329" t="s">
        <v>14956</v>
      </c>
      <c r="BD95" s="329"/>
      <c r="BE95" s="336"/>
      <c r="BF95" s="329"/>
      <c r="BG95" s="329"/>
      <c r="BH95" s="329"/>
      <c r="BI95" s="329"/>
      <c r="BJ95" s="329"/>
      <c r="BK95" s="329"/>
      <c r="BL95" s="337"/>
      <c r="BM95" s="329"/>
      <c r="BN95" s="329"/>
      <c r="BO95" s="329"/>
      <c r="BP95" s="329"/>
      <c r="BQ95" s="329"/>
      <c r="BR95" s="329"/>
      <c r="BS95" s="329"/>
      <c r="BT95" s="329"/>
      <c r="BU95" s="336"/>
      <c r="BV95" s="329"/>
      <c r="BW95" s="329"/>
      <c r="BX95" s="329"/>
      <c r="BY95" s="329"/>
      <c r="BZ95" s="329"/>
      <c r="CA95" s="329"/>
      <c r="CB95" s="337"/>
      <c r="CC95" s="329"/>
      <c r="CK95" s="338"/>
      <c r="CR95" s="339"/>
      <c r="DA95" s="338"/>
      <c r="DH95" s="339"/>
      <c r="DQ95" s="338"/>
      <c r="DX95" s="339"/>
    </row>
    <row r="96" spans="1:128" s="326" customFormat="1" ht="129.6">
      <c r="A96" s="330" t="s">
        <v>182</v>
      </c>
      <c r="B96" s="331" t="s">
        <v>181</v>
      </c>
      <c r="C96" s="331">
        <v>16</v>
      </c>
      <c r="D96" s="332">
        <v>16156634</v>
      </c>
      <c r="E96" s="327" t="s">
        <v>15961</v>
      </c>
      <c r="F96" s="408" t="s">
        <v>14956</v>
      </c>
      <c r="G96" s="409" t="s">
        <v>14956</v>
      </c>
      <c r="H96" s="409" t="s">
        <v>14956</v>
      </c>
      <c r="I96" s="422" t="s">
        <v>14985</v>
      </c>
      <c r="J96" s="333" t="s">
        <v>15961</v>
      </c>
      <c r="K96" s="334" t="s">
        <v>17410</v>
      </c>
      <c r="L96" s="335"/>
      <c r="M96" s="330"/>
      <c r="N96" s="359" t="s">
        <v>15769</v>
      </c>
      <c r="O96" s="331"/>
      <c r="P96" s="327" t="s">
        <v>15961</v>
      </c>
      <c r="Q96" s="327" t="s">
        <v>17411</v>
      </c>
      <c r="R96" s="329" t="s">
        <v>19672</v>
      </c>
      <c r="S96" s="329" t="s">
        <v>19673</v>
      </c>
      <c r="T96" s="326" t="s">
        <v>17076</v>
      </c>
      <c r="U96" s="329" t="s">
        <v>14956</v>
      </c>
      <c r="V96" s="329" t="s">
        <v>14956</v>
      </c>
      <c r="W96" s="329" t="s">
        <v>14956</v>
      </c>
      <c r="X96" s="337">
        <v>19233900</v>
      </c>
      <c r="Y96" s="336" t="s">
        <v>17412</v>
      </c>
      <c r="Z96" s="329" t="s">
        <v>17413</v>
      </c>
      <c r="AA96" s="329" t="s">
        <v>16788</v>
      </c>
      <c r="AB96" s="326" t="s">
        <v>17076</v>
      </c>
      <c r="AC96" s="329" t="s">
        <v>16754</v>
      </c>
      <c r="AD96" s="329" t="s">
        <v>14956</v>
      </c>
      <c r="AE96" s="329" t="s">
        <v>14956</v>
      </c>
      <c r="AF96" s="337" t="s">
        <v>17414</v>
      </c>
      <c r="AG96" s="329"/>
      <c r="AH96" s="329"/>
      <c r="AI96" s="329"/>
      <c r="AJ96" s="329"/>
      <c r="AK96" s="329"/>
      <c r="AL96" s="329"/>
      <c r="AM96" s="329"/>
      <c r="AN96" s="329"/>
      <c r="AO96" s="336"/>
      <c r="AP96" s="329"/>
      <c r="AQ96" s="329"/>
      <c r="AR96" s="329"/>
      <c r="AS96" s="329"/>
      <c r="AT96" s="329"/>
      <c r="AU96" s="329"/>
      <c r="AV96" s="337"/>
      <c r="AW96" s="329"/>
      <c r="AX96" s="329"/>
      <c r="AY96" s="329"/>
      <c r="AZ96" s="329"/>
      <c r="BA96" s="329"/>
      <c r="BB96" s="329"/>
      <c r="BC96" s="329"/>
      <c r="BD96" s="329"/>
      <c r="BE96" s="336"/>
      <c r="BF96" s="329"/>
      <c r="BG96" s="329"/>
      <c r="BH96" s="329"/>
      <c r="BI96" s="329"/>
      <c r="BJ96" s="329"/>
      <c r="BK96" s="329"/>
      <c r="BL96" s="337"/>
      <c r="BM96" s="329"/>
      <c r="BN96" s="329"/>
      <c r="BO96" s="329"/>
      <c r="BP96" s="329"/>
      <c r="BQ96" s="329"/>
      <c r="BR96" s="329"/>
      <c r="BS96" s="329"/>
      <c r="BT96" s="329"/>
      <c r="BU96" s="336"/>
      <c r="BV96" s="329"/>
      <c r="BW96" s="329"/>
      <c r="BX96" s="329"/>
      <c r="BY96" s="329"/>
      <c r="BZ96" s="329"/>
      <c r="CA96" s="329"/>
      <c r="CB96" s="337"/>
      <c r="CC96" s="329"/>
      <c r="CK96" s="338"/>
      <c r="CR96" s="339"/>
      <c r="DA96" s="338"/>
      <c r="DH96" s="339"/>
      <c r="DQ96" s="338"/>
      <c r="DX96" s="339"/>
    </row>
    <row r="97" spans="1:128" s="326" customFormat="1" ht="115.2">
      <c r="A97" s="330" t="s">
        <v>184</v>
      </c>
      <c r="B97" s="331" t="s">
        <v>183</v>
      </c>
      <c r="C97" s="331">
        <v>16</v>
      </c>
      <c r="D97" s="332">
        <v>54618689</v>
      </c>
      <c r="E97" s="327" t="s">
        <v>16085</v>
      </c>
      <c r="F97" s="408" t="s">
        <v>14985</v>
      </c>
      <c r="G97" s="409" t="s">
        <v>14985</v>
      </c>
      <c r="H97" s="409" t="s">
        <v>14985</v>
      </c>
      <c r="I97" s="422" t="s">
        <v>14956</v>
      </c>
      <c r="J97" s="333" t="s">
        <v>15487</v>
      </c>
      <c r="K97" s="334" t="s">
        <v>17415</v>
      </c>
      <c r="L97" s="335"/>
      <c r="M97" s="330"/>
      <c r="N97" s="335"/>
      <c r="O97" s="331"/>
      <c r="P97" s="327"/>
      <c r="Q97" s="327" t="s">
        <v>17416</v>
      </c>
      <c r="R97" s="329" t="s">
        <v>17417</v>
      </c>
      <c r="S97" s="329" t="s">
        <v>19674</v>
      </c>
      <c r="T97" s="326" t="s">
        <v>17121</v>
      </c>
      <c r="U97" s="326" t="s">
        <v>16848</v>
      </c>
      <c r="V97" s="329" t="s">
        <v>17418</v>
      </c>
      <c r="W97" s="329" t="s">
        <v>14956</v>
      </c>
      <c r="X97" s="337" t="s">
        <v>17419</v>
      </c>
      <c r="Y97" s="360"/>
      <c r="Z97" s="329"/>
      <c r="AA97" s="329"/>
      <c r="AB97" s="329"/>
      <c r="AC97" s="329"/>
      <c r="AD97" s="329"/>
      <c r="AE97" s="329"/>
      <c r="AF97" s="361"/>
      <c r="AG97" s="329"/>
      <c r="AH97" s="329"/>
      <c r="AI97" s="329"/>
      <c r="AJ97" s="329"/>
      <c r="AK97" s="329"/>
      <c r="AL97" s="329"/>
      <c r="AM97" s="329"/>
      <c r="AN97" s="329"/>
      <c r="AO97" s="336"/>
      <c r="AP97" s="329"/>
      <c r="AQ97" s="329"/>
      <c r="AR97" s="329"/>
      <c r="AS97" s="329"/>
      <c r="AT97" s="329"/>
      <c r="AU97" s="329"/>
      <c r="AV97" s="337"/>
      <c r="AW97" s="329"/>
      <c r="AX97" s="329"/>
      <c r="AY97" s="329"/>
      <c r="AZ97" s="329"/>
      <c r="BA97" s="329"/>
      <c r="BB97" s="329"/>
      <c r="BC97" s="329"/>
      <c r="BD97" s="329"/>
      <c r="BE97" s="336"/>
      <c r="BF97" s="329"/>
      <c r="BG97" s="329"/>
      <c r="BH97" s="329"/>
      <c r="BI97" s="329"/>
      <c r="BJ97" s="329"/>
      <c r="BK97" s="329"/>
      <c r="BL97" s="337"/>
      <c r="BM97" s="329"/>
      <c r="BN97" s="329"/>
      <c r="BO97" s="329"/>
      <c r="BP97" s="329"/>
      <c r="BQ97" s="329"/>
      <c r="BR97" s="329"/>
      <c r="BS97" s="329"/>
      <c r="BT97" s="329"/>
      <c r="BU97" s="336"/>
      <c r="BV97" s="329"/>
      <c r="BW97" s="329"/>
      <c r="BX97" s="329"/>
      <c r="BY97" s="329"/>
      <c r="BZ97" s="329"/>
      <c r="CA97" s="329"/>
      <c r="CB97" s="337"/>
      <c r="CC97" s="329"/>
      <c r="CK97" s="338"/>
      <c r="CR97" s="339"/>
      <c r="DA97" s="338"/>
      <c r="DH97" s="339"/>
      <c r="DQ97" s="338"/>
      <c r="DX97" s="339"/>
    </row>
    <row r="98" spans="1:128" s="326" customFormat="1">
      <c r="A98" s="330" t="s">
        <v>17420</v>
      </c>
      <c r="B98" s="331" t="s">
        <v>185</v>
      </c>
      <c r="C98" s="331">
        <v>16</v>
      </c>
      <c r="D98" s="332">
        <v>73508330</v>
      </c>
      <c r="E98" s="334" t="s">
        <v>15962</v>
      </c>
      <c r="F98" s="408" t="s">
        <v>14956</v>
      </c>
      <c r="G98" s="409" t="s">
        <v>14956</v>
      </c>
      <c r="H98" s="409" t="s">
        <v>14956</v>
      </c>
      <c r="I98" s="422" t="s">
        <v>14956</v>
      </c>
      <c r="J98" s="334" t="s">
        <v>15962</v>
      </c>
      <c r="K98" s="334" t="s">
        <v>17421</v>
      </c>
      <c r="L98" s="340"/>
      <c r="M98" s="342"/>
      <c r="N98" s="340"/>
      <c r="O98" s="344"/>
      <c r="P98" s="327"/>
      <c r="Q98" s="330"/>
      <c r="R98" s="329"/>
      <c r="S98" s="329"/>
      <c r="T98" s="329"/>
      <c r="U98" s="329"/>
      <c r="V98" s="329"/>
      <c r="W98" s="329"/>
      <c r="X98" s="337"/>
      <c r="Y98" s="336"/>
      <c r="Z98" s="329"/>
      <c r="AA98" s="329"/>
      <c r="AB98" s="329"/>
      <c r="AC98" s="329"/>
      <c r="AD98" s="329"/>
      <c r="AE98" s="329"/>
      <c r="AF98" s="337"/>
      <c r="AG98" s="329"/>
      <c r="AH98" s="329"/>
      <c r="AI98" s="329"/>
      <c r="AJ98" s="329"/>
      <c r="AK98" s="329"/>
      <c r="AL98" s="329"/>
      <c r="AM98" s="329"/>
      <c r="AN98" s="329"/>
      <c r="AO98" s="336"/>
      <c r="AP98" s="329"/>
      <c r="AQ98" s="329"/>
      <c r="AR98" s="329"/>
      <c r="AS98" s="329"/>
      <c r="AT98" s="329"/>
      <c r="AU98" s="329"/>
      <c r="AV98" s="337"/>
      <c r="AW98" s="329"/>
      <c r="AX98" s="329"/>
      <c r="AY98" s="329"/>
      <c r="AZ98" s="329"/>
      <c r="BA98" s="329"/>
      <c r="BB98" s="329"/>
      <c r="BC98" s="329"/>
      <c r="BD98" s="329"/>
      <c r="BE98" s="336"/>
      <c r="BF98" s="329"/>
      <c r="BG98" s="329"/>
      <c r="BH98" s="329"/>
      <c r="BI98" s="329"/>
      <c r="BJ98" s="329"/>
      <c r="BK98" s="329"/>
      <c r="BL98" s="337"/>
      <c r="BM98" s="329"/>
      <c r="BN98" s="329"/>
      <c r="BO98" s="329"/>
      <c r="BP98" s="329"/>
      <c r="BQ98" s="329"/>
      <c r="BR98" s="329"/>
      <c r="BS98" s="329"/>
      <c r="BT98" s="329"/>
      <c r="BU98" s="336"/>
      <c r="BV98" s="329"/>
      <c r="BW98" s="329"/>
      <c r="BX98" s="329"/>
      <c r="BY98" s="329"/>
      <c r="BZ98" s="329"/>
      <c r="CA98" s="329"/>
      <c r="CB98" s="337"/>
      <c r="CC98" s="329"/>
      <c r="CK98" s="338"/>
      <c r="CR98" s="339"/>
      <c r="DA98" s="338"/>
      <c r="DH98" s="339"/>
      <c r="DQ98" s="338"/>
      <c r="DX98" s="339"/>
    </row>
    <row r="99" spans="1:128" s="326" customFormat="1" ht="43.2">
      <c r="A99" s="330" t="s">
        <v>187</v>
      </c>
      <c r="B99" s="331" t="s">
        <v>186</v>
      </c>
      <c r="C99" s="331">
        <v>16</v>
      </c>
      <c r="D99" s="332">
        <v>87573468</v>
      </c>
      <c r="E99" s="327" t="s">
        <v>17422</v>
      </c>
      <c r="F99" s="408" t="s">
        <v>14956</v>
      </c>
      <c r="G99" s="409" t="s">
        <v>14956</v>
      </c>
      <c r="H99" s="409" t="s">
        <v>14956</v>
      </c>
      <c r="I99" s="422" t="s">
        <v>14956</v>
      </c>
      <c r="J99" s="333" t="s">
        <v>15963</v>
      </c>
      <c r="K99" s="334" t="s">
        <v>17423</v>
      </c>
      <c r="L99" s="335"/>
      <c r="M99" s="330"/>
      <c r="N99" s="335"/>
      <c r="O99" s="331"/>
      <c r="P99" s="327" t="s">
        <v>17422</v>
      </c>
      <c r="Q99" s="327" t="s">
        <v>17424</v>
      </c>
      <c r="R99" s="329" t="s">
        <v>17425</v>
      </c>
      <c r="S99" s="329" t="s">
        <v>17426</v>
      </c>
      <c r="T99" s="326" t="s">
        <v>17076</v>
      </c>
      <c r="U99" s="326" t="s">
        <v>16848</v>
      </c>
      <c r="V99" s="329" t="s">
        <v>14956</v>
      </c>
      <c r="W99" s="329" t="s">
        <v>14956</v>
      </c>
      <c r="X99" s="337">
        <v>27997041</v>
      </c>
      <c r="Y99" s="360"/>
      <c r="Z99" s="329"/>
      <c r="AA99" s="329"/>
      <c r="AB99" s="329"/>
      <c r="AD99" s="329"/>
      <c r="AE99" s="329"/>
      <c r="AF99" s="362"/>
      <c r="AG99" s="329"/>
      <c r="AH99" s="329"/>
      <c r="AI99" s="329"/>
      <c r="AJ99" s="329"/>
      <c r="AK99" s="329"/>
      <c r="AL99" s="329"/>
      <c r="AM99" s="329"/>
      <c r="AN99" s="329"/>
      <c r="AO99" s="336"/>
      <c r="AP99" s="329"/>
      <c r="AQ99" s="329"/>
      <c r="AR99" s="329"/>
      <c r="AS99" s="329"/>
      <c r="AT99" s="329"/>
      <c r="AU99" s="329"/>
      <c r="AV99" s="337"/>
      <c r="AW99" s="329"/>
      <c r="AX99" s="329"/>
      <c r="AY99" s="329"/>
      <c r="AZ99" s="329"/>
      <c r="BA99" s="329"/>
      <c r="BB99" s="329"/>
      <c r="BC99" s="329"/>
      <c r="BD99" s="329"/>
      <c r="BE99" s="336"/>
      <c r="BF99" s="329"/>
      <c r="BG99" s="329"/>
      <c r="BH99" s="329"/>
      <c r="BI99" s="329"/>
      <c r="BJ99" s="329"/>
      <c r="BK99" s="329"/>
      <c r="BL99" s="337"/>
      <c r="BM99" s="329"/>
      <c r="BN99" s="329"/>
      <c r="BO99" s="329"/>
      <c r="BP99" s="329"/>
      <c r="BQ99" s="329"/>
      <c r="BR99" s="329"/>
      <c r="BS99" s="329"/>
      <c r="BT99" s="329"/>
      <c r="BU99" s="336"/>
      <c r="BV99" s="329"/>
      <c r="BW99" s="329"/>
      <c r="BX99" s="329"/>
      <c r="BY99" s="329"/>
      <c r="BZ99" s="329"/>
      <c r="CA99" s="329"/>
      <c r="CB99" s="337"/>
      <c r="CC99" s="329"/>
      <c r="CK99" s="338"/>
      <c r="CR99" s="339"/>
      <c r="DA99" s="338"/>
      <c r="DH99" s="339"/>
      <c r="DQ99" s="338"/>
      <c r="DX99" s="339"/>
    </row>
    <row r="100" spans="1:128" s="326" customFormat="1" ht="100.8">
      <c r="A100" s="330" t="s">
        <v>189</v>
      </c>
      <c r="B100" s="331" t="s">
        <v>188</v>
      </c>
      <c r="C100" s="331">
        <v>17</v>
      </c>
      <c r="D100" s="332">
        <v>2600186</v>
      </c>
      <c r="E100" s="327" t="s">
        <v>1632</v>
      </c>
      <c r="F100" s="408" t="s">
        <v>14985</v>
      </c>
      <c r="G100" s="409" t="s">
        <v>14956</v>
      </c>
      <c r="H100" s="409" t="s">
        <v>14956</v>
      </c>
      <c r="I100" s="422" t="s">
        <v>14956</v>
      </c>
      <c r="J100" s="333" t="s">
        <v>1632</v>
      </c>
      <c r="K100" s="334" t="s">
        <v>17427</v>
      </c>
      <c r="L100" s="334" t="s">
        <v>17428</v>
      </c>
      <c r="M100" s="330"/>
      <c r="N100" s="335"/>
      <c r="O100" s="331"/>
      <c r="P100" s="327" t="s">
        <v>17429</v>
      </c>
      <c r="Q100" s="327" t="s">
        <v>17430</v>
      </c>
      <c r="R100" s="329" t="s">
        <v>17431</v>
      </c>
      <c r="S100" s="329" t="s">
        <v>17432</v>
      </c>
      <c r="T100" s="326" t="s">
        <v>17433</v>
      </c>
      <c r="U100" s="329" t="s">
        <v>16557</v>
      </c>
      <c r="V100" s="329" t="s">
        <v>14956</v>
      </c>
      <c r="W100" s="329" t="s">
        <v>14956</v>
      </c>
      <c r="X100" s="337" t="s">
        <v>17434</v>
      </c>
      <c r="Y100" s="336" t="s">
        <v>17435</v>
      </c>
      <c r="Z100" s="329" t="s">
        <v>19675</v>
      </c>
      <c r="AA100" s="329" t="s">
        <v>17437</v>
      </c>
      <c r="AB100" s="326" t="s">
        <v>17076</v>
      </c>
      <c r="AC100" s="329" t="s">
        <v>16800</v>
      </c>
      <c r="AD100" s="329" t="s">
        <v>14956</v>
      </c>
      <c r="AE100" s="329" t="s">
        <v>14956</v>
      </c>
      <c r="AF100" s="337"/>
      <c r="AG100" s="329"/>
      <c r="AH100" s="329"/>
      <c r="AI100" s="329"/>
      <c r="AJ100" s="329"/>
      <c r="AK100" s="329"/>
      <c r="AL100" s="329"/>
      <c r="AM100" s="329"/>
      <c r="AN100" s="329"/>
      <c r="AO100" s="336"/>
      <c r="AP100" s="329"/>
      <c r="AQ100" s="329"/>
      <c r="AR100" s="329"/>
      <c r="AS100" s="329"/>
      <c r="AT100" s="329"/>
      <c r="AU100" s="329"/>
      <c r="AV100" s="337"/>
      <c r="AW100" s="329"/>
      <c r="AX100" s="329"/>
      <c r="AY100" s="329"/>
      <c r="AZ100" s="329"/>
      <c r="BA100" s="329"/>
      <c r="BB100" s="329"/>
      <c r="BC100" s="329"/>
      <c r="BD100" s="329"/>
      <c r="BE100" s="336"/>
      <c r="BF100" s="329"/>
      <c r="BG100" s="329"/>
      <c r="BH100" s="329"/>
      <c r="BI100" s="329"/>
      <c r="BJ100" s="329"/>
      <c r="BK100" s="329"/>
      <c r="BL100" s="337"/>
      <c r="BM100" s="329"/>
      <c r="BN100" s="329"/>
      <c r="BO100" s="329"/>
      <c r="BP100" s="329"/>
      <c r="BQ100" s="329"/>
      <c r="BR100" s="329"/>
      <c r="BS100" s="329"/>
      <c r="BT100" s="329"/>
      <c r="BU100" s="336"/>
      <c r="BV100" s="329"/>
      <c r="BW100" s="329"/>
      <c r="BX100" s="329"/>
      <c r="BY100" s="329"/>
      <c r="BZ100" s="329"/>
      <c r="CA100" s="329"/>
      <c r="CB100" s="337"/>
      <c r="CC100" s="329"/>
      <c r="CK100" s="338"/>
      <c r="CR100" s="339"/>
      <c r="DA100" s="338"/>
      <c r="DH100" s="339"/>
      <c r="DQ100" s="338"/>
      <c r="DX100" s="339"/>
    </row>
    <row r="101" spans="1:128" s="326" customFormat="1" ht="230.4">
      <c r="A101" s="330" t="s">
        <v>191</v>
      </c>
      <c r="B101" s="331" t="s">
        <v>190</v>
      </c>
      <c r="C101" s="331">
        <v>17</v>
      </c>
      <c r="D101" s="332">
        <v>7224319</v>
      </c>
      <c r="E101" s="327" t="s">
        <v>1432</v>
      </c>
      <c r="F101" s="408" t="s">
        <v>14985</v>
      </c>
      <c r="G101" s="409" t="s">
        <v>14956</v>
      </c>
      <c r="H101" s="409" t="s">
        <v>14956</v>
      </c>
      <c r="I101" s="422" t="s">
        <v>14956</v>
      </c>
      <c r="J101" s="333" t="s">
        <v>15964</v>
      </c>
      <c r="K101" s="334" t="s">
        <v>17438</v>
      </c>
      <c r="L101" s="335"/>
      <c r="M101" s="330" t="s">
        <v>19369</v>
      </c>
      <c r="N101" s="335"/>
      <c r="O101" s="331"/>
      <c r="P101" s="327" t="s">
        <v>17439</v>
      </c>
      <c r="Q101" s="327" t="s">
        <v>17440</v>
      </c>
      <c r="R101" s="329" t="s">
        <v>17441</v>
      </c>
      <c r="S101" s="329" t="s">
        <v>19676</v>
      </c>
      <c r="T101" s="326" t="s">
        <v>17076</v>
      </c>
      <c r="U101" s="329" t="s">
        <v>16509</v>
      </c>
      <c r="V101" s="329" t="s">
        <v>14956</v>
      </c>
      <c r="W101" s="329" t="s">
        <v>14956</v>
      </c>
      <c r="X101" s="337" t="s">
        <v>17442</v>
      </c>
      <c r="Y101" s="336" t="s">
        <v>17443</v>
      </c>
      <c r="Z101" s="329" t="s">
        <v>17444</v>
      </c>
      <c r="AA101" s="329" t="s">
        <v>19677</v>
      </c>
      <c r="AB101" s="326" t="s">
        <v>17445</v>
      </c>
      <c r="AC101" s="329" t="s">
        <v>16576</v>
      </c>
      <c r="AD101" s="329" t="s">
        <v>17446</v>
      </c>
      <c r="AE101" s="329" t="s">
        <v>14956</v>
      </c>
      <c r="AF101" s="337" t="s">
        <v>17447</v>
      </c>
      <c r="AG101" s="329" t="s">
        <v>17448</v>
      </c>
      <c r="AH101" s="329" t="s">
        <v>17449</v>
      </c>
      <c r="AI101" s="329" t="s">
        <v>17450</v>
      </c>
      <c r="AJ101" s="326" t="s">
        <v>17451</v>
      </c>
      <c r="AK101" s="329" t="s">
        <v>14956</v>
      </c>
      <c r="AL101" s="329" t="s">
        <v>14956</v>
      </c>
      <c r="AM101" s="329" t="s">
        <v>14956</v>
      </c>
      <c r="AN101" s="329"/>
      <c r="AO101" s="330" t="s">
        <v>19678</v>
      </c>
      <c r="AP101" s="329" t="s">
        <v>17452</v>
      </c>
      <c r="AQ101" s="329" t="s">
        <v>17453</v>
      </c>
      <c r="AR101" s="326" t="s">
        <v>17076</v>
      </c>
      <c r="AS101" s="329" t="s">
        <v>16491</v>
      </c>
      <c r="AT101" s="329" t="s">
        <v>17454</v>
      </c>
      <c r="AU101" s="329" t="s">
        <v>14956</v>
      </c>
      <c r="AV101" s="337">
        <v>22441691</v>
      </c>
      <c r="AW101" s="329" t="s">
        <v>19370</v>
      </c>
      <c r="AX101" s="329" t="s">
        <v>19371</v>
      </c>
      <c r="AY101" s="329" t="s">
        <v>19373</v>
      </c>
      <c r="AZ101" s="326" t="s">
        <v>17076</v>
      </c>
      <c r="BA101" s="329" t="s">
        <v>19372</v>
      </c>
      <c r="BB101" s="329" t="s">
        <v>14956</v>
      </c>
      <c r="BC101" s="329" t="s">
        <v>14956</v>
      </c>
      <c r="BD101" s="329">
        <v>20930373</v>
      </c>
      <c r="BE101" s="336"/>
      <c r="BF101" s="329"/>
      <c r="BG101" s="329"/>
      <c r="BH101" s="329"/>
      <c r="BI101" s="329"/>
      <c r="BJ101" s="329"/>
      <c r="BK101" s="329"/>
      <c r="BL101" s="337"/>
      <c r="BM101" s="329"/>
      <c r="BN101" s="329"/>
      <c r="BO101" s="329"/>
      <c r="BP101" s="329"/>
      <c r="BQ101" s="329"/>
      <c r="BR101" s="329"/>
      <c r="BS101" s="329"/>
      <c r="BT101" s="329"/>
      <c r="BU101" s="336"/>
      <c r="BV101" s="329"/>
      <c r="BW101" s="329"/>
      <c r="BX101" s="329"/>
      <c r="BY101" s="329"/>
      <c r="BZ101" s="329"/>
      <c r="CA101" s="329"/>
      <c r="CB101" s="337"/>
      <c r="CC101" s="329"/>
      <c r="CK101" s="338"/>
      <c r="CR101" s="339"/>
      <c r="DA101" s="338"/>
      <c r="DH101" s="339"/>
      <c r="DQ101" s="338"/>
      <c r="DX101" s="339"/>
    </row>
    <row r="102" spans="1:128" s="326" customFormat="1" ht="129.6">
      <c r="A102" s="330" t="s">
        <v>193</v>
      </c>
      <c r="B102" s="331" t="s">
        <v>192</v>
      </c>
      <c r="C102" s="331">
        <v>17</v>
      </c>
      <c r="D102" s="332">
        <v>12155901</v>
      </c>
      <c r="E102" s="327" t="s">
        <v>16088</v>
      </c>
      <c r="F102" s="408" t="s">
        <v>14985</v>
      </c>
      <c r="G102" s="409" t="s">
        <v>14985</v>
      </c>
      <c r="H102" s="409" t="s">
        <v>14985</v>
      </c>
      <c r="I102" s="422" t="s">
        <v>14985</v>
      </c>
      <c r="J102" s="333" t="s">
        <v>15965</v>
      </c>
      <c r="K102" s="334" t="s">
        <v>17455</v>
      </c>
      <c r="L102" s="335"/>
      <c r="M102" s="330"/>
      <c r="N102" s="335"/>
      <c r="O102" s="331"/>
      <c r="P102" s="327"/>
      <c r="Q102" s="327" t="s">
        <v>19679</v>
      </c>
      <c r="R102" s="329" t="s">
        <v>17456</v>
      </c>
      <c r="S102" s="329" t="s">
        <v>17457</v>
      </c>
      <c r="T102" s="326" t="s">
        <v>17076</v>
      </c>
      <c r="U102" s="329" t="s">
        <v>16563</v>
      </c>
      <c r="V102" s="329" t="s">
        <v>14956</v>
      </c>
      <c r="W102" s="329" t="s">
        <v>14956</v>
      </c>
      <c r="X102" s="337">
        <v>19265040</v>
      </c>
      <c r="Y102" s="336"/>
      <c r="Z102" s="329"/>
      <c r="AA102" s="329"/>
      <c r="AB102" s="329"/>
      <c r="AC102" s="329"/>
      <c r="AD102" s="329"/>
      <c r="AE102" s="329"/>
      <c r="AF102" s="337"/>
      <c r="AG102" s="329"/>
      <c r="AH102" s="329"/>
      <c r="AI102" s="329"/>
      <c r="AJ102" s="329"/>
      <c r="AK102" s="329"/>
      <c r="AL102" s="329"/>
      <c r="AM102" s="329"/>
      <c r="AN102" s="329"/>
      <c r="AO102" s="336"/>
      <c r="AP102" s="329"/>
      <c r="AQ102" s="329"/>
      <c r="AR102" s="329"/>
      <c r="AS102" s="329"/>
      <c r="AT102" s="329"/>
      <c r="AU102" s="329"/>
      <c r="AV102" s="337"/>
      <c r="AW102" s="329"/>
      <c r="AX102" s="329"/>
      <c r="AY102" s="329"/>
      <c r="AZ102" s="329"/>
      <c r="BA102" s="329"/>
      <c r="BB102" s="329"/>
      <c r="BC102" s="329"/>
      <c r="BD102" s="329"/>
      <c r="BE102" s="336"/>
      <c r="BF102" s="329"/>
      <c r="BG102" s="329"/>
      <c r="BH102" s="329"/>
      <c r="BI102" s="329"/>
      <c r="BJ102" s="329"/>
      <c r="BK102" s="329"/>
      <c r="BL102" s="337"/>
      <c r="BM102" s="329"/>
      <c r="BN102" s="329"/>
      <c r="BO102" s="329"/>
      <c r="BP102" s="329"/>
      <c r="BQ102" s="329"/>
      <c r="BR102" s="329"/>
      <c r="BS102" s="329"/>
      <c r="BT102" s="329"/>
      <c r="BU102" s="336"/>
      <c r="BV102" s="329"/>
      <c r="BW102" s="329"/>
      <c r="BX102" s="329"/>
      <c r="BY102" s="329"/>
      <c r="BZ102" s="329"/>
      <c r="CA102" s="329"/>
      <c r="CB102" s="337"/>
      <c r="CC102" s="329"/>
      <c r="CK102" s="338"/>
      <c r="CR102" s="339"/>
      <c r="DA102" s="338"/>
      <c r="DH102" s="339"/>
      <c r="DQ102" s="338"/>
      <c r="DX102" s="339"/>
    </row>
    <row r="103" spans="1:128" s="326" customFormat="1" ht="86.4">
      <c r="A103" s="330" t="s">
        <v>195</v>
      </c>
      <c r="B103" s="331" t="s">
        <v>194</v>
      </c>
      <c r="C103" s="331">
        <v>17</v>
      </c>
      <c r="D103" s="332">
        <v>15134006</v>
      </c>
      <c r="E103" s="327" t="s">
        <v>15502</v>
      </c>
      <c r="F103" s="408" t="s">
        <v>14956</v>
      </c>
      <c r="G103" s="409" t="s">
        <v>14956</v>
      </c>
      <c r="H103" s="409" t="s">
        <v>14956</v>
      </c>
      <c r="I103" s="422" t="s">
        <v>14985</v>
      </c>
      <c r="J103" s="333" t="s">
        <v>15502</v>
      </c>
      <c r="K103" s="334" t="s">
        <v>17458</v>
      </c>
      <c r="L103" s="335"/>
      <c r="M103" s="330"/>
      <c r="N103" s="335"/>
      <c r="O103" s="331"/>
      <c r="P103" s="327"/>
      <c r="Q103" s="327" t="s">
        <v>17459</v>
      </c>
      <c r="R103" s="326" t="s">
        <v>17460</v>
      </c>
      <c r="S103" s="326" t="s">
        <v>17461</v>
      </c>
      <c r="T103" s="326" t="s">
        <v>17076</v>
      </c>
      <c r="U103" s="326" t="s">
        <v>16848</v>
      </c>
      <c r="V103" s="326" t="s">
        <v>14956</v>
      </c>
      <c r="W103" s="326" t="s">
        <v>17462</v>
      </c>
      <c r="X103" s="333" t="s">
        <v>17463</v>
      </c>
      <c r="Y103" s="327"/>
      <c r="AF103" s="333"/>
      <c r="AO103" s="327"/>
      <c r="AV103" s="333"/>
      <c r="BE103" s="327"/>
      <c r="BL103" s="333"/>
      <c r="BU103" s="327"/>
      <c r="CB103" s="333"/>
      <c r="CK103" s="338"/>
      <c r="CR103" s="339"/>
      <c r="DA103" s="338"/>
      <c r="DH103" s="339"/>
      <c r="DQ103" s="338"/>
      <c r="DX103" s="339"/>
    </row>
    <row r="104" spans="1:128" s="326" customFormat="1" ht="244.8">
      <c r="A104" s="330" t="s">
        <v>197</v>
      </c>
      <c r="B104" s="331" t="s">
        <v>196</v>
      </c>
      <c r="C104" s="331">
        <v>17</v>
      </c>
      <c r="D104" s="332">
        <v>17624193</v>
      </c>
      <c r="E104" s="327" t="s">
        <v>17464</v>
      </c>
      <c r="F104" s="408" t="s">
        <v>14956</v>
      </c>
      <c r="G104" s="409" t="s">
        <v>14956</v>
      </c>
      <c r="H104" s="409" t="s">
        <v>14956</v>
      </c>
      <c r="I104" s="422" t="s">
        <v>14985</v>
      </c>
      <c r="J104" s="333" t="s">
        <v>15544</v>
      </c>
      <c r="K104" s="334" t="s">
        <v>17465</v>
      </c>
      <c r="L104" s="340"/>
      <c r="M104" s="342"/>
      <c r="N104" s="340"/>
      <c r="O104" s="344"/>
      <c r="P104" s="327" t="s">
        <v>17466</v>
      </c>
      <c r="Q104" s="327" t="s">
        <v>17467</v>
      </c>
      <c r="R104" s="326" t="s">
        <v>17468</v>
      </c>
      <c r="S104" s="326" t="s">
        <v>17469</v>
      </c>
      <c r="T104" s="326" t="s">
        <v>17076</v>
      </c>
      <c r="U104" s="329" t="s">
        <v>16683</v>
      </c>
      <c r="V104" s="326" t="s">
        <v>14956</v>
      </c>
      <c r="W104" s="326" t="s">
        <v>14956</v>
      </c>
      <c r="X104" s="333"/>
      <c r="Y104" s="327" t="s">
        <v>17470</v>
      </c>
      <c r="Z104" s="326" t="s">
        <v>17471</v>
      </c>
      <c r="AA104" s="326" t="s">
        <v>19680</v>
      </c>
      <c r="AB104" s="326" t="s">
        <v>17091</v>
      </c>
      <c r="AC104" s="329" t="s">
        <v>16526</v>
      </c>
      <c r="AD104" s="326" t="s">
        <v>14956</v>
      </c>
      <c r="AE104" s="326" t="s">
        <v>14956</v>
      </c>
      <c r="AF104" s="333" t="s">
        <v>17472</v>
      </c>
      <c r="AG104" s="326" t="s">
        <v>17473</v>
      </c>
      <c r="AH104" s="326" t="s">
        <v>17474</v>
      </c>
      <c r="AI104" s="326" t="s">
        <v>17475</v>
      </c>
      <c r="AJ104" s="326" t="s">
        <v>17476</v>
      </c>
      <c r="AK104" s="329" t="s">
        <v>16557</v>
      </c>
      <c r="AL104" s="326" t="s">
        <v>17477</v>
      </c>
      <c r="AM104" s="326" t="s">
        <v>14956</v>
      </c>
      <c r="AN104" s="326" t="s">
        <v>17478</v>
      </c>
      <c r="AO104" s="327" t="s">
        <v>17479</v>
      </c>
      <c r="AP104" s="326" t="s">
        <v>17480</v>
      </c>
      <c r="AQ104" s="326" t="s">
        <v>19681</v>
      </c>
      <c r="AR104" s="326" t="s">
        <v>17076</v>
      </c>
      <c r="AS104" s="329" t="s">
        <v>16557</v>
      </c>
      <c r="AT104" s="326" t="s">
        <v>14956</v>
      </c>
      <c r="AU104" s="326" t="s">
        <v>14956</v>
      </c>
      <c r="AV104" s="333" t="s">
        <v>17481</v>
      </c>
      <c r="AW104" s="326" t="s">
        <v>17482</v>
      </c>
      <c r="AX104" s="326" t="s">
        <v>17483</v>
      </c>
      <c r="AY104" s="326" t="s">
        <v>17484</v>
      </c>
      <c r="AZ104" s="326" t="s">
        <v>17076</v>
      </c>
      <c r="BA104" s="329" t="s">
        <v>16557</v>
      </c>
      <c r="BB104" s="326" t="s">
        <v>14956</v>
      </c>
      <c r="BC104" s="326" t="s">
        <v>14956</v>
      </c>
      <c r="BD104" s="326" t="s">
        <v>17485</v>
      </c>
      <c r="BE104" s="327" t="s">
        <v>17486</v>
      </c>
      <c r="BF104" s="326" t="s">
        <v>17487</v>
      </c>
      <c r="BG104" s="326" t="s">
        <v>19682</v>
      </c>
      <c r="BH104" s="326" t="s">
        <v>17304</v>
      </c>
      <c r="BI104" s="329" t="s">
        <v>16557</v>
      </c>
      <c r="BJ104" s="326" t="s">
        <v>14956</v>
      </c>
      <c r="BK104" s="326" t="s">
        <v>14956</v>
      </c>
      <c r="BL104" s="333" t="s">
        <v>17488</v>
      </c>
      <c r="BM104" s="326" t="s">
        <v>17489</v>
      </c>
      <c r="BN104" s="326" t="s">
        <v>17490</v>
      </c>
      <c r="BO104" s="326" t="s">
        <v>17491</v>
      </c>
      <c r="BP104" s="326" t="s">
        <v>17076</v>
      </c>
      <c r="BQ104" s="329" t="s">
        <v>16526</v>
      </c>
      <c r="BR104" s="326" t="s">
        <v>14956</v>
      </c>
      <c r="BS104" s="326" t="s">
        <v>14956</v>
      </c>
      <c r="BT104" s="326" t="s">
        <v>17492</v>
      </c>
      <c r="BU104" s="327"/>
      <c r="CB104" s="333"/>
      <c r="CK104" s="338"/>
      <c r="CR104" s="339"/>
      <c r="DA104" s="338"/>
      <c r="DH104" s="339"/>
      <c r="DQ104" s="338"/>
      <c r="DX104" s="339"/>
    </row>
    <row r="105" spans="1:128" s="326" customFormat="1" ht="144">
      <c r="A105" s="330" t="s">
        <v>199</v>
      </c>
      <c r="B105" s="331" t="s">
        <v>198</v>
      </c>
      <c r="C105" s="331">
        <v>17</v>
      </c>
      <c r="D105" s="332">
        <v>25614043</v>
      </c>
      <c r="E105" s="327" t="s">
        <v>15417</v>
      </c>
      <c r="F105" s="408" t="s">
        <v>14985</v>
      </c>
      <c r="G105" s="409" t="s">
        <v>14956</v>
      </c>
      <c r="H105" s="409" t="s">
        <v>14956</v>
      </c>
      <c r="I105" s="422" t="s">
        <v>14956</v>
      </c>
      <c r="J105" s="333" t="s">
        <v>15966</v>
      </c>
      <c r="K105" s="334" t="s">
        <v>17493</v>
      </c>
      <c r="L105" s="335"/>
      <c r="M105" s="330"/>
      <c r="N105" s="359" t="s">
        <v>15762</v>
      </c>
      <c r="O105" s="349" t="s">
        <v>15762</v>
      </c>
      <c r="P105" s="327" t="s">
        <v>15417</v>
      </c>
      <c r="Q105" s="327" t="s">
        <v>17494</v>
      </c>
      <c r="R105" s="326" t="s">
        <v>17495</v>
      </c>
      <c r="S105" s="326" t="s">
        <v>17496</v>
      </c>
      <c r="T105" s="326" t="s">
        <v>17076</v>
      </c>
      <c r="U105" s="329" t="s">
        <v>16491</v>
      </c>
      <c r="V105" s="326" t="s">
        <v>14956</v>
      </c>
      <c r="W105" s="326" t="s">
        <v>14956</v>
      </c>
      <c r="X105" s="333" t="s">
        <v>17497</v>
      </c>
      <c r="Y105" s="327" t="s">
        <v>17498</v>
      </c>
      <c r="Z105" s="326" t="s">
        <v>17499</v>
      </c>
      <c r="AA105" s="326" t="s">
        <v>19683</v>
      </c>
      <c r="AB105" s="326" t="s">
        <v>18084</v>
      </c>
      <c r="AC105" s="329" t="s">
        <v>16497</v>
      </c>
      <c r="AD105" s="326" t="s">
        <v>14956</v>
      </c>
      <c r="AE105" s="326" t="s">
        <v>14956</v>
      </c>
      <c r="AF105" s="333" t="s">
        <v>17500</v>
      </c>
      <c r="AO105" s="327"/>
      <c r="AV105" s="333"/>
      <c r="BE105" s="327"/>
      <c r="BL105" s="333"/>
      <c r="BU105" s="327"/>
      <c r="CB105" s="333"/>
      <c r="CK105" s="338"/>
      <c r="CR105" s="339"/>
      <c r="DA105" s="338"/>
      <c r="DH105" s="339"/>
      <c r="DQ105" s="338"/>
      <c r="DX105" s="339"/>
    </row>
    <row r="106" spans="1:128" s="326" customFormat="1" ht="144">
      <c r="A106" s="330" t="s">
        <v>201</v>
      </c>
      <c r="B106" s="331" t="s">
        <v>200</v>
      </c>
      <c r="C106" s="331">
        <v>17</v>
      </c>
      <c r="D106" s="332">
        <v>30062860</v>
      </c>
      <c r="E106" s="327" t="s">
        <v>17501</v>
      </c>
      <c r="F106" s="408" t="s">
        <v>14985</v>
      </c>
      <c r="G106" s="409" t="s">
        <v>14956</v>
      </c>
      <c r="H106" s="409" t="s">
        <v>14956</v>
      </c>
      <c r="I106" s="422" t="s">
        <v>14956</v>
      </c>
      <c r="J106" s="333" t="s">
        <v>15967</v>
      </c>
      <c r="K106" s="334" t="s">
        <v>17502</v>
      </c>
      <c r="L106" s="340"/>
      <c r="M106" s="330"/>
      <c r="N106" s="340"/>
      <c r="O106" s="331"/>
      <c r="P106" s="327"/>
      <c r="Q106" s="327" t="s">
        <v>17503</v>
      </c>
      <c r="R106" s="326" t="s">
        <v>17504</v>
      </c>
      <c r="S106" s="326" t="s">
        <v>17505</v>
      </c>
      <c r="T106" s="326" t="s">
        <v>17076</v>
      </c>
      <c r="U106" s="329" t="s">
        <v>16557</v>
      </c>
      <c r="V106" s="326" t="s">
        <v>14956</v>
      </c>
      <c r="W106" s="326" t="s">
        <v>14956</v>
      </c>
      <c r="X106" s="333">
        <v>32739429</v>
      </c>
      <c r="Y106" s="327"/>
      <c r="AF106" s="333"/>
      <c r="AO106" s="327"/>
      <c r="AV106" s="333"/>
      <c r="BE106" s="327"/>
      <c r="BL106" s="333"/>
      <c r="BU106" s="327"/>
      <c r="CB106" s="333"/>
      <c r="CK106" s="338"/>
      <c r="CR106" s="339"/>
      <c r="DA106" s="338"/>
      <c r="DH106" s="339"/>
      <c r="DQ106" s="338"/>
      <c r="DX106" s="339"/>
    </row>
    <row r="107" spans="1:128" s="326" customFormat="1" ht="345.6">
      <c r="A107" s="330" t="s">
        <v>203</v>
      </c>
      <c r="B107" s="331" t="s">
        <v>202</v>
      </c>
      <c r="C107" s="331">
        <v>17</v>
      </c>
      <c r="D107" s="332">
        <v>37824339</v>
      </c>
      <c r="E107" s="327" t="s">
        <v>1434</v>
      </c>
      <c r="F107" s="408" t="s">
        <v>14985</v>
      </c>
      <c r="G107" s="409" t="s">
        <v>14985</v>
      </c>
      <c r="H107" s="409" t="s">
        <v>14956</v>
      </c>
      <c r="I107" s="422" t="s">
        <v>14956</v>
      </c>
      <c r="J107" s="333" t="s">
        <v>1434</v>
      </c>
      <c r="K107" s="334" t="s">
        <v>17507</v>
      </c>
      <c r="L107" s="335"/>
      <c r="M107" s="330" t="s">
        <v>19374</v>
      </c>
      <c r="N107" s="335"/>
      <c r="O107" s="331"/>
      <c r="P107" s="327" t="s">
        <v>17508</v>
      </c>
      <c r="Q107" s="327" t="s">
        <v>17509</v>
      </c>
      <c r="R107" s="326" t="s">
        <v>17510</v>
      </c>
      <c r="S107" s="326" t="s">
        <v>17511</v>
      </c>
      <c r="T107" s="326" t="s">
        <v>17512</v>
      </c>
      <c r="U107" s="326" t="s">
        <v>14956</v>
      </c>
      <c r="V107" s="326" t="s">
        <v>17513</v>
      </c>
      <c r="W107" s="326" t="s">
        <v>14956</v>
      </c>
      <c r="X107" s="333" t="s">
        <v>17514</v>
      </c>
      <c r="Y107" s="327" t="s">
        <v>17515</v>
      </c>
      <c r="Z107" s="326" t="s">
        <v>17516</v>
      </c>
      <c r="AA107" s="326" t="s">
        <v>17517</v>
      </c>
      <c r="AB107" s="326" t="s">
        <v>17518</v>
      </c>
      <c r="AC107" s="326" t="s">
        <v>16765</v>
      </c>
      <c r="AD107" s="326" t="s">
        <v>17519</v>
      </c>
      <c r="AE107" s="326" t="s">
        <v>17520</v>
      </c>
      <c r="AF107" s="333" t="s">
        <v>17521</v>
      </c>
      <c r="AG107" s="326" t="s">
        <v>17522</v>
      </c>
      <c r="AH107" s="326" t="s">
        <v>17523</v>
      </c>
      <c r="AI107" s="326" t="s">
        <v>19684</v>
      </c>
      <c r="AJ107" s="326" t="s">
        <v>17076</v>
      </c>
      <c r="AK107" s="326" t="s">
        <v>16765</v>
      </c>
      <c r="AL107" s="326" t="s">
        <v>17524</v>
      </c>
      <c r="AM107" s="326" t="s">
        <v>14956</v>
      </c>
      <c r="AN107" s="326" t="s">
        <v>17525</v>
      </c>
      <c r="AO107" s="327" t="s">
        <v>17526</v>
      </c>
      <c r="AP107" s="326" t="s">
        <v>17527</v>
      </c>
      <c r="AQ107" s="326" t="s">
        <v>17528</v>
      </c>
      <c r="AR107" s="326" t="s">
        <v>17076</v>
      </c>
      <c r="AS107" s="326" t="s">
        <v>14956</v>
      </c>
      <c r="AT107" s="326" t="s">
        <v>14956</v>
      </c>
      <c r="AU107" s="326" t="s">
        <v>14956</v>
      </c>
      <c r="AV107" s="333"/>
      <c r="AW107" s="326" t="s">
        <v>17529</v>
      </c>
      <c r="AX107" s="326" t="s">
        <v>17530</v>
      </c>
      <c r="AY107" s="326" t="s">
        <v>17531</v>
      </c>
      <c r="AZ107" s="326" t="s">
        <v>17076</v>
      </c>
      <c r="BA107" s="326" t="s">
        <v>16478</v>
      </c>
      <c r="BB107" s="326" t="s">
        <v>17532</v>
      </c>
      <c r="BC107" s="326" t="s">
        <v>14956</v>
      </c>
      <c r="BD107" s="326" t="s">
        <v>17533</v>
      </c>
      <c r="BE107" s="327" t="s">
        <v>17534</v>
      </c>
      <c r="BF107" s="326" t="s">
        <v>17535</v>
      </c>
      <c r="BG107" s="326" t="s">
        <v>19685</v>
      </c>
      <c r="BH107" s="326" t="s">
        <v>17076</v>
      </c>
      <c r="BI107" s="326" t="s">
        <v>16509</v>
      </c>
      <c r="BJ107" s="326" t="s">
        <v>14956</v>
      </c>
      <c r="BK107" s="326" t="s">
        <v>14956</v>
      </c>
      <c r="BL107" s="333">
        <v>22012619</v>
      </c>
      <c r="BM107" s="326" t="s">
        <v>17536</v>
      </c>
      <c r="BN107" s="326" t="s">
        <v>17537</v>
      </c>
      <c r="BO107" s="326" t="s">
        <v>17538</v>
      </c>
      <c r="BP107" s="326" t="s">
        <v>17076</v>
      </c>
      <c r="BQ107" s="326" t="s">
        <v>16509</v>
      </c>
      <c r="BR107" s="326" t="s">
        <v>14956</v>
      </c>
      <c r="BS107" s="326" t="s">
        <v>19686</v>
      </c>
      <c r="BT107" s="326" t="s">
        <v>17539</v>
      </c>
      <c r="BU107" s="327" t="s">
        <v>17540</v>
      </c>
      <c r="BV107" s="326" t="s">
        <v>17541</v>
      </c>
      <c r="BW107" s="326" t="s">
        <v>17542</v>
      </c>
      <c r="BX107" s="326" t="s">
        <v>19687</v>
      </c>
      <c r="BY107" s="326" t="s">
        <v>16565</v>
      </c>
      <c r="BZ107" s="326" t="s">
        <v>14956</v>
      </c>
      <c r="CA107" s="326" t="s">
        <v>14956</v>
      </c>
      <c r="CB107" s="333">
        <v>20622016</v>
      </c>
      <c r="CK107" s="338"/>
      <c r="CR107" s="339"/>
      <c r="DA107" s="338"/>
      <c r="DH107" s="339"/>
      <c r="DQ107" s="338"/>
      <c r="DX107" s="339"/>
    </row>
    <row r="108" spans="1:128" s="326" customFormat="1" ht="115.2">
      <c r="A108" s="330" t="s">
        <v>205</v>
      </c>
      <c r="B108" s="331" t="s">
        <v>204</v>
      </c>
      <c r="C108" s="331">
        <v>17</v>
      </c>
      <c r="D108" s="332">
        <v>49257790</v>
      </c>
      <c r="E108" s="327" t="s">
        <v>15511</v>
      </c>
      <c r="F108" s="408" t="s">
        <v>14956</v>
      </c>
      <c r="G108" s="409" t="s">
        <v>14956</v>
      </c>
      <c r="H108" s="409" t="s">
        <v>14956</v>
      </c>
      <c r="I108" s="422" t="s">
        <v>14956</v>
      </c>
      <c r="J108" s="333" t="s">
        <v>15511</v>
      </c>
      <c r="K108" s="334" t="s">
        <v>17543</v>
      </c>
      <c r="L108" s="335"/>
      <c r="M108" s="330"/>
      <c r="N108" s="335"/>
      <c r="O108" s="331"/>
      <c r="P108" s="327" t="s">
        <v>15511</v>
      </c>
      <c r="Q108" s="327" t="s">
        <v>17544</v>
      </c>
      <c r="R108" s="326" t="s">
        <v>19688</v>
      </c>
      <c r="S108" s="326" t="s">
        <v>19689</v>
      </c>
      <c r="T108" s="326" t="s">
        <v>17076</v>
      </c>
      <c r="U108" s="329" t="s">
        <v>16557</v>
      </c>
      <c r="V108" s="326" t="s">
        <v>17454</v>
      </c>
      <c r="W108" s="326" t="s">
        <v>14956</v>
      </c>
      <c r="X108" s="333"/>
      <c r="Y108" s="327"/>
      <c r="AF108" s="333"/>
      <c r="AO108" s="327"/>
      <c r="AV108" s="333"/>
      <c r="BE108" s="327"/>
      <c r="BL108" s="333"/>
      <c r="BU108" s="327"/>
      <c r="CB108" s="333"/>
      <c r="CK108" s="338"/>
      <c r="CR108" s="339"/>
      <c r="DA108" s="338"/>
      <c r="DH108" s="339"/>
      <c r="DQ108" s="338"/>
      <c r="DX108" s="339"/>
    </row>
    <row r="109" spans="1:128" s="326" customFormat="1" ht="187.2">
      <c r="A109" s="330" t="s">
        <v>207</v>
      </c>
      <c r="B109" s="331" t="s">
        <v>206</v>
      </c>
      <c r="C109" s="331">
        <v>18</v>
      </c>
      <c r="D109" s="332">
        <v>24170539</v>
      </c>
      <c r="E109" s="327" t="s">
        <v>15968</v>
      </c>
      <c r="F109" s="408" t="s">
        <v>14956</v>
      </c>
      <c r="G109" s="409" t="s">
        <v>14956</v>
      </c>
      <c r="H109" s="409" t="s">
        <v>14956</v>
      </c>
      <c r="I109" s="422" t="s">
        <v>14956</v>
      </c>
      <c r="J109" s="333" t="s">
        <v>15968</v>
      </c>
      <c r="K109" s="334" t="s">
        <v>17545</v>
      </c>
      <c r="L109" s="335"/>
      <c r="M109" s="330"/>
      <c r="N109" s="335"/>
      <c r="O109" s="331"/>
      <c r="P109" s="327"/>
      <c r="Q109" s="327" t="s">
        <v>17546</v>
      </c>
      <c r="R109" s="326" t="s">
        <v>17547</v>
      </c>
      <c r="S109" s="326" t="s">
        <v>17548</v>
      </c>
      <c r="T109" s="326" t="s">
        <v>17076</v>
      </c>
      <c r="U109" s="326" t="s">
        <v>16848</v>
      </c>
      <c r="V109" s="326" t="s">
        <v>17549</v>
      </c>
      <c r="W109" s="326" t="s">
        <v>14956</v>
      </c>
      <c r="X109" s="333" t="s">
        <v>17550</v>
      </c>
      <c r="Y109" s="327"/>
      <c r="AF109" s="333"/>
      <c r="AO109" s="327"/>
      <c r="AV109" s="333"/>
      <c r="BE109" s="327"/>
      <c r="BL109" s="333"/>
      <c r="BU109" s="327"/>
      <c r="CB109" s="333"/>
      <c r="CK109" s="338"/>
      <c r="CR109" s="339"/>
      <c r="DA109" s="338"/>
      <c r="DH109" s="339"/>
      <c r="DQ109" s="338"/>
      <c r="DX109" s="339"/>
    </row>
    <row r="110" spans="1:128" s="326" customFormat="1" ht="72">
      <c r="A110" s="330" t="s">
        <v>209</v>
      </c>
      <c r="B110" s="331" t="s">
        <v>208</v>
      </c>
      <c r="C110" s="331">
        <v>19</v>
      </c>
      <c r="D110" s="332">
        <v>3369572</v>
      </c>
      <c r="E110" s="327" t="s">
        <v>15419</v>
      </c>
      <c r="F110" s="408" t="s">
        <v>14985</v>
      </c>
      <c r="G110" s="409" t="s">
        <v>14956</v>
      </c>
      <c r="H110" s="409" t="s">
        <v>14956</v>
      </c>
      <c r="I110" s="422" t="s">
        <v>14956</v>
      </c>
      <c r="J110" s="333" t="s">
        <v>15419</v>
      </c>
      <c r="K110" s="334" t="s">
        <v>17551</v>
      </c>
      <c r="L110" s="335"/>
      <c r="M110" s="330"/>
      <c r="N110" s="335"/>
      <c r="O110" s="331"/>
      <c r="P110" s="327" t="s">
        <v>15419</v>
      </c>
      <c r="Q110" s="327" t="s">
        <v>17552</v>
      </c>
      <c r="R110" s="326" t="s">
        <v>17553</v>
      </c>
      <c r="S110" s="326" t="s">
        <v>18158</v>
      </c>
      <c r="T110" s="326" t="s">
        <v>17554</v>
      </c>
      <c r="U110" s="329" t="s">
        <v>16497</v>
      </c>
      <c r="V110" s="326" t="s">
        <v>14956</v>
      </c>
      <c r="W110" s="326" t="s">
        <v>14956</v>
      </c>
      <c r="X110" s="333">
        <v>9484777</v>
      </c>
      <c r="Y110" s="327"/>
      <c r="AF110" s="333"/>
      <c r="AO110" s="327"/>
      <c r="AV110" s="333"/>
      <c r="BE110" s="327"/>
      <c r="BL110" s="333"/>
      <c r="BU110" s="327"/>
      <c r="CB110" s="333"/>
      <c r="CK110" s="338"/>
      <c r="CR110" s="339"/>
      <c r="DA110" s="338"/>
      <c r="DH110" s="339"/>
      <c r="DQ110" s="338"/>
      <c r="DX110" s="339"/>
    </row>
    <row r="111" spans="1:128" s="326" customFormat="1" ht="43.2">
      <c r="A111" s="330" t="s">
        <v>211</v>
      </c>
      <c r="B111" s="331" t="s">
        <v>210</v>
      </c>
      <c r="C111" s="331">
        <v>19</v>
      </c>
      <c r="D111" s="332">
        <v>7582649</v>
      </c>
      <c r="E111" s="327" t="s">
        <v>1436</v>
      </c>
      <c r="F111" s="408" t="s">
        <v>14985</v>
      </c>
      <c r="G111" s="409" t="s">
        <v>14985</v>
      </c>
      <c r="H111" s="409" t="s">
        <v>14985</v>
      </c>
      <c r="I111" s="422" t="s">
        <v>14956</v>
      </c>
      <c r="J111" s="333" t="s">
        <v>1436</v>
      </c>
      <c r="K111" s="334" t="s">
        <v>17555</v>
      </c>
      <c r="M111" s="335" t="s">
        <v>19375</v>
      </c>
      <c r="N111" s="335"/>
      <c r="O111" s="331"/>
      <c r="P111" s="327" t="s">
        <v>1436</v>
      </c>
      <c r="Q111" s="327" t="s">
        <v>17556</v>
      </c>
      <c r="R111" s="326" t="s">
        <v>17557</v>
      </c>
      <c r="S111" s="326" t="s">
        <v>17558</v>
      </c>
      <c r="T111" s="326" t="s">
        <v>17076</v>
      </c>
      <c r="U111" s="329" t="s">
        <v>16557</v>
      </c>
      <c r="V111" s="326" t="s">
        <v>14956</v>
      </c>
      <c r="W111" s="326" t="s">
        <v>14956</v>
      </c>
      <c r="X111" s="333">
        <v>28161934</v>
      </c>
      <c r="Y111" s="327"/>
      <c r="AF111" s="333"/>
      <c r="AO111" s="327"/>
      <c r="AV111" s="333"/>
      <c r="BE111" s="327"/>
      <c r="BL111" s="333"/>
      <c r="BU111" s="327"/>
      <c r="CB111" s="333"/>
      <c r="CK111" s="338"/>
      <c r="CR111" s="339"/>
      <c r="DA111" s="338"/>
      <c r="DH111" s="339"/>
      <c r="DQ111" s="338"/>
      <c r="DX111" s="339"/>
    </row>
    <row r="112" spans="1:128" s="326" customFormat="1" ht="201.6">
      <c r="A112" s="330" t="s">
        <v>213</v>
      </c>
      <c r="B112" s="331" t="s">
        <v>212</v>
      </c>
      <c r="C112" s="331">
        <v>19</v>
      </c>
      <c r="D112" s="332">
        <v>11292839</v>
      </c>
      <c r="E112" s="327" t="s">
        <v>15970</v>
      </c>
      <c r="F112" s="408" t="s">
        <v>14985</v>
      </c>
      <c r="G112" s="409" t="s">
        <v>14956</v>
      </c>
      <c r="H112" s="409" t="s">
        <v>14956</v>
      </c>
      <c r="I112" s="422" t="s">
        <v>14985</v>
      </c>
      <c r="J112" s="333" t="s">
        <v>15970</v>
      </c>
      <c r="K112" s="334" t="s">
        <v>17559</v>
      </c>
      <c r="L112" s="335"/>
      <c r="M112" s="330"/>
      <c r="N112" s="335"/>
      <c r="O112" s="331"/>
      <c r="P112" s="327" t="s">
        <v>17560</v>
      </c>
      <c r="Q112" s="327" t="s">
        <v>17561</v>
      </c>
      <c r="R112" s="326" t="s">
        <v>17562</v>
      </c>
      <c r="S112" s="326" t="s">
        <v>19690</v>
      </c>
      <c r="T112" s="326" t="s">
        <v>17076</v>
      </c>
      <c r="U112" s="329" t="s">
        <v>16557</v>
      </c>
      <c r="V112" s="326" t="s">
        <v>14956</v>
      </c>
      <c r="W112" s="326" t="s">
        <v>17563</v>
      </c>
      <c r="X112" s="333" t="s">
        <v>17564</v>
      </c>
      <c r="Y112" s="327" t="s">
        <v>17565</v>
      </c>
      <c r="Z112" s="326" t="s">
        <v>17566</v>
      </c>
      <c r="AA112" s="326" t="s">
        <v>17567</v>
      </c>
      <c r="AB112" s="326" t="s">
        <v>17076</v>
      </c>
      <c r="AC112" s="329" t="s">
        <v>16478</v>
      </c>
      <c r="AD112" s="326" t="s">
        <v>14956</v>
      </c>
      <c r="AE112" s="326" t="s">
        <v>17568</v>
      </c>
      <c r="AF112" s="333" t="s">
        <v>17569</v>
      </c>
      <c r="AO112" s="327"/>
      <c r="AV112" s="333"/>
      <c r="BE112" s="327"/>
      <c r="BL112" s="333"/>
      <c r="BU112" s="327"/>
      <c r="CB112" s="333"/>
      <c r="CK112" s="338"/>
      <c r="CR112" s="339"/>
      <c r="DA112" s="338"/>
      <c r="DH112" s="339"/>
      <c r="DQ112" s="338"/>
      <c r="DX112" s="339"/>
    </row>
    <row r="113" spans="1:218" s="326" customFormat="1" ht="43.2">
      <c r="A113" s="330" t="s">
        <v>215</v>
      </c>
      <c r="B113" s="331" t="s">
        <v>214</v>
      </c>
      <c r="C113" s="331">
        <v>19</v>
      </c>
      <c r="D113" s="332">
        <v>22327489</v>
      </c>
      <c r="E113" s="327" t="s">
        <v>1639</v>
      </c>
      <c r="F113" s="408" t="s">
        <v>14985</v>
      </c>
      <c r="G113" s="409" t="s">
        <v>14956</v>
      </c>
      <c r="H113" s="409" t="s">
        <v>14956</v>
      </c>
      <c r="I113" s="422" t="s">
        <v>14956</v>
      </c>
      <c r="J113" s="333" t="s">
        <v>15971</v>
      </c>
      <c r="K113" s="334" t="s">
        <v>17570</v>
      </c>
      <c r="L113" s="334" t="s">
        <v>17571</v>
      </c>
      <c r="M113" s="330"/>
      <c r="N113" s="335"/>
      <c r="O113" s="331"/>
      <c r="P113" s="327"/>
      <c r="Q113" s="327" t="s">
        <v>17572</v>
      </c>
      <c r="R113" s="326" t="s">
        <v>17557</v>
      </c>
      <c r="S113" s="326" t="s">
        <v>17573</v>
      </c>
      <c r="T113" s="326" t="s">
        <v>17574</v>
      </c>
      <c r="U113" s="326" t="s">
        <v>16848</v>
      </c>
      <c r="V113" s="326" t="s">
        <v>14956</v>
      </c>
      <c r="W113" s="326" t="s">
        <v>14956</v>
      </c>
      <c r="X113" s="333"/>
      <c r="Y113" s="327"/>
      <c r="AF113" s="333"/>
      <c r="AO113" s="327"/>
      <c r="AV113" s="333"/>
      <c r="BE113" s="327"/>
      <c r="BL113" s="333"/>
      <c r="BU113" s="327"/>
      <c r="CB113" s="333"/>
      <c r="CK113" s="338"/>
      <c r="CR113" s="339"/>
      <c r="DA113" s="338"/>
      <c r="DH113" s="339"/>
      <c r="DQ113" s="338"/>
      <c r="DX113" s="339"/>
    </row>
    <row r="114" spans="1:218" s="326" customFormat="1" ht="302.39999999999998">
      <c r="A114" s="330" t="s">
        <v>217</v>
      </c>
      <c r="B114" s="331" t="s">
        <v>216</v>
      </c>
      <c r="C114" s="331">
        <v>19</v>
      </c>
      <c r="D114" s="332">
        <v>46862470</v>
      </c>
      <c r="E114" s="327" t="s">
        <v>1438</v>
      </c>
      <c r="F114" s="408" t="s">
        <v>14985</v>
      </c>
      <c r="G114" s="409" t="s">
        <v>14956</v>
      </c>
      <c r="H114" s="409" t="s">
        <v>14956</v>
      </c>
      <c r="I114" s="422" t="s">
        <v>14956</v>
      </c>
      <c r="J114" s="333" t="s">
        <v>1438</v>
      </c>
      <c r="K114" s="334" t="s">
        <v>17575</v>
      </c>
      <c r="L114" s="335"/>
      <c r="M114" s="330"/>
      <c r="N114" s="335"/>
      <c r="O114" s="331"/>
      <c r="P114" s="327" t="s">
        <v>1438</v>
      </c>
      <c r="Q114" s="327" t="s">
        <v>17576</v>
      </c>
      <c r="R114" s="326" t="s">
        <v>17577</v>
      </c>
      <c r="S114" s="326" t="s">
        <v>19691</v>
      </c>
      <c r="T114" s="326" t="s">
        <v>17076</v>
      </c>
      <c r="U114" s="329" t="s">
        <v>16497</v>
      </c>
      <c r="V114" s="326" t="s">
        <v>14956</v>
      </c>
      <c r="W114" s="326" t="s">
        <v>14956</v>
      </c>
      <c r="X114" s="333" t="s">
        <v>17578</v>
      </c>
      <c r="Y114" s="327"/>
      <c r="AF114" s="333"/>
      <c r="AO114" s="327"/>
      <c r="AV114" s="333"/>
      <c r="BE114" s="327"/>
      <c r="BL114" s="333"/>
      <c r="BU114" s="327"/>
      <c r="CB114" s="333"/>
      <c r="CK114" s="338"/>
      <c r="CR114" s="339"/>
      <c r="DA114" s="338"/>
      <c r="DH114" s="339"/>
      <c r="DQ114" s="338"/>
      <c r="DX114" s="339"/>
    </row>
    <row r="115" spans="1:218" s="326" customFormat="1" ht="115.2">
      <c r="A115" s="330" t="s">
        <v>219</v>
      </c>
      <c r="B115" s="331" t="s">
        <v>218</v>
      </c>
      <c r="C115" s="331">
        <v>19</v>
      </c>
      <c r="D115" s="332">
        <v>49571399</v>
      </c>
      <c r="E115" s="327" t="s">
        <v>1647</v>
      </c>
      <c r="F115" s="408" t="s">
        <v>14985</v>
      </c>
      <c r="G115" s="409" t="s">
        <v>14956</v>
      </c>
      <c r="H115" s="409" t="s">
        <v>14956</v>
      </c>
      <c r="I115" s="422" t="s">
        <v>14985</v>
      </c>
      <c r="J115" s="333" t="s">
        <v>1647</v>
      </c>
      <c r="K115" s="334" t="s">
        <v>17579</v>
      </c>
      <c r="L115" s="334" t="s">
        <v>17580</v>
      </c>
      <c r="M115" s="330" t="s">
        <v>19376</v>
      </c>
      <c r="N115" s="335"/>
      <c r="O115" s="331"/>
      <c r="P115" s="327" t="s">
        <v>17581</v>
      </c>
      <c r="Q115" s="327" t="s">
        <v>17582</v>
      </c>
      <c r="R115" s="326" t="s">
        <v>17583</v>
      </c>
      <c r="S115" s="326" t="s">
        <v>17584</v>
      </c>
      <c r="T115" s="326" t="s">
        <v>17585</v>
      </c>
      <c r="U115" s="326" t="s">
        <v>16848</v>
      </c>
      <c r="V115" s="326" t="s">
        <v>14956</v>
      </c>
      <c r="W115" s="326" t="s">
        <v>14956</v>
      </c>
      <c r="X115" s="333" t="s">
        <v>17586</v>
      </c>
      <c r="Y115" s="327" t="s">
        <v>17587</v>
      </c>
      <c r="Z115" s="326" t="s">
        <v>17588</v>
      </c>
      <c r="AA115" s="326" t="s">
        <v>17589</v>
      </c>
      <c r="AB115" s="326" t="s">
        <v>17091</v>
      </c>
      <c r="AC115" s="326" t="s">
        <v>16848</v>
      </c>
      <c r="AD115" s="326" t="s">
        <v>14956</v>
      </c>
      <c r="AE115" s="326" t="s">
        <v>14956</v>
      </c>
      <c r="AF115" s="333" t="s">
        <v>17590</v>
      </c>
      <c r="AG115" s="326" t="s">
        <v>17591</v>
      </c>
      <c r="AH115" s="326" t="s">
        <v>17592</v>
      </c>
      <c r="AI115" s="326" t="s">
        <v>17593</v>
      </c>
      <c r="AJ115" s="326" t="s">
        <v>17076</v>
      </c>
      <c r="AK115" s="329" t="s">
        <v>16606</v>
      </c>
      <c r="AL115" s="326" t="s">
        <v>14956</v>
      </c>
      <c r="AM115" s="326" t="s">
        <v>14956</v>
      </c>
      <c r="AO115" s="327"/>
      <c r="AV115" s="333"/>
      <c r="BE115" s="327"/>
      <c r="BL115" s="333"/>
      <c r="BU115" s="327"/>
      <c r="CB115" s="333"/>
      <c r="CK115" s="338"/>
      <c r="CR115" s="339"/>
      <c r="DA115" s="338"/>
      <c r="DH115" s="339"/>
      <c r="DQ115" s="338"/>
      <c r="DX115" s="339"/>
    </row>
    <row r="116" spans="1:218" s="326" customFormat="1" ht="115.2">
      <c r="A116" s="330" t="s">
        <v>221</v>
      </c>
      <c r="B116" s="331" t="s">
        <v>220</v>
      </c>
      <c r="C116" s="331">
        <v>19</v>
      </c>
      <c r="D116" s="332">
        <v>56075451</v>
      </c>
      <c r="E116" s="327" t="s">
        <v>16033</v>
      </c>
      <c r="F116" s="408" t="s">
        <v>14985</v>
      </c>
      <c r="G116" s="409" t="s">
        <v>14956</v>
      </c>
      <c r="H116" s="409" t="s">
        <v>14956</v>
      </c>
      <c r="I116" s="422" t="s">
        <v>14956</v>
      </c>
      <c r="J116" s="333" t="s">
        <v>15972</v>
      </c>
      <c r="K116" s="334" t="s">
        <v>17594</v>
      </c>
      <c r="L116" s="335"/>
      <c r="M116" s="342"/>
      <c r="N116" s="335"/>
      <c r="O116" s="344"/>
      <c r="P116" s="327" t="s">
        <v>16033</v>
      </c>
      <c r="Q116" s="327" t="s">
        <v>17595</v>
      </c>
      <c r="R116" s="326" t="s">
        <v>17557</v>
      </c>
      <c r="S116" s="326" t="s">
        <v>19692</v>
      </c>
      <c r="T116" s="326" t="s">
        <v>17076</v>
      </c>
      <c r="U116" s="329" t="s">
        <v>16526</v>
      </c>
      <c r="V116" s="326" t="s">
        <v>14956</v>
      </c>
      <c r="W116" s="326" t="s">
        <v>14956</v>
      </c>
      <c r="X116" s="333">
        <v>28740726</v>
      </c>
      <c r="Y116" s="327"/>
      <c r="AF116" s="333"/>
      <c r="AO116" s="327"/>
      <c r="AV116" s="333"/>
      <c r="BE116" s="327"/>
      <c r="BL116" s="333"/>
      <c r="BU116" s="327"/>
      <c r="CB116" s="333"/>
      <c r="CK116" s="338"/>
      <c r="CR116" s="339"/>
      <c r="DA116" s="338"/>
      <c r="DH116" s="339"/>
      <c r="DQ116" s="338"/>
      <c r="DX116" s="339"/>
    </row>
    <row r="117" spans="1:218" s="326" customFormat="1" ht="259.2">
      <c r="A117" s="330" t="s">
        <v>223</v>
      </c>
      <c r="B117" s="331" t="s">
        <v>222</v>
      </c>
      <c r="C117" s="331">
        <v>20</v>
      </c>
      <c r="D117" s="332">
        <v>33456921</v>
      </c>
      <c r="E117" s="327" t="s">
        <v>17596</v>
      </c>
      <c r="F117" s="408" t="s">
        <v>14985</v>
      </c>
      <c r="G117" s="409" t="s">
        <v>14985</v>
      </c>
      <c r="H117" s="409" t="s">
        <v>14956</v>
      </c>
      <c r="I117" s="422" t="s">
        <v>14985</v>
      </c>
      <c r="J117" s="333" t="s">
        <v>15973</v>
      </c>
      <c r="K117" s="334" t="s">
        <v>17597</v>
      </c>
      <c r="L117" s="335"/>
      <c r="M117" s="330"/>
      <c r="N117" s="334" t="s">
        <v>17598</v>
      </c>
      <c r="O117" s="331"/>
      <c r="P117" s="327" t="s">
        <v>17599</v>
      </c>
      <c r="Q117" s="327" t="s">
        <v>17600</v>
      </c>
      <c r="R117" s="326" t="s">
        <v>17601</v>
      </c>
      <c r="S117" s="326" t="s">
        <v>17602</v>
      </c>
      <c r="T117" s="326" t="s">
        <v>17076</v>
      </c>
      <c r="U117" s="329" t="s">
        <v>16509</v>
      </c>
      <c r="V117" s="326" t="s">
        <v>17603</v>
      </c>
      <c r="W117" s="326" t="s">
        <v>14956</v>
      </c>
      <c r="X117" s="333" t="s">
        <v>17604</v>
      </c>
      <c r="Y117" s="327" t="s">
        <v>17605</v>
      </c>
      <c r="Z117" s="326" t="s">
        <v>17606</v>
      </c>
      <c r="AA117" s="326" t="s">
        <v>19693</v>
      </c>
      <c r="AB117" s="326" t="s">
        <v>17607</v>
      </c>
      <c r="AC117" s="326" t="s">
        <v>16848</v>
      </c>
      <c r="AD117" s="326" t="s">
        <v>14956</v>
      </c>
      <c r="AE117" s="326" t="s">
        <v>14956</v>
      </c>
      <c r="AF117" s="333" t="s">
        <v>17608</v>
      </c>
      <c r="AG117" s="326" t="s">
        <v>17609</v>
      </c>
      <c r="AH117" s="326" t="s">
        <v>17610</v>
      </c>
      <c r="AI117" s="326" t="s">
        <v>17469</v>
      </c>
      <c r="AJ117" s="326" t="s">
        <v>17076</v>
      </c>
      <c r="AK117" s="329" t="s">
        <v>16557</v>
      </c>
      <c r="AL117" s="326" t="s">
        <v>14956</v>
      </c>
      <c r="AM117" s="326" t="s">
        <v>14956</v>
      </c>
      <c r="AO117" s="327" t="s">
        <v>17611</v>
      </c>
      <c r="AP117" s="326" t="s">
        <v>17612</v>
      </c>
      <c r="AQ117" s="326" t="s">
        <v>19694</v>
      </c>
      <c r="AR117" s="326" t="s">
        <v>17076</v>
      </c>
      <c r="AS117" s="329" t="s">
        <v>16509</v>
      </c>
      <c r="AT117" s="326" t="s">
        <v>14956</v>
      </c>
      <c r="AU117" s="326" t="s">
        <v>14956</v>
      </c>
      <c r="AV117" s="333" t="s">
        <v>17613</v>
      </c>
      <c r="AW117" s="326" t="s">
        <v>17614</v>
      </c>
      <c r="AX117" s="326" t="s">
        <v>17615</v>
      </c>
      <c r="AY117" s="326" t="s">
        <v>17616</v>
      </c>
      <c r="AZ117" s="326" t="s">
        <v>17617</v>
      </c>
      <c r="BA117" s="329" t="s">
        <v>16519</v>
      </c>
      <c r="BB117" s="326" t="s">
        <v>14956</v>
      </c>
      <c r="BC117" s="326" t="s">
        <v>14956</v>
      </c>
      <c r="BD117" s="326" t="s">
        <v>17618</v>
      </c>
      <c r="BE117" s="327" t="s">
        <v>17619</v>
      </c>
      <c r="BF117" s="326" t="s">
        <v>17620</v>
      </c>
      <c r="BG117" s="326" t="s">
        <v>17621</v>
      </c>
      <c r="BH117" s="326" t="s">
        <v>14956</v>
      </c>
      <c r="BI117" s="326" t="s">
        <v>17061</v>
      </c>
      <c r="BJ117" s="326" t="s">
        <v>14956</v>
      </c>
      <c r="BK117" s="326" t="s">
        <v>14956</v>
      </c>
      <c r="BL117" s="333" t="s">
        <v>17622</v>
      </c>
      <c r="BM117" s="326" t="s">
        <v>17623</v>
      </c>
      <c r="BN117" s="326" t="s">
        <v>17624</v>
      </c>
      <c r="BO117" s="326" t="s">
        <v>17625</v>
      </c>
      <c r="BP117" s="326" t="s">
        <v>17076</v>
      </c>
      <c r="BQ117" s="329" t="s">
        <v>16563</v>
      </c>
      <c r="BR117" s="326" t="s">
        <v>14956</v>
      </c>
      <c r="BS117" s="326" t="s">
        <v>14956</v>
      </c>
      <c r="BU117" s="327"/>
      <c r="CB117" s="333"/>
      <c r="CK117" s="338"/>
      <c r="CR117" s="339"/>
      <c r="DA117" s="338"/>
      <c r="DH117" s="339"/>
      <c r="DQ117" s="338"/>
      <c r="DX117" s="339"/>
    </row>
    <row r="118" spans="1:218" s="326" customFormat="1" ht="230.4">
      <c r="A118" s="330" t="s">
        <v>225</v>
      </c>
      <c r="B118" s="331" t="s">
        <v>224</v>
      </c>
      <c r="C118" s="331">
        <v>20</v>
      </c>
      <c r="D118" s="332">
        <v>60970591</v>
      </c>
      <c r="E118" s="327" t="s">
        <v>17626</v>
      </c>
      <c r="F118" s="408" t="s">
        <v>14956</v>
      </c>
      <c r="G118" s="409" t="s">
        <v>14985</v>
      </c>
      <c r="H118" s="409" t="s">
        <v>14985</v>
      </c>
      <c r="I118" s="422" t="s">
        <v>14985</v>
      </c>
      <c r="J118" s="333" t="s">
        <v>1440</v>
      </c>
      <c r="K118" s="334" t="s">
        <v>17627</v>
      </c>
      <c r="L118" s="334" t="s">
        <v>17628</v>
      </c>
      <c r="M118" s="330"/>
      <c r="N118" s="335"/>
      <c r="O118" s="331"/>
      <c r="P118" s="327" t="s">
        <v>17629</v>
      </c>
      <c r="Q118" s="327" t="s">
        <v>17630</v>
      </c>
      <c r="R118" s="326" t="s">
        <v>17631</v>
      </c>
      <c r="S118" s="326" t="s">
        <v>17632</v>
      </c>
      <c r="T118" s="326" t="s">
        <v>19695</v>
      </c>
      <c r="U118" s="326" t="s">
        <v>16848</v>
      </c>
      <c r="V118" s="326" t="s">
        <v>14956</v>
      </c>
      <c r="W118" s="326" t="s">
        <v>14956</v>
      </c>
      <c r="X118" s="333" t="s">
        <v>17633</v>
      </c>
      <c r="Y118" s="327" t="s">
        <v>17634</v>
      </c>
      <c r="Z118" s="326" t="s">
        <v>16774</v>
      </c>
      <c r="AA118" s="326" t="s">
        <v>19696</v>
      </c>
      <c r="AB118" s="326" t="s">
        <v>17076</v>
      </c>
      <c r="AC118" s="329" t="s">
        <v>16583</v>
      </c>
      <c r="AD118" s="326" t="s">
        <v>19697</v>
      </c>
      <c r="AE118" s="326" t="s">
        <v>14956</v>
      </c>
      <c r="AF118" s="333">
        <v>31064120</v>
      </c>
      <c r="AG118" s="326" t="s">
        <v>17635</v>
      </c>
      <c r="AH118" s="326" t="s">
        <v>17636</v>
      </c>
      <c r="AI118" s="326" t="s">
        <v>19698</v>
      </c>
      <c r="AJ118" s="326" t="s">
        <v>17637</v>
      </c>
      <c r="AK118" s="326" t="s">
        <v>17638</v>
      </c>
      <c r="AL118" s="326" t="s">
        <v>14956</v>
      </c>
      <c r="AM118" s="326" t="s">
        <v>14956</v>
      </c>
      <c r="AO118" s="327"/>
      <c r="AV118" s="333"/>
      <c r="BE118" s="327"/>
      <c r="BL118" s="333"/>
      <c r="BU118" s="327"/>
      <c r="CB118" s="333"/>
      <c r="CK118" s="338"/>
      <c r="CR118" s="339"/>
      <c r="DA118" s="338"/>
      <c r="DH118" s="339"/>
      <c r="DQ118" s="338"/>
      <c r="DX118" s="339"/>
    </row>
    <row r="119" spans="1:218" s="326" customFormat="1" ht="158.4">
      <c r="A119" s="330" t="s">
        <v>227</v>
      </c>
      <c r="B119" s="331" t="s">
        <v>226</v>
      </c>
      <c r="C119" s="331">
        <v>21</v>
      </c>
      <c r="D119" s="332">
        <v>40604429</v>
      </c>
      <c r="E119" s="327" t="s">
        <v>1441</v>
      </c>
      <c r="F119" s="408" t="s">
        <v>14985</v>
      </c>
      <c r="G119" s="409" t="s">
        <v>14956</v>
      </c>
      <c r="H119" s="409" t="s">
        <v>14956</v>
      </c>
      <c r="I119" s="422" t="s">
        <v>14956</v>
      </c>
      <c r="J119" s="333" t="s">
        <v>1441</v>
      </c>
      <c r="K119" s="334" t="s">
        <v>17639</v>
      </c>
      <c r="L119" s="335"/>
      <c r="M119" s="330"/>
      <c r="N119" s="335"/>
      <c r="O119" s="347" t="s">
        <v>17640</v>
      </c>
      <c r="P119" s="327" t="s">
        <v>1441</v>
      </c>
      <c r="Q119" s="327" t="s">
        <v>17641</v>
      </c>
      <c r="R119" s="326" t="s">
        <v>17642</v>
      </c>
      <c r="S119" s="326" t="s">
        <v>19699</v>
      </c>
      <c r="T119" s="326" t="s">
        <v>17076</v>
      </c>
      <c r="U119" s="329" t="s">
        <v>16775</v>
      </c>
      <c r="V119" s="326" t="s">
        <v>14956</v>
      </c>
      <c r="W119" s="326" t="s">
        <v>14956</v>
      </c>
      <c r="X119" s="333">
        <v>21834987</v>
      </c>
      <c r="Y119" s="327" t="s">
        <v>17643</v>
      </c>
      <c r="Z119" s="326" t="s">
        <v>17644</v>
      </c>
      <c r="AA119" s="326" t="s">
        <v>19700</v>
      </c>
      <c r="AB119" s="326" t="s">
        <v>17645</v>
      </c>
      <c r="AC119" s="329" t="s">
        <v>16765</v>
      </c>
      <c r="AD119" s="326" t="s">
        <v>14956</v>
      </c>
      <c r="AE119" s="326" t="s">
        <v>14956</v>
      </c>
      <c r="AF119" s="333" t="s">
        <v>17646</v>
      </c>
      <c r="AG119" s="326" t="s">
        <v>17647</v>
      </c>
      <c r="AH119" s="326" t="s">
        <v>16770</v>
      </c>
      <c r="AI119" s="326" t="s">
        <v>17648</v>
      </c>
      <c r="AJ119" s="326" t="s">
        <v>17649</v>
      </c>
      <c r="AK119" s="326" t="s">
        <v>14956</v>
      </c>
      <c r="AL119" s="326" t="s">
        <v>14956</v>
      </c>
      <c r="AM119" s="326" t="s">
        <v>14956</v>
      </c>
      <c r="AN119" s="326">
        <v>31348989</v>
      </c>
      <c r="AO119" s="327"/>
      <c r="AV119" s="333"/>
      <c r="BE119" s="327"/>
      <c r="BL119" s="333"/>
      <c r="BU119" s="327"/>
      <c r="CB119" s="333"/>
      <c r="CK119" s="338"/>
      <c r="CR119" s="339"/>
      <c r="DA119" s="338"/>
      <c r="DH119" s="339"/>
      <c r="DQ119" s="338"/>
      <c r="DX119" s="339"/>
    </row>
    <row r="120" spans="1:218" s="326" customFormat="1" ht="177" customHeight="1">
      <c r="A120" s="330" t="s">
        <v>229</v>
      </c>
      <c r="B120" s="331" t="s">
        <v>228</v>
      </c>
      <c r="C120" s="331">
        <v>22</v>
      </c>
      <c r="D120" s="332">
        <v>38853677</v>
      </c>
      <c r="E120" s="327" t="s">
        <v>1939</v>
      </c>
      <c r="F120" s="408" t="s">
        <v>14985</v>
      </c>
      <c r="G120" s="409" t="s">
        <v>14956</v>
      </c>
      <c r="H120" s="409" t="s">
        <v>14956</v>
      </c>
      <c r="I120" s="422" t="s">
        <v>14985</v>
      </c>
      <c r="J120" s="333" t="s">
        <v>1939</v>
      </c>
      <c r="K120" s="334" t="s">
        <v>17650</v>
      </c>
      <c r="L120" s="335"/>
      <c r="M120" s="330"/>
      <c r="N120" s="335"/>
      <c r="O120" s="331"/>
      <c r="P120" s="327"/>
      <c r="Q120" s="327" t="s">
        <v>17651</v>
      </c>
      <c r="R120" s="326" t="s">
        <v>17652</v>
      </c>
      <c r="S120" s="326" t="s">
        <v>19701</v>
      </c>
      <c r="T120" s="326" t="s">
        <v>17653</v>
      </c>
      <c r="U120" s="326" t="s">
        <v>16848</v>
      </c>
      <c r="V120" s="326" t="s">
        <v>14956</v>
      </c>
      <c r="W120" s="326" t="s">
        <v>14956</v>
      </c>
      <c r="X120" s="333" t="s">
        <v>17654</v>
      </c>
      <c r="Y120" s="327"/>
      <c r="AF120" s="333"/>
      <c r="AO120" s="327"/>
      <c r="AV120" s="333"/>
      <c r="BE120" s="327"/>
      <c r="BL120" s="333"/>
      <c r="BU120" s="327"/>
      <c r="CB120" s="333"/>
      <c r="CK120" s="338"/>
      <c r="CR120" s="339"/>
      <c r="DA120" s="338"/>
      <c r="DH120" s="339"/>
      <c r="DQ120" s="338"/>
      <c r="DX120" s="339"/>
    </row>
    <row r="121" spans="1:218" s="363" customFormat="1">
      <c r="A121" s="365"/>
      <c r="B121" s="365"/>
      <c r="C121" s="365"/>
      <c r="D121" s="365"/>
      <c r="E121" s="1046"/>
      <c r="F121" s="1046"/>
      <c r="G121" s="1046"/>
      <c r="H121" s="1046"/>
      <c r="I121" s="1046"/>
      <c r="L121" s="365"/>
      <c r="M121" s="365"/>
      <c r="N121" s="365"/>
      <c r="O121" s="365"/>
      <c r="Q121" s="365"/>
      <c r="DY121" s="426"/>
      <c r="DZ121" s="426"/>
      <c r="EA121" s="426"/>
      <c r="EB121" s="426"/>
      <c r="EC121" s="426"/>
      <c r="ED121" s="426"/>
      <c r="EE121" s="426"/>
      <c r="EF121" s="426"/>
      <c r="EG121" s="426"/>
      <c r="EH121" s="426"/>
      <c r="EI121" s="426"/>
      <c r="EJ121" s="426"/>
      <c r="EK121" s="426"/>
      <c r="EL121" s="426"/>
      <c r="EM121" s="426"/>
      <c r="EN121" s="426"/>
      <c r="EO121" s="426"/>
      <c r="EP121" s="426"/>
      <c r="EQ121" s="426"/>
      <c r="ER121" s="426"/>
      <c r="ES121" s="426"/>
      <c r="ET121" s="426"/>
      <c r="EU121" s="426"/>
      <c r="EV121" s="426"/>
      <c r="EW121" s="426"/>
      <c r="EX121" s="426"/>
      <c r="EY121" s="426"/>
      <c r="EZ121" s="426"/>
      <c r="FA121" s="426"/>
      <c r="FB121" s="426"/>
      <c r="FC121" s="426"/>
      <c r="FD121" s="426"/>
      <c r="FE121" s="426"/>
      <c r="FF121" s="426"/>
      <c r="FG121" s="426"/>
      <c r="FH121" s="426"/>
      <c r="FI121" s="426"/>
      <c r="FJ121" s="426"/>
      <c r="FK121" s="426"/>
      <c r="FL121" s="426"/>
      <c r="FM121" s="426"/>
      <c r="FN121" s="426"/>
      <c r="FO121" s="426"/>
      <c r="FP121" s="426"/>
      <c r="FQ121" s="426"/>
      <c r="FR121" s="426"/>
      <c r="FS121" s="426"/>
      <c r="FT121" s="426"/>
      <c r="FU121" s="426"/>
      <c r="FV121" s="426"/>
      <c r="FW121" s="426"/>
      <c r="FX121" s="426"/>
      <c r="FY121" s="426"/>
      <c r="FZ121" s="426"/>
      <c r="GA121" s="426"/>
      <c r="GB121" s="426"/>
      <c r="GC121" s="426"/>
      <c r="GD121" s="426"/>
      <c r="GE121" s="426"/>
      <c r="GF121" s="426"/>
      <c r="GG121" s="426"/>
      <c r="GH121" s="426"/>
      <c r="GI121" s="426"/>
      <c r="GJ121" s="426"/>
      <c r="GK121" s="426"/>
      <c r="GL121" s="426"/>
      <c r="GM121" s="426"/>
      <c r="GN121" s="426"/>
      <c r="GO121" s="426"/>
      <c r="GP121" s="426"/>
      <c r="GQ121" s="426"/>
      <c r="GR121" s="426"/>
      <c r="GS121" s="426"/>
      <c r="GT121" s="426"/>
      <c r="GU121" s="426"/>
      <c r="GV121" s="426"/>
      <c r="GW121" s="426"/>
      <c r="GX121" s="426"/>
      <c r="GY121" s="426"/>
      <c r="GZ121" s="426"/>
      <c r="HA121" s="426"/>
      <c r="HB121" s="426"/>
      <c r="HC121" s="426"/>
      <c r="HD121" s="426"/>
      <c r="HE121" s="426"/>
      <c r="HF121" s="426"/>
      <c r="HG121" s="426"/>
      <c r="HH121" s="426"/>
      <c r="HI121" s="426"/>
      <c r="HJ121" s="426"/>
    </row>
    <row r="122" spans="1:218" s="423" customFormat="1">
      <c r="E122" s="426"/>
    </row>
    <row r="123" spans="1:218" s="423" customFormat="1">
      <c r="E123" s="426"/>
    </row>
    <row r="124" spans="1:218" s="423" customFormat="1">
      <c r="E124" s="426"/>
    </row>
    <row r="125" spans="1:218" s="423" customFormat="1">
      <c r="E125" s="426"/>
    </row>
    <row r="126" spans="1:218" s="423" customFormat="1">
      <c r="E126" s="426"/>
    </row>
    <row r="127" spans="1:218" s="423" customFormat="1">
      <c r="E127" s="424"/>
    </row>
    <row r="128" spans="1:218" s="423" customFormat="1">
      <c r="E128" s="424"/>
    </row>
    <row r="129" spans="5:5" s="423" customFormat="1">
      <c r="E129" s="424"/>
    </row>
    <row r="130" spans="5:5" s="423" customFormat="1">
      <c r="E130" s="424"/>
    </row>
    <row r="131" spans="5:5" s="423" customFormat="1">
      <c r="E131" s="424"/>
    </row>
    <row r="132" spans="5:5" s="423" customFormat="1">
      <c r="E132" s="424"/>
    </row>
    <row r="133" spans="5:5" s="423" customFormat="1">
      <c r="E133" s="424"/>
    </row>
    <row r="134" spans="5:5" s="423" customFormat="1">
      <c r="E134" s="424"/>
    </row>
    <row r="135" spans="5:5" s="423" customFormat="1">
      <c r="E135" s="424"/>
    </row>
    <row r="136" spans="5:5" s="423" customFormat="1">
      <c r="E136" s="424"/>
    </row>
    <row r="137" spans="5:5" s="423" customFormat="1">
      <c r="E137" s="424"/>
    </row>
    <row r="138" spans="5:5" s="423" customFormat="1">
      <c r="E138" s="424"/>
    </row>
    <row r="139" spans="5:5" s="423" customFormat="1">
      <c r="E139" s="424"/>
    </row>
    <row r="140" spans="5:5" s="423" customFormat="1">
      <c r="E140" s="424"/>
    </row>
    <row r="141" spans="5:5" s="423" customFormat="1">
      <c r="E141" s="424"/>
    </row>
    <row r="142" spans="5:5" s="423" customFormat="1">
      <c r="E142" s="424"/>
    </row>
    <row r="143" spans="5:5" s="423" customFormat="1">
      <c r="E143" s="424"/>
    </row>
    <row r="144" spans="5:5" s="423" customFormat="1">
      <c r="E144" s="424"/>
    </row>
    <row r="145" spans="5:5" s="423" customFormat="1">
      <c r="E145" s="424"/>
    </row>
    <row r="146" spans="5:5" s="423" customFormat="1">
      <c r="E146" s="424"/>
    </row>
    <row r="147" spans="5:5" s="423" customFormat="1">
      <c r="E147" s="424"/>
    </row>
    <row r="148" spans="5:5" s="423" customFormat="1">
      <c r="E148" s="424"/>
    </row>
    <row r="149" spans="5:5" s="423" customFormat="1">
      <c r="E149" s="424"/>
    </row>
    <row r="150" spans="5:5" s="423" customFormat="1">
      <c r="E150" s="424"/>
    </row>
    <row r="151" spans="5:5" s="423" customFormat="1">
      <c r="E151" s="424"/>
    </row>
    <row r="152" spans="5:5" s="423" customFormat="1">
      <c r="E152" s="424"/>
    </row>
    <row r="153" spans="5:5" s="423" customFormat="1">
      <c r="E153" s="424"/>
    </row>
    <row r="154" spans="5:5" s="423" customFormat="1">
      <c r="E154" s="424"/>
    </row>
    <row r="155" spans="5:5" s="423" customFormat="1">
      <c r="E155" s="424"/>
    </row>
    <row r="156" spans="5:5" s="423" customFormat="1">
      <c r="E156" s="424"/>
    </row>
    <row r="157" spans="5:5" s="423" customFormat="1">
      <c r="E157" s="424"/>
    </row>
    <row r="158" spans="5:5" s="423" customFormat="1">
      <c r="E158" s="424"/>
    </row>
    <row r="159" spans="5:5" s="423" customFormat="1">
      <c r="E159" s="424"/>
    </row>
    <row r="160" spans="5:5" s="423" customFormat="1">
      <c r="E160" s="424"/>
    </row>
    <row r="161" spans="5:5" s="423" customFormat="1">
      <c r="E161" s="424"/>
    </row>
    <row r="162" spans="5:5" s="423" customFormat="1">
      <c r="E162" s="424"/>
    </row>
    <row r="163" spans="5:5" s="423" customFormat="1">
      <c r="E163" s="424"/>
    </row>
    <row r="164" spans="5:5" s="423" customFormat="1">
      <c r="E164" s="424"/>
    </row>
    <row r="165" spans="5:5" s="423" customFormat="1">
      <c r="E165" s="424"/>
    </row>
    <row r="166" spans="5:5" s="423" customFormat="1">
      <c r="E166" s="424"/>
    </row>
    <row r="167" spans="5:5" s="423" customFormat="1">
      <c r="E167" s="424"/>
    </row>
    <row r="168" spans="5:5" s="423" customFormat="1">
      <c r="E168" s="424"/>
    </row>
    <row r="169" spans="5:5" s="423" customFormat="1">
      <c r="E169" s="424"/>
    </row>
    <row r="170" spans="5:5" s="423" customFormat="1">
      <c r="E170" s="424"/>
    </row>
    <row r="171" spans="5:5" s="423" customFormat="1">
      <c r="E171" s="424"/>
    </row>
    <row r="172" spans="5:5" s="423" customFormat="1">
      <c r="E172" s="424"/>
    </row>
    <row r="173" spans="5:5" s="423" customFormat="1">
      <c r="E173" s="424"/>
    </row>
    <row r="174" spans="5:5" s="423" customFormat="1">
      <c r="E174" s="424"/>
    </row>
    <row r="175" spans="5:5" s="423" customFormat="1">
      <c r="E175" s="424"/>
    </row>
    <row r="176" spans="5:5" s="423" customFormat="1">
      <c r="E176" s="424"/>
    </row>
    <row r="177" spans="5:5" s="423" customFormat="1">
      <c r="E177" s="424"/>
    </row>
    <row r="178" spans="5:5" s="423" customFormat="1">
      <c r="E178" s="424"/>
    </row>
    <row r="179" spans="5:5" s="423" customFormat="1">
      <c r="E179" s="424"/>
    </row>
    <row r="180" spans="5:5" s="423" customFormat="1">
      <c r="E180" s="424"/>
    </row>
    <row r="181" spans="5:5" s="423" customFormat="1">
      <c r="E181" s="424"/>
    </row>
    <row r="182" spans="5:5" s="423" customFormat="1">
      <c r="E182" s="424"/>
    </row>
    <row r="183" spans="5:5" s="423" customFormat="1">
      <c r="E183" s="424"/>
    </row>
    <row r="184" spans="5:5" s="423" customFormat="1">
      <c r="E184" s="424"/>
    </row>
    <row r="185" spans="5:5" s="423" customFormat="1">
      <c r="E185" s="424"/>
    </row>
    <row r="186" spans="5:5" s="423" customFormat="1">
      <c r="E186" s="424"/>
    </row>
    <row r="187" spans="5:5" s="423" customFormat="1">
      <c r="E187" s="424"/>
    </row>
    <row r="188" spans="5:5" s="423" customFormat="1">
      <c r="E188" s="424"/>
    </row>
    <row r="189" spans="5:5" s="423" customFormat="1">
      <c r="E189" s="424"/>
    </row>
    <row r="190" spans="5:5" s="423" customFormat="1">
      <c r="E190" s="424"/>
    </row>
  </sheetData>
  <mergeCells count="6">
    <mergeCell ref="E121:I121"/>
    <mergeCell ref="A2:R2"/>
    <mergeCell ref="E4:I4"/>
    <mergeCell ref="A4:D4"/>
    <mergeCell ref="J4:P4"/>
    <mergeCell ref="E6:I6"/>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EF33B-D46A-48BD-A6D1-F21A24A5AFD2}">
  <dimension ref="A1:FL187"/>
  <sheetViews>
    <sheetView zoomScale="70" zoomScaleNormal="70" workbookViewId="0">
      <selection activeCell="A2" sqref="A2:R2"/>
    </sheetView>
  </sheetViews>
  <sheetFormatPr defaultColWidth="14.44140625" defaultRowHeight="14.4"/>
  <cols>
    <col min="1" max="1" width="31.6640625" style="368" bestFit="1" customWidth="1"/>
    <col min="2" max="2" width="13.109375" style="368" bestFit="1" customWidth="1"/>
    <col min="3" max="3" width="4.88671875" style="368" bestFit="1" customWidth="1"/>
    <col min="4" max="4" width="12.44140625" style="368" bestFit="1" customWidth="1"/>
    <col min="5" max="5" width="14.44140625" style="299"/>
    <col min="6" max="6" width="14.44140625" style="392"/>
    <col min="7" max="8" width="14.44140625" style="299"/>
    <col min="9" max="9" width="14.44140625" style="393"/>
    <col min="10" max="10" width="24.88671875" style="299" bestFit="1" customWidth="1"/>
    <col min="11" max="11" width="26.109375" style="299" customWidth="1"/>
    <col min="12" max="12" width="21.44140625" style="299" bestFit="1" customWidth="1"/>
    <col min="13" max="13" width="16.5546875" style="299" customWidth="1"/>
    <col min="14" max="14" width="22" style="299" bestFit="1" customWidth="1"/>
    <col min="15" max="15" width="15.5546875" style="299" bestFit="1" customWidth="1"/>
    <col min="16" max="16" width="29" style="299" customWidth="1"/>
    <col min="17" max="17" width="25.33203125" style="299" customWidth="1"/>
    <col min="18" max="18" width="38.6640625" style="299" customWidth="1"/>
    <col min="19" max="19" width="52.44140625" style="299" customWidth="1"/>
    <col min="20" max="20" width="32.109375" style="299" customWidth="1"/>
    <col min="21" max="21" width="31.5546875" style="299" customWidth="1"/>
    <col min="22" max="22" width="37.88671875" style="299" bestFit="1" customWidth="1"/>
    <col min="23" max="23" width="27.44140625" style="299" customWidth="1"/>
    <col min="24" max="24" width="15.33203125" style="299" customWidth="1"/>
    <col min="25" max="25" width="32" style="299" customWidth="1"/>
    <col min="26" max="26" width="43.33203125" style="299" customWidth="1"/>
    <col min="27" max="27" width="74.44140625" style="299" customWidth="1"/>
    <col min="28" max="28" width="35.5546875" style="299" customWidth="1"/>
    <col min="29" max="29" width="30.6640625" style="299" customWidth="1"/>
    <col min="30" max="30" width="42.88671875" style="299" customWidth="1"/>
    <col min="31" max="31" width="36.5546875" style="299" customWidth="1"/>
    <col min="32" max="32" width="13" style="299" customWidth="1"/>
    <col min="33" max="33" width="17.44140625" style="299" customWidth="1"/>
    <col min="34" max="34" width="38.5546875" style="299" customWidth="1"/>
    <col min="35" max="35" width="45.6640625" style="299" customWidth="1"/>
    <col min="36" max="36" width="33.88671875" style="299" customWidth="1"/>
    <col min="37" max="37" width="32.88671875" style="299" customWidth="1"/>
    <col min="38" max="38" width="33" style="299" customWidth="1"/>
    <col min="39" max="39" width="21.6640625" style="299" customWidth="1"/>
    <col min="40" max="40" width="20.33203125" style="299" customWidth="1"/>
    <col min="41" max="41" width="40.5546875" style="299" bestFit="1" customWidth="1"/>
    <col min="42" max="42" width="39.88671875" style="299" customWidth="1"/>
    <col min="43" max="43" width="51.6640625" style="299" customWidth="1"/>
    <col min="44" max="44" width="31.33203125" style="299" customWidth="1"/>
    <col min="45" max="45" width="28" style="299" customWidth="1"/>
    <col min="46" max="46" width="35.5546875" style="299" customWidth="1"/>
    <col min="47" max="47" width="14.109375" style="299" customWidth="1"/>
    <col min="48" max="48" width="11.21875" style="299" bestFit="1" customWidth="1"/>
    <col min="49" max="49" width="17.109375" style="299" customWidth="1"/>
    <col min="50" max="50" width="56.6640625" style="299" customWidth="1"/>
    <col min="51" max="51" width="41.77734375" style="299" customWidth="1"/>
    <col min="52" max="52" width="32.6640625" style="299" customWidth="1"/>
    <col min="53" max="53" width="31.88671875" style="299" customWidth="1"/>
    <col min="54" max="54" width="35.6640625" style="299" customWidth="1"/>
    <col min="55" max="55" width="19.6640625" style="299" customWidth="1"/>
    <col min="56" max="56" width="11.5546875" style="299" customWidth="1"/>
    <col min="57" max="57" width="24.21875" style="299" customWidth="1"/>
    <col min="58" max="58" width="47.77734375" style="299" customWidth="1"/>
    <col min="59" max="59" width="35.109375" style="299" customWidth="1"/>
    <col min="60" max="60" width="27.6640625" style="299" customWidth="1"/>
    <col min="61" max="61" width="26.33203125" style="299" customWidth="1"/>
    <col min="62" max="62" width="18.44140625" style="299" customWidth="1"/>
    <col min="63" max="63" width="17.33203125" style="299" customWidth="1"/>
    <col min="64" max="64" width="18" style="299" customWidth="1"/>
    <col min="65" max="65" width="16.88671875" style="299" customWidth="1"/>
    <col min="66" max="66" width="33.33203125" style="299" customWidth="1"/>
    <col min="67" max="67" width="50.44140625" style="299" customWidth="1"/>
    <col min="68" max="68" width="33.33203125" style="299" customWidth="1"/>
    <col min="69" max="69" width="29.6640625" style="299" customWidth="1"/>
    <col min="70" max="70" width="35.5546875" style="299" customWidth="1"/>
    <col min="71" max="71" width="23" style="299" customWidth="1"/>
    <col min="72" max="72" width="16.88671875" style="299" customWidth="1"/>
    <col min="73" max="73" width="30.88671875" style="299" customWidth="1"/>
    <col min="74" max="74" width="33.33203125" style="299" customWidth="1"/>
    <col min="75" max="75" width="35.109375" style="299" customWidth="1"/>
    <col min="76" max="76" width="33.5546875" style="299" customWidth="1"/>
    <col min="77" max="77" width="30" style="299" customWidth="1"/>
    <col min="78" max="78" width="34.44140625" style="299" customWidth="1"/>
    <col min="79" max="79" width="14.33203125" style="299" customWidth="1"/>
    <col min="80" max="80" width="16.44140625" style="299" customWidth="1"/>
    <col min="81" max="81" width="22" style="299" customWidth="1"/>
    <col min="82" max="82" width="31.77734375" style="299" customWidth="1"/>
    <col min="83" max="83" width="32.21875" style="299" customWidth="1"/>
    <col min="84" max="84" width="32" style="299" customWidth="1"/>
    <col min="85" max="85" width="28.6640625" style="299" customWidth="1"/>
    <col min="86" max="86" width="26.77734375" style="299" customWidth="1"/>
    <col min="87" max="87" width="22.109375" style="299" customWidth="1"/>
    <col min="88" max="88" width="16.88671875" style="299" customWidth="1"/>
    <col min="89" max="89" width="18.88671875" style="392" customWidth="1"/>
    <col min="90" max="90" width="34.33203125" style="299" customWidth="1"/>
    <col min="91" max="91" width="28.6640625" style="299" customWidth="1"/>
    <col min="92" max="92" width="31.5546875" style="299" customWidth="1"/>
    <col min="93" max="93" width="24.44140625" style="299" customWidth="1"/>
    <col min="94" max="94" width="20.33203125" style="299" customWidth="1"/>
    <col min="95" max="95" width="14.44140625" style="299"/>
    <col min="96" max="96" width="14.44140625" style="393"/>
    <col min="97" max="97" width="18.21875" style="392" customWidth="1"/>
    <col min="98" max="98" width="32.21875" style="299" customWidth="1"/>
    <col min="99" max="99" width="33.21875" style="299" customWidth="1"/>
    <col min="100" max="100" width="28.6640625" style="299" bestFit="1" customWidth="1"/>
    <col min="101" max="101" width="24.77734375" style="299" customWidth="1"/>
    <col min="102" max="102" width="32.21875" style="299" customWidth="1"/>
    <col min="103" max="103" width="26.88671875" style="299" customWidth="1"/>
    <col min="104" max="104" width="14.44140625" style="393"/>
    <col min="105" max="105" width="18.109375" style="392" customWidth="1"/>
    <col min="106" max="106" width="34.5546875" style="299" customWidth="1"/>
    <col min="107" max="107" width="22.44140625" style="299" customWidth="1"/>
    <col min="108" max="108" width="20.6640625" style="299" customWidth="1"/>
    <col min="109" max="109" width="18.5546875" style="299" customWidth="1"/>
    <col min="110" max="111" width="14.44140625" style="299"/>
    <col min="112" max="112" width="14.44140625" style="393"/>
    <col min="113" max="113" width="14.44140625" style="392"/>
    <col min="114" max="114" width="19" style="299" customWidth="1"/>
    <col min="115" max="115" width="21.6640625" style="299" customWidth="1"/>
    <col min="116" max="116" width="22.44140625" style="299" customWidth="1"/>
    <col min="117" max="117" width="21.33203125" style="299" customWidth="1"/>
    <col min="118" max="118" width="23.88671875" style="299" customWidth="1"/>
    <col min="119" max="119" width="14.44140625" style="299"/>
    <col min="120" max="120" width="14.44140625" style="393"/>
    <col min="121" max="121" width="14.44140625" style="392"/>
    <col min="122" max="122" width="27.21875" style="299" customWidth="1"/>
    <col min="123" max="123" width="23.21875" style="299" customWidth="1"/>
    <col min="124" max="124" width="18.88671875" style="299" customWidth="1"/>
    <col min="125" max="125" width="17.109375" style="299" customWidth="1"/>
    <col min="126" max="126" width="20" style="299" customWidth="1"/>
    <col min="127" max="127" width="14.44140625" style="299"/>
    <col min="128" max="128" width="14.44140625" style="393"/>
    <col min="129" max="129" width="18.21875" style="392" customWidth="1"/>
    <col min="130" max="130" width="29.6640625" style="299" customWidth="1"/>
    <col min="131" max="131" width="27.5546875" style="299" customWidth="1"/>
    <col min="132" max="132" width="19.21875" style="299" customWidth="1"/>
    <col min="133" max="133" width="17.88671875" style="299" customWidth="1"/>
    <col min="134" max="135" width="14.44140625" style="299"/>
    <col min="136" max="136" width="14.44140625" style="393"/>
    <col min="137" max="137" width="14.44140625" style="392"/>
    <col min="138" max="138" width="18.6640625" style="299" customWidth="1"/>
    <col min="139" max="139" width="21" style="299" customWidth="1"/>
    <col min="140" max="140" width="17.6640625" style="299" customWidth="1"/>
    <col min="141" max="143" width="14.44140625" style="299"/>
    <col min="144" max="144" width="14.44140625" style="393"/>
    <col min="145" max="145" width="16.5546875" style="392" customWidth="1"/>
    <col min="146" max="146" width="29.77734375" style="299" customWidth="1"/>
    <col min="147" max="147" width="14.44140625" style="299"/>
    <col min="148" max="148" width="24.77734375" style="299" bestFit="1" customWidth="1"/>
    <col min="149" max="149" width="25.21875" style="299" bestFit="1" customWidth="1"/>
    <col min="150" max="151" width="14.44140625" style="299"/>
    <col min="152" max="152" width="14.44140625" style="393"/>
    <col min="153" max="153" width="14.44140625" style="392"/>
    <col min="154" max="154" width="27.44140625" style="299" customWidth="1"/>
    <col min="155" max="155" width="34.33203125" style="299" customWidth="1"/>
    <col min="156" max="156" width="24.77734375" style="299" bestFit="1" customWidth="1"/>
    <col min="157" max="157" width="25.21875" style="299" bestFit="1" customWidth="1"/>
    <col min="158" max="159" width="14.44140625" style="299"/>
    <col min="160" max="160" width="14.44140625" style="393"/>
    <col min="161" max="161" width="20.44140625" style="392" customWidth="1"/>
    <col min="162" max="162" width="14.44140625" style="299"/>
    <col min="163" max="163" width="20.6640625" style="299" customWidth="1"/>
    <col min="164" max="167" width="14.44140625" style="299"/>
    <col min="168" max="168" width="14.44140625" style="393"/>
    <col min="169" max="16384" width="14.44140625" style="299"/>
  </cols>
  <sheetData>
    <row r="1" spans="1:168">
      <c r="A1" s="627" t="s">
        <v>19947</v>
      </c>
      <c r="B1" s="299"/>
      <c r="C1" s="299"/>
      <c r="D1" s="299"/>
      <c r="F1" s="299"/>
      <c r="I1" s="299"/>
      <c r="BP1" s="434"/>
      <c r="CK1" s="299"/>
      <c r="CR1" s="299"/>
      <c r="CS1" s="299"/>
      <c r="CZ1" s="299"/>
      <c r="DA1" s="299"/>
      <c r="DH1" s="299"/>
      <c r="DI1" s="299"/>
      <c r="DP1" s="299"/>
      <c r="DQ1" s="299"/>
      <c r="DX1" s="299"/>
      <c r="DY1" s="299"/>
      <c r="EF1" s="299"/>
      <c r="EG1" s="299"/>
      <c r="EN1" s="299"/>
      <c r="EO1" s="299"/>
      <c r="EV1" s="299"/>
      <c r="EW1" s="299"/>
      <c r="FD1" s="299"/>
      <c r="FE1" s="299"/>
      <c r="FL1" s="299"/>
    </row>
    <row r="2" spans="1:168" s="436" customFormat="1" ht="28.2" customHeight="1">
      <c r="A2" s="1047" t="s">
        <v>20358</v>
      </c>
      <c r="B2" s="1048"/>
      <c r="C2" s="1048"/>
      <c r="D2" s="1048"/>
      <c r="E2" s="1048"/>
      <c r="F2" s="1048"/>
      <c r="G2" s="1048"/>
      <c r="H2" s="1048"/>
      <c r="I2" s="1048"/>
      <c r="J2" s="1048"/>
      <c r="K2" s="1048"/>
      <c r="L2" s="1048"/>
      <c r="M2" s="1048"/>
      <c r="N2" s="1048"/>
      <c r="O2" s="1048"/>
      <c r="P2" s="1048"/>
      <c r="Q2" s="1048"/>
      <c r="R2" s="1048"/>
      <c r="V2" s="437"/>
      <c r="W2" s="437"/>
      <c r="X2" s="437"/>
      <c r="Y2" s="437"/>
      <c r="Z2" s="437"/>
      <c r="AA2" s="437"/>
      <c r="AB2" s="437"/>
      <c r="AC2" s="437"/>
      <c r="AD2" s="437"/>
      <c r="AE2" s="437"/>
      <c r="AF2" s="437"/>
      <c r="AG2" s="437"/>
      <c r="AH2" s="437"/>
      <c r="AI2" s="437"/>
      <c r="AJ2" s="437"/>
      <c r="AK2" s="437"/>
      <c r="AL2" s="437"/>
      <c r="AM2" s="437"/>
      <c r="AN2" s="437"/>
    </row>
    <row r="3" spans="1:168" s="436" customFormat="1" ht="15" customHeight="1" thickBot="1">
      <c r="A3" s="435"/>
      <c r="V3" s="437"/>
      <c r="W3" s="437"/>
      <c r="X3" s="437"/>
      <c r="Y3" s="437"/>
      <c r="Z3" s="437"/>
      <c r="AA3" s="437"/>
      <c r="AB3" s="437"/>
      <c r="AC3" s="437"/>
      <c r="AD3" s="437"/>
      <c r="AE3" s="437"/>
      <c r="AF3" s="437"/>
      <c r="AG3" s="437"/>
      <c r="AH3" s="437"/>
      <c r="AI3" s="437"/>
      <c r="AJ3" s="437"/>
      <c r="AK3" s="437"/>
      <c r="AL3" s="437"/>
      <c r="AM3" s="437"/>
      <c r="AN3" s="437"/>
    </row>
    <row r="4" spans="1:168" s="289" customFormat="1" ht="15" thickBot="1">
      <c r="A4" s="1050" t="s">
        <v>16450</v>
      </c>
      <c r="B4" s="1051"/>
      <c r="C4" s="1051"/>
      <c r="D4" s="1052"/>
      <c r="E4" s="430"/>
      <c r="F4" s="430"/>
      <c r="G4" s="430"/>
      <c r="H4" s="430"/>
      <c r="I4" s="430"/>
      <c r="J4" s="1053" t="s">
        <v>16451</v>
      </c>
      <c r="K4" s="1054"/>
      <c r="L4" s="1054"/>
      <c r="M4" s="1054"/>
      <c r="N4" s="1054"/>
      <c r="O4" s="1054"/>
      <c r="P4" s="1055"/>
      <c r="Q4" s="290"/>
      <c r="R4" s="291"/>
      <c r="S4" s="291"/>
      <c r="T4" s="291"/>
      <c r="U4" s="291"/>
      <c r="V4" s="291"/>
      <c r="W4" s="291"/>
      <c r="X4" s="291"/>
      <c r="Y4" s="292"/>
      <c r="Z4" s="293"/>
      <c r="AA4" s="293"/>
      <c r="AB4" s="293"/>
      <c r="AC4" s="293"/>
      <c r="AD4" s="293"/>
      <c r="AE4" s="293"/>
      <c r="AF4" s="293"/>
      <c r="AG4" s="294"/>
      <c r="AH4" s="294"/>
      <c r="AI4" s="294"/>
      <c r="AJ4" s="294"/>
      <c r="AK4" s="294"/>
      <c r="AL4" s="294"/>
      <c r="AM4" s="294"/>
      <c r="AN4" s="294"/>
      <c r="AO4" s="295"/>
      <c r="AP4" s="295"/>
      <c r="AQ4" s="295"/>
      <c r="AR4" s="295"/>
      <c r="AS4" s="295"/>
      <c r="AT4" s="295"/>
      <c r="AU4" s="295"/>
      <c r="AV4" s="295"/>
      <c r="AW4" s="296"/>
      <c r="AX4" s="296"/>
      <c r="AY4" s="296"/>
      <c r="AZ4" s="296"/>
      <c r="BA4" s="296"/>
      <c r="BB4" s="296"/>
      <c r="BC4" s="296"/>
      <c r="BD4" s="296"/>
      <c r="BE4" s="296"/>
      <c r="BF4" s="296"/>
      <c r="BG4" s="296"/>
      <c r="BH4" s="296"/>
      <c r="BI4" s="296"/>
      <c r="BJ4" s="296"/>
      <c r="BK4" s="296"/>
      <c r="BL4" s="296"/>
      <c r="BM4" s="296"/>
      <c r="BN4" s="296"/>
      <c r="BO4" s="296"/>
      <c r="BP4" s="296"/>
      <c r="BQ4" s="296"/>
      <c r="BR4" s="296"/>
      <c r="BS4" s="296"/>
      <c r="BT4" s="296"/>
      <c r="BU4" s="296"/>
      <c r="BV4" s="296"/>
      <c r="BW4" s="296"/>
      <c r="BX4" s="296"/>
      <c r="BY4" s="296"/>
      <c r="BZ4" s="296"/>
      <c r="CA4" s="296"/>
      <c r="CB4" s="296"/>
      <c r="CC4" s="296"/>
      <c r="CD4" s="296"/>
      <c r="CE4" s="296"/>
      <c r="CF4" s="296"/>
      <c r="CG4" s="296"/>
      <c r="CH4" s="296"/>
      <c r="CI4" s="296"/>
      <c r="CJ4" s="296"/>
      <c r="CK4" s="369"/>
      <c r="CL4" s="370"/>
      <c r="CM4" s="370"/>
      <c r="CN4" s="370"/>
      <c r="CO4" s="370"/>
      <c r="CP4" s="370"/>
      <c r="CQ4" s="370"/>
      <c r="CR4" s="371"/>
      <c r="CS4" s="369"/>
      <c r="CT4" s="370"/>
      <c r="CU4" s="370"/>
      <c r="CV4" s="370"/>
      <c r="CW4" s="370"/>
      <c r="CX4" s="370"/>
      <c r="CY4" s="370"/>
      <c r="CZ4" s="371"/>
      <c r="DA4" s="369"/>
      <c r="DB4" s="370"/>
      <c r="DC4" s="370"/>
      <c r="DD4" s="370"/>
      <c r="DE4" s="370"/>
      <c r="DF4" s="370"/>
      <c r="DG4" s="370"/>
      <c r="DH4" s="371"/>
      <c r="DI4" s="369"/>
      <c r="DJ4" s="370"/>
      <c r="DK4" s="370"/>
      <c r="DL4" s="370"/>
      <c r="DM4" s="370"/>
      <c r="DN4" s="370"/>
      <c r="DO4" s="370"/>
      <c r="DP4" s="371"/>
      <c r="DQ4" s="369"/>
      <c r="DR4" s="370"/>
      <c r="DS4" s="370"/>
      <c r="DT4" s="370"/>
      <c r="DU4" s="370"/>
      <c r="DV4" s="370"/>
      <c r="DW4" s="370"/>
      <c r="DX4" s="371"/>
      <c r="DY4" s="369"/>
      <c r="DZ4" s="370"/>
      <c r="EA4" s="370"/>
      <c r="EB4" s="370"/>
      <c r="EC4" s="370"/>
      <c r="ED4" s="370"/>
      <c r="EE4" s="370"/>
      <c r="EF4" s="371"/>
      <c r="EG4" s="369"/>
      <c r="EH4" s="370"/>
      <c r="EI4" s="370"/>
      <c r="EJ4" s="370"/>
      <c r="EK4" s="370"/>
      <c r="EL4" s="370"/>
      <c r="EM4" s="370"/>
      <c r="EN4" s="371"/>
      <c r="EO4" s="369"/>
      <c r="EP4" s="370"/>
      <c r="EQ4" s="370"/>
      <c r="ER4" s="370"/>
      <c r="ES4" s="370"/>
      <c r="ET4" s="370"/>
      <c r="EU4" s="370"/>
      <c r="EV4" s="371"/>
      <c r="EW4" s="369"/>
      <c r="EX4" s="370"/>
      <c r="EY4" s="370"/>
      <c r="EZ4" s="370"/>
      <c r="FA4" s="370"/>
      <c r="FB4" s="370"/>
      <c r="FC4" s="370"/>
      <c r="FD4" s="371"/>
      <c r="FE4" s="369"/>
      <c r="FF4" s="370"/>
      <c r="FG4" s="370"/>
      <c r="FH4" s="370"/>
      <c r="FI4" s="370"/>
      <c r="FJ4" s="370"/>
      <c r="FK4" s="370"/>
      <c r="FL4" s="371"/>
    </row>
    <row r="5" spans="1:168" ht="137.4" customHeight="1" thickBot="1">
      <c r="A5" s="372" t="s">
        <v>17656</v>
      </c>
      <c r="B5" s="373" t="s">
        <v>15197</v>
      </c>
      <c r="C5" s="373" t="s">
        <v>1393</v>
      </c>
      <c r="D5" s="374" t="s">
        <v>16456</v>
      </c>
      <c r="E5" s="300" t="s">
        <v>18837</v>
      </c>
      <c r="F5" s="300" t="s">
        <v>1255</v>
      </c>
      <c r="G5" s="301" t="s">
        <v>1331</v>
      </c>
      <c r="H5" s="301" t="s">
        <v>16453</v>
      </c>
      <c r="I5" s="302" t="s">
        <v>14846</v>
      </c>
      <c r="J5" s="307" t="s">
        <v>16457</v>
      </c>
      <c r="K5" s="307" t="s">
        <v>16458</v>
      </c>
      <c r="L5" s="307" t="s">
        <v>16459</v>
      </c>
      <c r="M5" s="307" t="s">
        <v>16460</v>
      </c>
      <c r="N5" s="308" t="s">
        <v>16461</v>
      </c>
      <c r="O5" s="308" t="s">
        <v>16462</v>
      </c>
      <c r="P5" s="309" t="s">
        <v>16463</v>
      </c>
      <c r="Q5" s="310" t="s">
        <v>16464</v>
      </c>
      <c r="R5" s="311" t="s">
        <v>16465</v>
      </c>
      <c r="S5" s="311" t="s">
        <v>16452</v>
      </c>
      <c r="T5" s="311" t="s">
        <v>16466</v>
      </c>
      <c r="U5" s="311" t="s">
        <v>16467</v>
      </c>
      <c r="V5" s="311" t="s">
        <v>16468</v>
      </c>
      <c r="W5" s="311" t="s">
        <v>16469</v>
      </c>
      <c r="X5" s="312" t="s">
        <v>16470</v>
      </c>
      <c r="Y5" s="310" t="s">
        <v>16464</v>
      </c>
      <c r="Z5" s="311" t="s">
        <v>16465</v>
      </c>
      <c r="AA5" s="311" t="s">
        <v>16452</v>
      </c>
      <c r="AB5" s="311" t="s">
        <v>16466</v>
      </c>
      <c r="AC5" s="311" t="s">
        <v>16467</v>
      </c>
      <c r="AD5" s="311" t="s">
        <v>16468</v>
      </c>
      <c r="AE5" s="311" t="s">
        <v>16469</v>
      </c>
      <c r="AF5" s="312" t="s">
        <v>16470</v>
      </c>
      <c r="AG5" s="310" t="s">
        <v>16464</v>
      </c>
      <c r="AH5" s="311" t="s">
        <v>16465</v>
      </c>
      <c r="AI5" s="311" t="s">
        <v>16452</v>
      </c>
      <c r="AJ5" s="311" t="s">
        <v>16466</v>
      </c>
      <c r="AK5" s="311" t="s">
        <v>16467</v>
      </c>
      <c r="AL5" s="311" t="s">
        <v>16468</v>
      </c>
      <c r="AM5" s="311" t="s">
        <v>16469</v>
      </c>
      <c r="AN5" s="312" t="s">
        <v>16470</v>
      </c>
      <c r="AO5" s="310" t="s">
        <v>16464</v>
      </c>
      <c r="AP5" s="311" t="s">
        <v>16465</v>
      </c>
      <c r="AQ5" s="311" t="s">
        <v>16452</v>
      </c>
      <c r="AR5" s="311" t="s">
        <v>16466</v>
      </c>
      <c r="AS5" s="311" t="s">
        <v>16467</v>
      </c>
      <c r="AT5" s="311" t="s">
        <v>16468</v>
      </c>
      <c r="AU5" s="311" t="s">
        <v>16469</v>
      </c>
      <c r="AV5" s="312" t="s">
        <v>16470</v>
      </c>
      <c r="AW5" s="310" t="s">
        <v>16464</v>
      </c>
      <c r="AX5" s="311" t="s">
        <v>16465</v>
      </c>
      <c r="AY5" s="311" t="s">
        <v>16452</v>
      </c>
      <c r="AZ5" s="311" t="s">
        <v>16466</v>
      </c>
      <c r="BA5" s="311" t="s">
        <v>16467</v>
      </c>
      <c r="BB5" s="311" t="s">
        <v>16468</v>
      </c>
      <c r="BC5" s="311" t="s">
        <v>16469</v>
      </c>
      <c r="BD5" s="312" t="s">
        <v>16470</v>
      </c>
      <c r="BE5" s="310" t="s">
        <v>16464</v>
      </c>
      <c r="BF5" s="311" t="s">
        <v>16465</v>
      </c>
      <c r="BG5" s="311" t="s">
        <v>16452</v>
      </c>
      <c r="BH5" s="311" t="s">
        <v>16466</v>
      </c>
      <c r="BI5" s="311" t="s">
        <v>16467</v>
      </c>
      <c r="BJ5" s="311" t="s">
        <v>16468</v>
      </c>
      <c r="BK5" s="311" t="s">
        <v>16469</v>
      </c>
      <c r="BL5" s="312" t="s">
        <v>16470</v>
      </c>
      <c r="BM5" s="310" t="s">
        <v>16464</v>
      </c>
      <c r="BN5" s="311" t="s">
        <v>16465</v>
      </c>
      <c r="BO5" s="311" t="s">
        <v>16452</v>
      </c>
      <c r="BP5" s="311" t="s">
        <v>16466</v>
      </c>
      <c r="BQ5" s="311" t="s">
        <v>16467</v>
      </c>
      <c r="BR5" s="311" t="s">
        <v>16468</v>
      </c>
      <c r="BS5" s="311" t="s">
        <v>16469</v>
      </c>
      <c r="BT5" s="312" t="s">
        <v>16470</v>
      </c>
      <c r="BU5" s="310" t="s">
        <v>16464</v>
      </c>
      <c r="BV5" s="311" t="s">
        <v>16465</v>
      </c>
      <c r="BW5" s="311" t="s">
        <v>16452</v>
      </c>
      <c r="BX5" s="311" t="s">
        <v>16466</v>
      </c>
      <c r="BY5" s="311" t="s">
        <v>16467</v>
      </c>
      <c r="BZ5" s="311" t="s">
        <v>16468</v>
      </c>
      <c r="CA5" s="311" t="s">
        <v>16469</v>
      </c>
      <c r="CB5" s="312" t="s">
        <v>16470</v>
      </c>
      <c r="CC5" s="310" t="s">
        <v>16464</v>
      </c>
      <c r="CD5" s="311" t="s">
        <v>16465</v>
      </c>
      <c r="CE5" s="311" t="s">
        <v>16452</v>
      </c>
      <c r="CF5" s="311" t="s">
        <v>16466</v>
      </c>
      <c r="CG5" s="311" t="s">
        <v>16467</v>
      </c>
      <c r="CH5" s="311" t="s">
        <v>16468</v>
      </c>
      <c r="CI5" s="311" t="s">
        <v>16469</v>
      </c>
      <c r="CJ5" s="311" t="s">
        <v>16470</v>
      </c>
      <c r="CK5" s="375" t="s">
        <v>16464</v>
      </c>
      <c r="CL5" s="311" t="s">
        <v>16465</v>
      </c>
      <c r="CM5" s="311" t="s">
        <v>16452</v>
      </c>
      <c r="CN5" s="311" t="s">
        <v>16466</v>
      </c>
      <c r="CO5" s="311" t="s">
        <v>16467</v>
      </c>
      <c r="CP5" s="311" t="s">
        <v>16468</v>
      </c>
      <c r="CQ5" s="311" t="s">
        <v>16469</v>
      </c>
      <c r="CR5" s="376" t="s">
        <v>16470</v>
      </c>
      <c r="CS5" s="375" t="s">
        <v>16464</v>
      </c>
      <c r="CT5" s="311" t="s">
        <v>16465</v>
      </c>
      <c r="CU5" s="311" t="s">
        <v>16452</v>
      </c>
      <c r="CV5" s="311" t="s">
        <v>16466</v>
      </c>
      <c r="CW5" s="311" t="s">
        <v>16467</v>
      </c>
      <c r="CX5" s="311" t="s">
        <v>16468</v>
      </c>
      <c r="CY5" s="311" t="s">
        <v>16469</v>
      </c>
      <c r="CZ5" s="376" t="s">
        <v>16470</v>
      </c>
      <c r="DA5" s="375" t="s">
        <v>16464</v>
      </c>
      <c r="DB5" s="311" t="s">
        <v>16465</v>
      </c>
      <c r="DC5" s="311" t="s">
        <v>16452</v>
      </c>
      <c r="DD5" s="311" t="s">
        <v>16466</v>
      </c>
      <c r="DE5" s="311" t="s">
        <v>16467</v>
      </c>
      <c r="DF5" s="311" t="s">
        <v>16468</v>
      </c>
      <c r="DG5" s="311" t="s">
        <v>16469</v>
      </c>
      <c r="DH5" s="376" t="s">
        <v>16470</v>
      </c>
      <c r="DI5" s="375" t="s">
        <v>16464</v>
      </c>
      <c r="DJ5" s="311" t="s">
        <v>16465</v>
      </c>
      <c r="DK5" s="311" t="s">
        <v>16452</v>
      </c>
      <c r="DL5" s="311" t="s">
        <v>16466</v>
      </c>
      <c r="DM5" s="311" t="s">
        <v>16467</v>
      </c>
      <c r="DN5" s="311" t="s">
        <v>16468</v>
      </c>
      <c r="DO5" s="311" t="s">
        <v>16469</v>
      </c>
      <c r="DP5" s="376" t="s">
        <v>16470</v>
      </c>
      <c r="DQ5" s="375" t="s">
        <v>16464</v>
      </c>
      <c r="DR5" s="311" t="s">
        <v>16465</v>
      </c>
      <c r="DS5" s="311" t="s">
        <v>16452</v>
      </c>
      <c r="DT5" s="311" t="s">
        <v>16466</v>
      </c>
      <c r="DU5" s="311" t="s">
        <v>16467</v>
      </c>
      <c r="DV5" s="311" t="s">
        <v>16468</v>
      </c>
      <c r="DW5" s="311" t="s">
        <v>16469</v>
      </c>
      <c r="DX5" s="376" t="s">
        <v>16470</v>
      </c>
      <c r="DY5" s="375" t="s">
        <v>16464</v>
      </c>
      <c r="DZ5" s="311" t="s">
        <v>16465</v>
      </c>
      <c r="EA5" s="311" t="s">
        <v>16452</v>
      </c>
      <c r="EB5" s="311" t="s">
        <v>16466</v>
      </c>
      <c r="EC5" s="311" t="s">
        <v>16467</v>
      </c>
      <c r="ED5" s="311" t="s">
        <v>16468</v>
      </c>
      <c r="EE5" s="311" t="s">
        <v>16469</v>
      </c>
      <c r="EF5" s="376" t="s">
        <v>16470</v>
      </c>
      <c r="EG5" s="375" t="s">
        <v>16464</v>
      </c>
      <c r="EH5" s="311" t="s">
        <v>16465</v>
      </c>
      <c r="EI5" s="311" t="s">
        <v>16452</v>
      </c>
      <c r="EJ5" s="311" t="s">
        <v>16466</v>
      </c>
      <c r="EK5" s="311" t="s">
        <v>16467</v>
      </c>
      <c r="EL5" s="311" t="s">
        <v>16468</v>
      </c>
      <c r="EM5" s="311" t="s">
        <v>16469</v>
      </c>
      <c r="EN5" s="376" t="s">
        <v>16470</v>
      </c>
      <c r="EO5" s="375" t="s">
        <v>16464</v>
      </c>
      <c r="EP5" s="311" t="s">
        <v>16465</v>
      </c>
      <c r="EQ5" s="311" t="s">
        <v>16452</v>
      </c>
      <c r="ER5" s="311" t="s">
        <v>16466</v>
      </c>
      <c r="ES5" s="311" t="s">
        <v>16467</v>
      </c>
      <c r="ET5" s="311" t="s">
        <v>16468</v>
      </c>
      <c r="EU5" s="311" t="s">
        <v>16469</v>
      </c>
      <c r="EV5" s="376" t="s">
        <v>16470</v>
      </c>
      <c r="EW5" s="375" t="s">
        <v>16464</v>
      </c>
      <c r="EX5" s="311" t="s">
        <v>16465</v>
      </c>
      <c r="EY5" s="311" t="s">
        <v>16452</v>
      </c>
      <c r="EZ5" s="311" t="s">
        <v>16466</v>
      </c>
      <c r="FA5" s="311" t="s">
        <v>16467</v>
      </c>
      <c r="FB5" s="311" t="s">
        <v>16468</v>
      </c>
      <c r="FC5" s="311" t="s">
        <v>16469</v>
      </c>
      <c r="FD5" s="376" t="s">
        <v>16470</v>
      </c>
      <c r="FE5" s="375" t="s">
        <v>16464</v>
      </c>
      <c r="FF5" s="311" t="s">
        <v>16465</v>
      </c>
      <c r="FG5" s="311" t="s">
        <v>16452</v>
      </c>
      <c r="FH5" s="311" t="s">
        <v>16466</v>
      </c>
      <c r="FI5" s="311" t="s">
        <v>16467</v>
      </c>
      <c r="FJ5" s="311" t="s">
        <v>16468</v>
      </c>
      <c r="FK5" s="311" t="s">
        <v>16469</v>
      </c>
      <c r="FL5" s="376" t="s">
        <v>16470</v>
      </c>
    </row>
    <row r="6" spans="1:168" s="313" customFormat="1" ht="15" thickBot="1">
      <c r="A6" s="314"/>
      <c r="B6" s="315"/>
      <c r="C6" s="315"/>
      <c r="D6" s="316"/>
      <c r="E6" s="1056"/>
      <c r="F6" s="1056"/>
      <c r="G6" s="1056"/>
      <c r="H6" s="1056"/>
      <c r="I6" s="1056"/>
      <c r="J6" s="317"/>
      <c r="K6" s="318"/>
      <c r="L6" s="319"/>
      <c r="M6" s="314"/>
      <c r="N6" s="319"/>
      <c r="O6" s="315"/>
      <c r="P6" s="320"/>
      <c r="Q6" s="321"/>
      <c r="R6" s="322"/>
      <c r="S6" s="322"/>
      <c r="V6" s="322"/>
      <c r="W6" s="322"/>
      <c r="X6" s="323"/>
      <c r="Y6" s="321"/>
      <c r="Z6" s="322"/>
      <c r="AB6" s="322"/>
      <c r="AC6" s="322"/>
      <c r="AD6" s="322"/>
      <c r="AE6" s="322"/>
      <c r="AF6" s="323"/>
      <c r="AG6" s="322"/>
      <c r="AH6" s="322"/>
      <c r="AI6" s="322"/>
      <c r="AJ6" s="322"/>
      <c r="AK6" s="322"/>
      <c r="AL6" s="322"/>
      <c r="AM6" s="322"/>
      <c r="AN6" s="322"/>
      <c r="AO6" s="321"/>
      <c r="AP6" s="322"/>
      <c r="AQ6" s="322"/>
      <c r="AR6" s="322"/>
      <c r="AS6" s="322"/>
      <c r="AT6" s="322"/>
      <c r="AU6" s="322"/>
      <c r="AV6" s="323"/>
      <c r="AW6" s="322"/>
      <c r="AX6" s="322"/>
      <c r="AY6" s="322"/>
      <c r="AZ6" s="322"/>
      <c r="BA6" s="322"/>
      <c r="BB6" s="322"/>
      <c r="BC6" s="322"/>
      <c r="BD6" s="322"/>
      <c r="BE6" s="321"/>
      <c r="BF6" s="322"/>
      <c r="BG6" s="322"/>
      <c r="BH6" s="322"/>
      <c r="BI6" s="322"/>
      <c r="BJ6" s="322"/>
      <c r="BK6" s="322"/>
      <c r="BL6" s="323"/>
      <c r="BM6" s="322"/>
      <c r="BN6" s="322"/>
      <c r="BO6" s="322"/>
      <c r="BP6" s="322"/>
      <c r="BQ6" s="322"/>
      <c r="BR6" s="322"/>
      <c r="BS6" s="322"/>
      <c r="BT6" s="322"/>
      <c r="BU6" s="321"/>
      <c r="BV6" s="322"/>
      <c r="BW6" s="322"/>
      <c r="BX6" s="322"/>
      <c r="BY6" s="322"/>
      <c r="BZ6" s="322"/>
      <c r="CA6" s="322"/>
      <c r="CB6" s="323"/>
      <c r="CC6" s="322"/>
      <c r="CK6" s="320"/>
      <c r="CR6" s="317"/>
      <c r="CS6" s="320"/>
      <c r="CZ6" s="317"/>
      <c r="DA6" s="320"/>
      <c r="DH6" s="317"/>
      <c r="DI6" s="320"/>
      <c r="DP6" s="317"/>
      <c r="DQ6" s="320"/>
      <c r="DX6" s="317"/>
      <c r="DY6" s="320"/>
      <c r="EF6" s="317"/>
      <c r="EG6" s="320"/>
      <c r="EN6" s="317"/>
      <c r="EO6" s="320"/>
      <c r="EV6" s="317"/>
      <c r="EW6" s="320"/>
      <c r="FD6" s="317"/>
      <c r="FE6" s="320"/>
      <c r="FL6" s="317"/>
    </row>
    <row r="7" spans="1:168" s="326" customFormat="1" ht="115.2">
      <c r="A7" s="377" t="s">
        <v>4</v>
      </c>
      <c r="B7" s="378" t="s">
        <v>3</v>
      </c>
      <c r="C7" s="378">
        <v>1</v>
      </c>
      <c r="D7" s="379">
        <v>2144107</v>
      </c>
      <c r="E7" s="327" t="s">
        <v>16040</v>
      </c>
      <c r="F7" s="327" t="s">
        <v>14985</v>
      </c>
      <c r="G7" s="326" t="s">
        <v>14985</v>
      </c>
      <c r="H7" s="326" t="s">
        <v>14985</v>
      </c>
      <c r="I7" s="333" t="s">
        <v>14956</v>
      </c>
      <c r="J7" s="379" t="s">
        <v>15928</v>
      </c>
      <c r="K7" s="328" t="s">
        <v>15928</v>
      </c>
      <c r="L7" s="380"/>
      <c r="M7" s="380"/>
      <c r="N7" s="380"/>
      <c r="O7" s="380"/>
      <c r="P7" s="381" t="s">
        <v>17657</v>
      </c>
      <c r="Q7" s="382" t="s">
        <v>16472</v>
      </c>
      <c r="R7" s="364" t="s">
        <v>16473</v>
      </c>
      <c r="S7" s="364" t="s">
        <v>19702</v>
      </c>
      <c r="T7" s="363" t="s">
        <v>16474</v>
      </c>
      <c r="U7" s="363" t="s">
        <v>14956</v>
      </c>
      <c r="V7" s="364" t="s">
        <v>14956</v>
      </c>
      <c r="W7" s="364" t="s">
        <v>14956</v>
      </c>
      <c r="X7" s="383">
        <v>22343915</v>
      </c>
      <c r="Y7" s="382" t="s">
        <v>16475</v>
      </c>
      <c r="Z7" s="364" t="s">
        <v>16476</v>
      </c>
      <c r="AA7" s="363" t="s">
        <v>19703</v>
      </c>
      <c r="AB7" s="364" t="s">
        <v>16477</v>
      </c>
      <c r="AC7" s="364" t="s">
        <v>16478</v>
      </c>
      <c r="AD7" s="364" t="s">
        <v>14956</v>
      </c>
      <c r="AE7" s="364" t="s">
        <v>17658</v>
      </c>
      <c r="AF7" s="383" t="s">
        <v>16480</v>
      </c>
      <c r="AG7" s="364"/>
      <c r="AH7" s="364"/>
      <c r="AI7" s="364"/>
      <c r="AJ7" s="364"/>
      <c r="AK7" s="364"/>
      <c r="AL7" s="364"/>
      <c r="AM7" s="364"/>
      <c r="AN7" s="364"/>
      <c r="AO7" s="382"/>
      <c r="AP7" s="364"/>
      <c r="AQ7" s="364"/>
      <c r="AR7" s="364"/>
      <c r="AS7" s="364"/>
      <c r="AT7" s="364"/>
      <c r="AU7" s="364"/>
      <c r="AV7" s="383"/>
      <c r="AW7" s="364"/>
      <c r="AX7" s="364"/>
      <c r="AY7" s="364"/>
      <c r="AZ7" s="364"/>
      <c r="BA7" s="364"/>
      <c r="BB7" s="364"/>
      <c r="BC7" s="364"/>
      <c r="BD7" s="364"/>
      <c r="BE7" s="382"/>
      <c r="BF7" s="364"/>
      <c r="BG7" s="364"/>
      <c r="BH7" s="364"/>
      <c r="BI7" s="364"/>
      <c r="BJ7" s="364"/>
      <c r="BK7" s="364"/>
      <c r="BL7" s="383"/>
      <c r="BM7" s="364"/>
      <c r="BN7" s="364"/>
      <c r="BO7" s="364"/>
      <c r="BP7" s="364"/>
      <c r="BQ7" s="364"/>
      <c r="BR7" s="364"/>
      <c r="BS7" s="364"/>
      <c r="BT7" s="364"/>
      <c r="BU7" s="382"/>
      <c r="BV7" s="364"/>
      <c r="BW7" s="364"/>
      <c r="BX7" s="364"/>
      <c r="BY7" s="364"/>
      <c r="BZ7" s="364"/>
      <c r="CA7" s="364"/>
      <c r="CB7" s="383"/>
      <c r="CC7" s="364"/>
      <c r="CD7" s="363"/>
      <c r="CE7" s="363"/>
      <c r="CF7" s="363"/>
      <c r="CG7" s="363"/>
      <c r="CH7" s="363"/>
      <c r="CI7" s="363"/>
      <c r="CJ7" s="363"/>
      <c r="CK7" s="327"/>
      <c r="CR7" s="333"/>
      <c r="CS7" s="327"/>
      <c r="CZ7" s="333"/>
      <c r="DA7" s="327"/>
      <c r="DH7" s="333"/>
      <c r="DI7" s="327"/>
      <c r="DP7" s="333"/>
      <c r="DQ7" s="327"/>
      <c r="DX7" s="333"/>
      <c r="DY7" s="327"/>
      <c r="EF7" s="333"/>
      <c r="EG7" s="327"/>
      <c r="EN7" s="333"/>
      <c r="EO7" s="327"/>
      <c r="EV7" s="333"/>
      <c r="EW7" s="327"/>
      <c r="FD7" s="333"/>
      <c r="FE7" s="327"/>
      <c r="FL7" s="333"/>
    </row>
    <row r="8" spans="1:168" s="326" customFormat="1" ht="86.4">
      <c r="A8" s="384" t="s">
        <v>525</v>
      </c>
      <c r="B8" s="349" t="s">
        <v>524</v>
      </c>
      <c r="C8" s="349">
        <v>1</v>
      </c>
      <c r="D8" s="385">
        <v>10705880</v>
      </c>
      <c r="E8" s="327" t="s">
        <v>15498</v>
      </c>
      <c r="F8" s="327" t="s">
        <v>14985</v>
      </c>
      <c r="G8" s="326" t="s">
        <v>14956</v>
      </c>
      <c r="H8" s="326" t="s">
        <v>14956</v>
      </c>
      <c r="I8" s="333" t="s">
        <v>14985</v>
      </c>
      <c r="J8" s="385" t="s">
        <v>15498</v>
      </c>
      <c r="K8" s="359" t="s">
        <v>15498</v>
      </c>
      <c r="L8" s="359"/>
      <c r="M8" s="359"/>
      <c r="N8" s="359"/>
      <c r="O8" s="359"/>
      <c r="P8" s="359" t="s">
        <v>17659</v>
      </c>
      <c r="Q8" s="327" t="s">
        <v>16494</v>
      </c>
      <c r="R8" s="329" t="s">
        <v>16495</v>
      </c>
      <c r="S8" s="329" t="s">
        <v>17660</v>
      </c>
      <c r="T8" s="326" t="s">
        <v>16474</v>
      </c>
      <c r="U8" s="329" t="s">
        <v>16497</v>
      </c>
      <c r="V8" s="329" t="s">
        <v>16498</v>
      </c>
      <c r="W8" s="329" t="s">
        <v>14956</v>
      </c>
      <c r="X8" s="337" t="s">
        <v>16499</v>
      </c>
      <c r="Y8" s="336"/>
      <c r="Z8" s="329"/>
      <c r="AA8" s="329"/>
      <c r="AB8" s="329"/>
      <c r="AC8" s="329"/>
      <c r="AD8" s="329"/>
      <c r="AE8" s="329"/>
      <c r="AF8" s="337"/>
      <c r="AG8" s="329"/>
      <c r="AH8" s="329"/>
      <c r="AI8" s="329"/>
      <c r="AJ8" s="329"/>
      <c r="AK8" s="329"/>
      <c r="AL8" s="329"/>
      <c r="AM8" s="329"/>
      <c r="AN8" s="329"/>
      <c r="AO8" s="336"/>
      <c r="AP8" s="329"/>
      <c r="AQ8" s="329"/>
      <c r="AR8" s="329"/>
      <c r="AS8" s="329"/>
      <c r="AT8" s="329"/>
      <c r="AU8" s="329"/>
      <c r="AV8" s="337"/>
      <c r="AW8" s="329"/>
      <c r="AX8" s="329"/>
      <c r="AY8" s="329"/>
      <c r="AZ8" s="329"/>
      <c r="BA8" s="329"/>
      <c r="BB8" s="329"/>
      <c r="BC8" s="329"/>
      <c r="BD8" s="329"/>
      <c r="BE8" s="336"/>
      <c r="BF8" s="329"/>
      <c r="BG8" s="329"/>
      <c r="BH8" s="329"/>
      <c r="BI8" s="329"/>
      <c r="BJ8" s="329"/>
      <c r="BK8" s="329"/>
      <c r="BL8" s="337"/>
      <c r="BM8" s="329"/>
      <c r="BN8" s="329"/>
      <c r="BO8" s="329"/>
      <c r="BP8" s="329"/>
      <c r="BQ8" s="329"/>
      <c r="BR8" s="329"/>
      <c r="BS8" s="329"/>
      <c r="BT8" s="329"/>
      <c r="BU8" s="336"/>
      <c r="BV8" s="329"/>
      <c r="BW8" s="329"/>
      <c r="BX8" s="329"/>
      <c r="BY8" s="329"/>
      <c r="BZ8" s="329"/>
      <c r="CA8" s="329"/>
      <c r="CB8" s="337"/>
      <c r="CC8" s="329"/>
      <c r="CK8" s="327"/>
      <c r="CR8" s="333"/>
      <c r="CS8" s="327"/>
      <c r="CZ8" s="333"/>
      <c r="DA8" s="327"/>
      <c r="DH8" s="333"/>
      <c r="DI8" s="327"/>
      <c r="DP8" s="333"/>
      <c r="DQ8" s="327"/>
      <c r="DX8" s="333"/>
      <c r="DY8" s="327"/>
      <c r="EF8" s="333"/>
      <c r="EG8" s="327"/>
      <c r="EN8" s="333"/>
      <c r="EO8" s="327"/>
      <c r="EV8" s="333"/>
      <c r="EW8" s="327"/>
      <c r="FD8" s="333"/>
      <c r="FE8" s="327"/>
      <c r="FL8" s="333"/>
    </row>
    <row r="9" spans="1:168" s="326" customFormat="1" ht="191.4" customHeight="1">
      <c r="A9" s="384" t="s">
        <v>527</v>
      </c>
      <c r="B9" s="349" t="s">
        <v>526</v>
      </c>
      <c r="C9" s="349">
        <v>1</v>
      </c>
      <c r="D9" s="385">
        <v>16344402</v>
      </c>
      <c r="E9" s="327" t="s">
        <v>17661</v>
      </c>
      <c r="F9" s="408" t="s">
        <v>14956</v>
      </c>
      <c r="G9" s="409" t="s">
        <v>14956</v>
      </c>
      <c r="H9" s="409" t="s">
        <v>14956</v>
      </c>
      <c r="I9" s="422" t="s">
        <v>14956</v>
      </c>
      <c r="J9" s="332" t="s">
        <v>2022</v>
      </c>
      <c r="K9" s="334" t="s">
        <v>17662</v>
      </c>
      <c r="L9" s="334" t="s">
        <v>17663</v>
      </c>
      <c r="M9" s="334" t="s">
        <v>19377</v>
      </c>
      <c r="N9" s="335"/>
      <c r="O9" s="335"/>
      <c r="P9" s="334" t="s">
        <v>17664</v>
      </c>
      <c r="Q9" s="327" t="s">
        <v>17665</v>
      </c>
      <c r="R9" s="329" t="s">
        <v>17666</v>
      </c>
      <c r="S9" s="329" t="s">
        <v>19704</v>
      </c>
      <c r="T9" s="326" t="s">
        <v>17667</v>
      </c>
      <c r="U9" s="329" t="s">
        <v>14956</v>
      </c>
      <c r="V9" s="329" t="s">
        <v>14956</v>
      </c>
      <c r="W9" s="329" t="s">
        <v>14956</v>
      </c>
      <c r="X9" s="337" t="s">
        <v>17668</v>
      </c>
      <c r="Y9" s="327" t="s">
        <v>17669</v>
      </c>
      <c r="Z9" s="329" t="s">
        <v>17670</v>
      </c>
      <c r="AA9" s="329" t="s">
        <v>19705</v>
      </c>
      <c r="AB9" s="326" t="s">
        <v>16474</v>
      </c>
      <c r="AC9" s="329" t="s">
        <v>16526</v>
      </c>
      <c r="AD9" s="329" t="s">
        <v>17671</v>
      </c>
      <c r="AE9" s="329" t="s">
        <v>14956</v>
      </c>
      <c r="AF9" s="337">
        <v>33549680</v>
      </c>
      <c r="AG9" s="326" t="s">
        <v>17672</v>
      </c>
      <c r="AH9" s="329" t="s">
        <v>17673</v>
      </c>
      <c r="AI9" s="329" t="s">
        <v>17674</v>
      </c>
      <c r="AJ9" s="329" t="s">
        <v>17675</v>
      </c>
      <c r="AK9" s="329" t="s">
        <v>16565</v>
      </c>
      <c r="AL9" s="329" t="s">
        <v>17676</v>
      </c>
      <c r="AM9" s="329" t="s">
        <v>14956</v>
      </c>
      <c r="AN9" s="329" t="s">
        <v>17677</v>
      </c>
      <c r="AO9" s="336" t="s">
        <v>17678</v>
      </c>
      <c r="AP9" s="329" t="s">
        <v>17679</v>
      </c>
      <c r="AQ9" s="329" t="s">
        <v>19706</v>
      </c>
      <c r="AR9" s="326" t="s">
        <v>16474</v>
      </c>
      <c r="AS9" s="329" t="s">
        <v>16506</v>
      </c>
      <c r="AT9" s="329" t="s">
        <v>14956</v>
      </c>
      <c r="AU9" s="329" t="s">
        <v>14956</v>
      </c>
      <c r="AV9" s="337" t="s">
        <v>17680</v>
      </c>
      <c r="AW9" s="329"/>
      <c r="AX9" s="329"/>
      <c r="AY9" s="329"/>
      <c r="BA9" s="329"/>
      <c r="BB9" s="329"/>
      <c r="BC9" s="329"/>
      <c r="BD9" s="329"/>
      <c r="BE9" s="336"/>
      <c r="BF9" s="329"/>
      <c r="BG9" s="329"/>
      <c r="BH9" s="329"/>
      <c r="BI9" s="329"/>
      <c r="BJ9" s="329"/>
      <c r="BK9" s="329"/>
      <c r="BL9" s="337"/>
      <c r="BM9" s="329"/>
      <c r="BN9" s="329"/>
      <c r="BO9" s="329"/>
      <c r="BP9" s="329"/>
      <c r="BQ9" s="329"/>
      <c r="BR9" s="329"/>
      <c r="BS9" s="329"/>
      <c r="BT9" s="329"/>
      <c r="BU9" s="336"/>
      <c r="BV9" s="329"/>
      <c r="BW9" s="329"/>
      <c r="BX9" s="329"/>
      <c r="BY9" s="329"/>
      <c r="BZ9" s="329"/>
      <c r="CA9" s="329"/>
      <c r="CB9" s="337"/>
      <c r="CC9" s="329"/>
      <c r="CK9" s="327"/>
      <c r="CR9" s="333"/>
      <c r="CS9" s="327"/>
      <c r="CZ9" s="333"/>
      <c r="DA9" s="327"/>
      <c r="DH9" s="333"/>
      <c r="DI9" s="327"/>
      <c r="DP9" s="333"/>
      <c r="DQ9" s="327"/>
      <c r="DX9" s="333"/>
      <c r="DY9" s="327"/>
      <c r="EF9" s="333"/>
      <c r="EG9" s="327"/>
      <c r="EN9" s="333"/>
      <c r="EO9" s="327"/>
      <c r="EV9" s="333"/>
      <c r="EW9" s="327"/>
      <c r="FD9" s="333"/>
      <c r="FE9" s="327"/>
      <c r="FL9" s="333"/>
    </row>
    <row r="10" spans="1:168" s="326" customFormat="1" ht="112.95" customHeight="1">
      <c r="A10" s="330" t="s">
        <v>529</v>
      </c>
      <c r="B10" s="331" t="s">
        <v>528</v>
      </c>
      <c r="C10" s="331">
        <v>1</v>
      </c>
      <c r="D10" s="332">
        <v>51485823</v>
      </c>
      <c r="E10" s="327" t="s">
        <v>15202</v>
      </c>
      <c r="F10" s="408" t="s">
        <v>14956</v>
      </c>
      <c r="G10" s="409" t="s">
        <v>14985</v>
      </c>
      <c r="H10" s="409" t="s">
        <v>14985</v>
      </c>
      <c r="I10" s="422" t="s">
        <v>14985</v>
      </c>
      <c r="J10" s="332" t="s">
        <v>15373</v>
      </c>
      <c r="K10" s="334" t="s">
        <v>17681</v>
      </c>
      <c r="L10" s="386"/>
      <c r="M10" s="386"/>
      <c r="N10" s="386"/>
      <c r="O10" s="386"/>
      <c r="P10" s="334" t="s">
        <v>17682</v>
      </c>
      <c r="Q10" s="327" t="s">
        <v>17683</v>
      </c>
      <c r="R10" s="329" t="s">
        <v>17684</v>
      </c>
      <c r="S10" s="329" t="s">
        <v>17685</v>
      </c>
      <c r="T10" s="326" t="s">
        <v>16789</v>
      </c>
      <c r="U10" s="329" t="s">
        <v>16784</v>
      </c>
      <c r="V10" s="329" t="s">
        <v>14956</v>
      </c>
      <c r="W10" s="329" t="s">
        <v>14956</v>
      </c>
      <c r="X10" s="337"/>
      <c r="Y10" s="330" t="s">
        <v>17686</v>
      </c>
      <c r="Z10" s="329" t="s">
        <v>17687</v>
      </c>
      <c r="AA10" s="329" t="s">
        <v>17688</v>
      </c>
      <c r="AB10" s="326" t="s">
        <v>16474</v>
      </c>
      <c r="AC10" s="329" t="s">
        <v>16506</v>
      </c>
      <c r="AD10" s="329" t="s">
        <v>17689</v>
      </c>
      <c r="AE10" s="329" t="s">
        <v>14956</v>
      </c>
      <c r="AF10" s="337" t="s">
        <v>17690</v>
      </c>
      <c r="AG10" s="326" t="s">
        <v>17691</v>
      </c>
      <c r="AH10" s="329" t="s">
        <v>19707</v>
      </c>
      <c r="AI10" s="329" t="s">
        <v>17685</v>
      </c>
      <c r="AJ10" s="326" t="s">
        <v>16474</v>
      </c>
      <c r="AK10" s="329" t="s">
        <v>16557</v>
      </c>
      <c r="AL10" s="329" t="s">
        <v>14956</v>
      </c>
      <c r="AM10" s="329" t="s">
        <v>14956</v>
      </c>
      <c r="AN10" s="329"/>
      <c r="AO10" s="336" t="s">
        <v>17692</v>
      </c>
      <c r="AP10" s="329" t="s">
        <v>17693</v>
      </c>
      <c r="AQ10" s="329" t="s">
        <v>16788</v>
      </c>
      <c r="AR10" s="326" t="s">
        <v>15899</v>
      </c>
      <c r="AS10" s="326" t="s">
        <v>15899</v>
      </c>
      <c r="AT10" s="329" t="s">
        <v>15899</v>
      </c>
      <c r="AU10" s="329" t="s">
        <v>15899</v>
      </c>
      <c r="AV10" s="337"/>
      <c r="AW10" s="329"/>
      <c r="AX10" s="329"/>
      <c r="AY10" s="329"/>
      <c r="AZ10" s="329"/>
      <c r="BA10" s="329"/>
      <c r="BB10" s="329"/>
      <c r="BC10" s="329"/>
      <c r="BD10" s="329"/>
      <c r="BE10" s="336"/>
      <c r="BF10" s="329"/>
      <c r="BG10" s="329"/>
      <c r="BH10" s="329"/>
      <c r="BI10" s="329"/>
      <c r="BJ10" s="329"/>
      <c r="BK10" s="329"/>
      <c r="BL10" s="337"/>
      <c r="BM10" s="329"/>
      <c r="BN10" s="329"/>
      <c r="BO10" s="329"/>
      <c r="BP10" s="329"/>
      <c r="BQ10" s="329"/>
      <c r="BR10" s="329"/>
      <c r="BS10" s="329"/>
      <c r="BT10" s="329"/>
      <c r="BU10" s="336"/>
      <c r="BV10" s="329"/>
      <c r="BW10" s="329"/>
      <c r="BX10" s="329"/>
      <c r="BY10" s="329"/>
      <c r="BZ10" s="329"/>
      <c r="CA10" s="329"/>
      <c r="CB10" s="337"/>
      <c r="CC10" s="329"/>
      <c r="CK10" s="327"/>
      <c r="CR10" s="333"/>
      <c r="CS10" s="327"/>
      <c r="CZ10" s="333"/>
      <c r="DA10" s="327"/>
      <c r="DH10" s="333"/>
      <c r="DI10" s="327"/>
      <c r="DP10" s="333"/>
      <c r="DQ10" s="327"/>
      <c r="DX10" s="333"/>
      <c r="DY10" s="327"/>
      <c r="EF10" s="333"/>
      <c r="EG10" s="327"/>
      <c r="EN10" s="333"/>
      <c r="EO10" s="327"/>
      <c r="EV10" s="333"/>
      <c r="EW10" s="327"/>
      <c r="FD10" s="333"/>
      <c r="FE10" s="327"/>
      <c r="FL10" s="333"/>
    </row>
    <row r="11" spans="1:168" s="326" customFormat="1" ht="216">
      <c r="A11" s="384" t="s">
        <v>16</v>
      </c>
      <c r="B11" s="349" t="s">
        <v>15</v>
      </c>
      <c r="C11" s="349">
        <v>1</v>
      </c>
      <c r="D11" s="385">
        <v>110901129</v>
      </c>
      <c r="E11" s="327" t="s">
        <v>16546</v>
      </c>
      <c r="F11" s="408" t="s">
        <v>14985</v>
      </c>
      <c r="G11" s="409" t="s">
        <v>14956</v>
      </c>
      <c r="H11" s="409" t="s">
        <v>14956</v>
      </c>
      <c r="I11" s="422" t="s">
        <v>14956</v>
      </c>
      <c r="J11" s="385" t="s">
        <v>15409</v>
      </c>
      <c r="K11" s="356" t="s">
        <v>17694</v>
      </c>
      <c r="L11" s="356" t="s">
        <v>17695</v>
      </c>
      <c r="M11" s="359"/>
      <c r="N11" s="356" t="s">
        <v>16549</v>
      </c>
      <c r="O11" s="359"/>
      <c r="P11" s="359"/>
      <c r="Q11" s="327" t="s">
        <v>16550</v>
      </c>
      <c r="R11" s="329" t="s">
        <v>16551</v>
      </c>
      <c r="S11" s="329" t="s">
        <v>19708</v>
      </c>
      <c r="T11" s="326" t="s">
        <v>16474</v>
      </c>
      <c r="U11" s="329" t="s">
        <v>16553</v>
      </c>
      <c r="V11" s="329" t="s">
        <v>16554</v>
      </c>
      <c r="W11" s="329" t="s">
        <v>14956</v>
      </c>
      <c r="X11" s="333" t="s">
        <v>17696</v>
      </c>
      <c r="Y11" s="330" t="s">
        <v>16555</v>
      </c>
      <c r="Z11" s="329" t="s">
        <v>19545</v>
      </c>
      <c r="AA11" s="329" t="s">
        <v>17697</v>
      </c>
      <c r="AB11" s="326" t="s">
        <v>16474</v>
      </c>
      <c r="AC11" s="329" t="s">
        <v>16557</v>
      </c>
      <c r="AD11" s="329" t="s">
        <v>16558</v>
      </c>
      <c r="AE11" s="329" t="s">
        <v>14956</v>
      </c>
      <c r="AF11" s="337">
        <v>29203676</v>
      </c>
      <c r="AG11" s="326" t="s">
        <v>17698</v>
      </c>
      <c r="AH11" s="329" t="s">
        <v>16560</v>
      </c>
      <c r="AI11" s="329" t="s">
        <v>17699</v>
      </c>
      <c r="AJ11" s="326" t="s">
        <v>16562</v>
      </c>
      <c r="AK11" s="329" t="s">
        <v>16563</v>
      </c>
      <c r="AL11" s="329" t="s">
        <v>14956</v>
      </c>
      <c r="AM11" s="329" t="s">
        <v>14956</v>
      </c>
      <c r="AN11" s="329">
        <v>18981216</v>
      </c>
      <c r="AO11" s="336" t="s">
        <v>17700</v>
      </c>
      <c r="AP11" s="329" t="s">
        <v>19547</v>
      </c>
      <c r="AQ11" s="329" t="s">
        <v>17701</v>
      </c>
      <c r="AR11" s="326" t="s">
        <v>16564</v>
      </c>
      <c r="AS11" s="329" t="s">
        <v>16565</v>
      </c>
      <c r="AT11" s="329" t="s">
        <v>14956</v>
      </c>
      <c r="AU11" s="329" t="s">
        <v>14956</v>
      </c>
      <c r="AV11" s="337">
        <v>25537659</v>
      </c>
      <c r="AW11" s="329"/>
      <c r="AX11" s="329"/>
      <c r="AY11" s="329"/>
      <c r="AZ11" s="329"/>
      <c r="BA11" s="329"/>
      <c r="BB11" s="329"/>
      <c r="BC11" s="329"/>
      <c r="BD11" s="329"/>
      <c r="BE11" s="336"/>
      <c r="BF11" s="329"/>
      <c r="BG11" s="329"/>
      <c r="BH11" s="329"/>
      <c r="BI11" s="329"/>
      <c r="BJ11" s="329"/>
      <c r="BK11" s="329"/>
      <c r="BL11" s="337"/>
      <c r="BM11" s="329"/>
      <c r="BN11" s="329"/>
      <c r="BO11" s="329"/>
      <c r="BP11" s="329"/>
      <c r="BQ11" s="329"/>
      <c r="BR11" s="329"/>
      <c r="BS11" s="329"/>
      <c r="BT11" s="329"/>
      <c r="BU11" s="336"/>
      <c r="BV11" s="329"/>
      <c r="BW11" s="329"/>
      <c r="BX11" s="329"/>
      <c r="BY11" s="329"/>
      <c r="BZ11" s="329"/>
      <c r="CA11" s="329"/>
      <c r="CB11" s="337"/>
      <c r="CC11" s="329"/>
      <c r="CK11" s="327"/>
      <c r="CR11" s="333"/>
      <c r="CS11" s="327"/>
      <c r="CZ11" s="333"/>
      <c r="DA11" s="327"/>
      <c r="DH11" s="333"/>
      <c r="DI11" s="327"/>
      <c r="DP11" s="333"/>
      <c r="DQ11" s="327"/>
      <c r="DX11" s="333"/>
      <c r="DY11" s="327"/>
      <c r="EF11" s="333"/>
      <c r="EG11" s="327"/>
      <c r="EN11" s="333"/>
      <c r="EO11" s="327"/>
      <c r="EV11" s="333"/>
      <c r="EW11" s="327"/>
      <c r="FD11" s="333"/>
      <c r="FE11" s="327"/>
      <c r="FL11" s="333"/>
    </row>
    <row r="12" spans="1:168" s="326" customFormat="1" ht="138" customHeight="1">
      <c r="A12" s="384" t="s">
        <v>531</v>
      </c>
      <c r="B12" s="349" t="s">
        <v>530</v>
      </c>
      <c r="C12" s="349">
        <v>1</v>
      </c>
      <c r="D12" s="385">
        <v>112462949</v>
      </c>
      <c r="E12" s="327" t="s">
        <v>2026</v>
      </c>
      <c r="F12" s="408" t="s">
        <v>14956</v>
      </c>
      <c r="G12" s="409" t="s">
        <v>14985</v>
      </c>
      <c r="H12" s="409" t="s">
        <v>14985</v>
      </c>
      <c r="I12" s="422" t="s">
        <v>14956</v>
      </c>
      <c r="J12" s="332" t="s">
        <v>2026</v>
      </c>
      <c r="K12" s="335" t="s">
        <v>2026</v>
      </c>
      <c r="L12" s="386"/>
      <c r="M12" s="386"/>
      <c r="N12" s="386"/>
      <c r="O12" s="386"/>
      <c r="P12" s="386" t="s">
        <v>17702</v>
      </c>
      <c r="Q12" s="327" t="s">
        <v>17703</v>
      </c>
      <c r="R12" s="329" t="s">
        <v>17704</v>
      </c>
      <c r="S12" s="329" t="s">
        <v>19709</v>
      </c>
      <c r="T12" s="326" t="s">
        <v>17035</v>
      </c>
      <c r="U12" s="329" t="s">
        <v>16588</v>
      </c>
      <c r="V12" s="329" t="s">
        <v>14956</v>
      </c>
      <c r="W12" s="329" t="s">
        <v>17166</v>
      </c>
      <c r="X12" s="337" t="s">
        <v>17705</v>
      </c>
      <c r="Y12" s="330"/>
      <c r="Z12" s="329"/>
      <c r="AA12" s="329"/>
      <c r="AC12" s="329"/>
      <c r="AD12" s="329"/>
      <c r="AE12" s="329"/>
      <c r="AF12" s="337"/>
      <c r="AG12" s="329"/>
      <c r="AH12" s="329"/>
      <c r="AI12" s="329"/>
      <c r="AK12" s="329"/>
      <c r="AL12" s="329"/>
      <c r="AM12" s="329"/>
      <c r="AN12" s="329"/>
      <c r="AO12" s="336"/>
      <c r="AP12" s="329"/>
      <c r="AQ12" s="329"/>
      <c r="AR12" s="329"/>
      <c r="AS12" s="329"/>
      <c r="AT12" s="329"/>
      <c r="AU12" s="329"/>
      <c r="AV12" s="337"/>
      <c r="AW12" s="329"/>
      <c r="AX12" s="329"/>
      <c r="AY12" s="329"/>
      <c r="AZ12" s="329"/>
      <c r="BA12" s="329"/>
      <c r="BB12" s="329"/>
      <c r="BC12" s="329"/>
      <c r="BD12" s="329"/>
      <c r="BE12" s="336"/>
      <c r="BF12" s="329"/>
      <c r="BG12" s="329"/>
      <c r="BH12" s="329"/>
      <c r="BI12" s="329"/>
      <c r="BJ12" s="329"/>
      <c r="BK12" s="329"/>
      <c r="BL12" s="337"/>
      <c r="BM12" s="329"/>
      <c r="BN12" s="329"/>
      <c r="BO12" s="329"/>
      <c r="BP12" s="329"/>
      <c r="BQ12" s="329"/>
      <c r="BR12" s="329"/>
      <c r="BS12" s="329"/>
      <c r="BT12" s="329"/>
      <c r="BU12" s="336"/>
      <c r="BV12" s="329"/>
      <c r="BW12" s="329"/>
      <c r="BX12" s="329"/>
      <c r="BY12" s="329"/>
      <c r="BZ12" s="329"/>
      <c r="CA12" s="329"/>
      <c r="CB12" s="337"/>
      <c r="CC12" s="329"/>
      <c r="CK12" s="327"/>
      <c r="CR12" s="333"/>
      <c r="CS12" s="327"/>
      <c r="CZ12" s="333"/>
      <c r="DA12" s="327"/>
      <c r="DH12" s="333"/>
      <c r="DI12" s="327"/>
      <c r="DP12" s="333"/>
      <c r="DQ12" s="327"/>
      <c r="DX12" s="333"/>
      <c r="DY12" s="327"/>
      <c r="EF12" s="333"/>
      <c r="EG12" s="327"/>
      <c r="EN12" s="333"/>
      <c r="EO12" s="327"/>
      <c r="EV12" s="333"/>
      <c r="EW12" s="327"/>
      <c r="FD12" s="333"/>
      <c r="FE12" s="327"/>
      <c r="FL12" s="333"/>
    </row>
    <row r="13" spans="1:168" s="326" customFormat="1" ht="269.39999999999998" customHeight="1">
      <c r="A13" s="384" t="s">
        <v>533</v>
      </c>
      <c r="B13" s="349" t="s">
        <v>532</v>
      </c>
      <c r="C13" s="349">
        <v>1</v>
      </c>
      <c r="D13" s="385">
        <v>150789961</v>
      </c>
      <c r="E13" s="327" t="s">
        <v>16011</v>
      </c>
      <c r="F13" s="408" t="s">
        <v>14985</v>
      </c>
      <c r="G13" s="409" t="s">
        <v>14956</v>
      </c>
      <c r="H13" s="409" t="s">
        <v>14956</v>
      </c>
      <c r="I13" s="422" t="s">
        <v>14956</v>
      </c>
      <c r="J13" s="385" t="s">
        <v>16011</v>
      </c>
      <c r="K13" s="356" t="s">
        <v>17706</v>
      </c>
      <c r="L13" s="359"/>
      <c r="M13" s="359"/>
      <c r="N13" s="359"/>
      <c r="O13" s="359"/>
      <c r="P13" s="356" t="s">
        <v>17707</v>
      </c>
      <c r="Q13" s="327" t="s">
        <v>16586</v>
      </c>
      <c r="R13" s="329" t="s">
        <v>16587</v>
      </c>
      <c r="S13" s="329" t="s">
        <v>17708</v>
      </c>
      <c r="T13" s="326" t="s">
        <v>16474</v>
      </c>
      <c r="U13" s="329" t="s">
        <v>16588</v>
      </c>
      <c r="V13" s="329" t="s">
        <v>16589</v>
      </c>
      <c r="W13" s="329" t="s">
        <v>14956</v>
      </c>
      <c r="X13" s="337">
        <v>25329697</v>
      </c>
      <c r="Y13" s="330" t="s">
        <v>16590</v>
      </c>
      <c r="Z13" s="329" t="s">
        <v>16591</v>
      </c>
      <c r="AA13" s="329" t="s">
        <v>17709</v>
      </c>
      <c r="AB13" s="326" t="s">
        <v>16474</v>
      </c>
      <c r="AC13" s="329" t="s">
        <v>16509</v>
      </c>
      <c r="AD13" s="329" t="s">
        <v>14956</v>
      </c>
      <c r="AE13" s="329" t="s">
        <v>14956</v>
      </c>
      <c r="AF13" s="337">
        <v>22110129</v>
      </c>
      <c r="AG13" s="329" t="s">
        <v>17710</v>
      </c>
      <c r="AH13" s="329" t="s">
        <v>17711</v>
      </c>
      <c r="AI13" s="329" t="s">
        <v>17712</v>
      </c>
      <c r="AJ13" s="329" t="s">
        <v>16474</v>
      </c>
      <c r="AK13" s="329" t="s">
        <v>16506</v>
      </c>
      <c r="AL13" s="329" t="s">
        <v>14956</v>
      </c>
      <c r="AM13" s="329" t="s">
        <v>14956</v>
      </c>
      <c r="AN13" s="329">
        <v>25865758</v>
      </c>
      <c r="AO13" s="336" t="s">
        <v>17713</v>
      </c>
      <c r="AP13" s="329" t="s">
        <v>17714</v>
      </c>
      <c r="AQ13" s="329" t="s">
        <v>17715</v>
      </c>
      <c r="AR13" s="326" t="s">
        <v>16474</v>
      </c>
      <c r="AS13" s="329" t="s">
        <v>16497</v>
      </c>
      <c r="AT13" s="329" t="s">
        <v>17716</v>
      </c>
      <c r="AU13" s="329" t="s">
        <v>14956</v>
      </c>
      <c r="AV13" s="337" t="s">
        <v>17717</v>
      </c>
      <c r="AW13" s="329" t="s">
        <v>17718</v>
      </c>
      <c r="AX13" s="329" t="s">
        <v>17719</v>
      </c>
      <c r="AY13" s="329" t="s">
        <v>17720</v>
      </c>
      <c r="AZ13" s="326" t="s">
        <v>16831</v>
      </c>
      <c r="BA13" s="329" t="s">
        <v>16526</v>
      </c>
      <c r="BB13" s="329" t="s">
        <v>14956</v>
      </c>
      <c r="BC13" s="329" t="s">
        <v>14956</v>
      </c>
      <c r="BD13" s="329"/>
      <c r="BE13" s="327" t="s">
        <v>17721</v>
      </c>
      <c r="BF13" s="326" t="s">
        <v>17722</v>
      </c>
      <c r="BG13" s="326" t="s">
        <v>17723</v>
      </c>
      <c r="BH13" s="329" t="s">
        <v>16474</v>
      </c>
      <c r="BI13" s="329" t="s">
        <v>17724</v>
      </c>
      <c r="BJ13" s="326" t="s">
        <v>14956</v>
      </c>
      <c r="BK13" s="326" t="s">
        <v>14956</v>
      </c>
      <c r="BL13" s="333"/>
      <c r="BM13" s="329" t="s">
        <v>17725</v>
      </c>
      <c r="BN13" s="329" t="s">
        <v>17726</v>
      </c>
      <c r="BO13" s="329" t="s">
        <v>19710</v>
      </c>
      <c r="BP13" s="329" t="s">
        <v>16474</v>
      </c>
      <c r="BQ13" s="329" t="s">
        <v>17727</v>
      </c>
      <c r="BR13" s="329" t="s">
        <v>14956</v>
      </c>
      <c r="BS13" s="329" t="s">
        <v>14956</v>
      </c>
      <c r="BT13" s="329"/>
      <c r="BU13" s="336" t="s">
        <v>17728</v>
      </c>
      <c r="BV13" s="329" t="s">
        <v>17729</v>
      </c>
      <c r="BW13" s="329" t="s">
        <v>17730</v>
      </c>
      <c r="BX13" s="329" t="s">
        <v>16474</v>
      </c>
      <c r="BY13" s="329" t="s">
        <v>17731</v>
      </c>
      <c r="BZ13" s="329" t="s">
        <v>14956</v>
      </c>
      <c r="CA13" s="329" t="s">
        <v>14956</v>
      </c>
      <c r="CB13" s="337" t="s">
        <v>17732</v>
      </c>
      <c r="CC13" s="329" t="s">
        <v>17733</v>
      </c>
      <c r="CD13" s="326" t="s">
        <v>17734</v>
      </c>
      <c r="CE13" s="326" t="s">
        <v>17735</v>
      </c>
      <c r="CF13" s="329" t="s">
        <v>16474</v>
      </c>
      <c r="CG13" s="329" t="s">
        <v>17736</v>
      </c>
      <c r="CH13" s="326" t="s">
        <v>17737</v>
      </c>
      <c r="CI13" s="326" t="s">
        <v>14956</v>
      </c>
      <c r="CJ13" s="326">
        <v>22231121</v>
      </c>
      <c r="CK13" s="327"/>
      <c r="CR13" s="333"/>
      <c r="CS13" s="327"/>
      <c r="CZ13" s="333"/>
      <c r="DA13" s="327"/>
      <c r="DH13" s="333"/>
      <c r="DI13" s="327"/>
      <c r="DP13" s="333"/>
      <c r="DQ13" s="327"/>
      <c r="DX13" s="333"/>
      <c r="DY13" s="327"/>
      <c r="EF13" s="333"/>
      <c r="EG13" s="327"/>
      <c r="EN13" s="333"/>
      <c r="EO13" s="327"/>
      <c r="EV13" s="333"/>
      <c r="EW13" s="327"/>
      <c r="FD13" s="333"/>
      <c r="FE13" s="327"/>
      <c r="FL13" s="333"/>
    </row>
    <row r="14" spans="1:168" s="326" customFormat="1" ht="144">
      <c r="A14" s="384" t="s">
        <v>24</v>
      </c>
      <c r="B14" s="349" t="s">
        <v>23</v>
      </c>
      <c r="C14" s="349">
        <v>1</v>
      </c>
      <c r="D14" s="385">
        <v>154167788</v>
      </c>
      <c r="E14" s="327" t="s">
        <v>1404</v>
      </c>
      <c r="F14" s="408" t="s">
        <v>14985</v>
      </c>
      <c r="G14" s="409" t="s">
        <v>14956</v>
      </c>
      <c r="H14" s="409" t="s">
        <v>14956</v>
      </c>
      <c r="I14" s="422" t="s">
        <v>14956</v>
      </c>
      <c r="J14" s="385" t="s">
        <v>15933</v>
      </c>
      <c r="K14" s="356" t="s">
        <v>17738</v>
      </c>
      <c r="L14" s="359"/>
      <c r="M14" s="359"/>
      <c r="N14" s="359"/>
      <c r="O14" s="359" t="s">
        <v>15715</v>
      </c>
      <c r="P14" s="356" t="s">
        <v>17739</v>
      </c>
      <c r="Q14" s="336" t="s">
        <v>16600</v>
      </c>
      <c r="R14" s="329" t="s">
        <v>19554</v>
      </c>
      <c r="S14" s="329" t="s">
        <v>19711</v>
      </c>
      <c r="T14" s="326" t="s">
        <v>16601</v>
      </c>
      <c r="U14" s="329" t="s">
        <v>16497</v>
      </c>
      <c r="V14" s="329" t="s">
        <v>14956</v>
      </c>
      <c r="W14" s="329" t="s">
        <v>14956</v>
      </c>
      <c r="X14" s="337" t="s">
        <v>16602</v>
      </c>
      <c r="Y14" s="336" t="s">
        <v>16603</v>
      </c>
      <c r="Z14" s="329" t="s">
        <v>16604</v>
      </c>
      <c r="AA14" s="329" t="s">
        <v>17740</v>
      </c>
      <c r="AB14" s="329" t="s">
        <v>16474</v>
      </c>
      <c r="AC14" s="329" t="s">
        <v>16606</v>
      </c>
      <c r="AD14" s="329" t="s">
        <v>14956</v>
      </c>
      <c r="AE14" s="329" t="s">
        <v>14956</v>
      </c>
      <c r="AF14" s="337">
        <v>31949314</v>
      </c>
      <c r="AG14" s="329" t="s">
        <v>16607</v>
      </c>
      <c r="AH14" s="329" t="s">
        <v>16608</v>
      </c>
      <c r="AI14" s="329" t="s">
        <v>17741</v>
      </c>
      <c r="AJ14" s="329" t="s">
        <v>16474</v>
      </c>
      <c r="AK14" s="329" t="s">
        <v>16506</v>
      </c>
      <c r="AL14" s="329" t="s">
        <v>14956</v>
      </c>
      <c r="AM14" s="329" t="s">
        <v>14956</v>
      </c>
      <c r="AN14" s="329" t="s">
        <v>16609</v>
      </c>
      <c r="AO14" s="336" t="s">
        <v>16610</v>
      </c>
      <c r="AP14" s="329" t="s">
        <v>16611</v>
      </c>
      <c r="AQ14" s="329" t="s">
        <v>17742</v>
      </c>
      <c r="AR14" s="329" t="s">
        <v>16474</v>
      </c>
      <c r="AS14" s="329" t="s">
        <v>16514</v>
      </c>
      <c r="AT14" s="329" t="s">
        <v>16613</v>
      </c>
      <c r="AU14" s="329" t="s">
        <v>14956</v>
      </c>
      <c r="AV14" s="337">
        <v>28754713</v>
      </c>
      <c r="AW14" s="329" t="s">
        <v>16614</v>
      </c>
      <c r="AX14" s="329" t="s">
        <v>16615</v>
      </c>
      <c r="AY14" s="329" t="s">
        <v>17743</v>
      </c>
      <c r="AZ14" s="329" t="s">
        <v>16474</v>
      </c>
      <c r="BA14" s="329" t="s">
        <v>16563</v>
      </c>
      <c r="BB14" s="329" t="s">
        <v>14956</v>
      </c>
      <c r="BC14" s="329" t="s">
        <v>14956</v>
      </c>
      <c r="BD14" s="329"/>
      <c r="BE14" s="336" t="s">
        <v>16617</v>
      </c>
      <c r="BF14" s="329" t="s">
        <v>16618</v>
      </c>
      <c r="BG14" s="329" t="s">
        <v>17744</v>
      </c>
      <c r="BH14" s="329" t="s">
        <v>16620</v>
      </c>
      <c r="BI14" s="329" t="s">
        <v>14956</v>
      </c>
      <c r="BJ14" s="329" t="s">
        <v>14956</v>
      </c>
      <c r="BK14" s="329" t="s">
        <v>14956</v>
      </c>
      <c r="BL14" s="337">
        <v>33332558</v>
      </c>
      <c r="BM14" s="329"/>
      <c r="BN14" s="329"/>
      <c r="BO14" s="329"/>
      <c r="BP14" s="329"/>
      <c r="BQ14" s="329"/>
      <c r="BR14" s="329"/>
      <c r="BS14" s="329"/>
      <c r="BT14" s="329"/>
      <c r="BU14" s="336"/>
      <c r="BV14" s="329"/>
      <c r="BW14" s="329"/>
      <c r="BX14" s="329"/>
      <c r="BY14" s="329"/>
      <c r="BZ14" s="329"/>
      <c r="CA14" s="329"/>
      <c r="CB14" s="337"/>
      <c r="CC14" s="329"/>
      <c r="CK14" s="327"/>
      <c r="CR14" s="333"/>
      <c r="CS14" s="327"/>
      <c r="CZ14" s="333"/>
      <c r="DA14" s="327"/>
      <c r="DH14" s="333"/>
      <c r="DI14" s="327"/>
      <c r="DP14" s="333"/>
      <c r="DQ14" s="327"/>
      <c r="DX14" s="333"/>
      <c r="DY14" s="327"/>
      <c r="EF14" s="333"/>
      <c r="EG14" s="327"/>
      <c r="EN14" s="333"/>
      <c r="EO14" s="327"/>
      <c r="EV14" s="333"/>
      <c r="EW14" s="327"/>
      <c r="FD14" s="333"/>
      <c r="FE14" s="327"/>
      <c r="FL14" s="333"/>
    </row>
    <row r="15" spans="1:168" s="326" customFormat="1" ht="95.4" customHeight="1">
      <c r="A15" s="384" t="s">
        <v>535</v>
      </c>
      <c r="B15" s="349" t="s">
        <v>534</v>
      </c>
      <c r="C15" s="349">
        <v>1</v>
      </c>
      <c r="D15" s="385">
        <v>182355320</v>
      </c>
      <c r="E15" s="327" t="s">
        <v>16012</v>
      </c>
      <c r="F15" s="408" t="s">
        <v>14956</v>
      </c>
      <c r="G15" s="409" t="s">
        <v>14956</v>
      </c>
      <c r="H15" s="409" t="s">
        <v>14956</v>
      </c>
      <c r="I15" s="422" t="s">
        <v>14956</v>
      </c>
      <c r="J15" s="385" t="s">
        <v>16012</v>
      </c>
      <c r="K15" s="356" t="s">
        <v>17745</v>
      </c>
      <c r="L15" s="387"/>
      <c r="M15" s="359"/>
      <c r="N15" s="387"/>
      <c r="O15" s="387"/>
      <c r="P15" s="359" t="s">
        <v>17702</v>
      </c>
      <c r="Q15" s="327" t="s">
        <v>17746</v>
      </c>
      <c r="R15" s="329" t="s">
        <v>19712</v>
      </c>
      <c r="S15" s="329" t="s">
        <v>19713</v>
      </c>
      <c r="T15" s="326" t="s">
        <v>16474</v>
      </c>
      <c r="U15" s="329" t="s">
        <v>16683</v>
      </c>
      <c r="V15" s="326" t="s">
        <v>17747</v>
      </c>
      <c r="W15" s="329"/>
      <c r="X15" s="337" t="s">
        <v>17748</v>
      </c>
      <c r="Y15" s="336"/>
      <c r="Z15" s="329"/>
      <c r="AA15" s="329"/>
      <c r="AB15" s="329"/>
      <c r="AC15" s="329"/>
      <c r="AD15" s="329"/>
      <c r="AE15" s="329"/>
      <c r="AF15" s="337"/>
      <c r="AG15" s="329"/>
      <c r="AH15" s="329"/>
      <c r="AI15" s="329"/>
      <c r="AJ15" s="329"/>
      <c r="AK15" s="329"/>
      <c r="AL15" s="329"/>
      <c r="AM15" s="329"/>
      <c r="AN15" s="329"/>
      <c r="AO15" s="336"/>
      <c r="AP15" s="329"/>
      <c r="AQ15" s="329"/>
      <c r="AR15" s="329"/>
      <c r="AS15" s="329"/>
      <c r="AT15" s="329"/>
      <c r="AU15" s="329"/>
      <c r="AV15" s="337"/>
      <c r="AW15" s="329"/>
      <c r="AX15" s="329"/>
      <c r="AY15" s="329"/>
      <c r="AZ15" s="329"/>
      <c r="BA15" s="329"/>
      <c r="BB15" s="329"/>
      <c r="BC15" s="329"/>
      <c r="BD15" s="329"/>
      <c r="BE15" s="336"/>
      <c r="BF15" s="329"/>
      <c r="BG15" s="329"/>
      <c r="BH15" s="329"/>
      <c r="BI15" s="329"/>
      <c r="BJ15" s="329"/>
      <c r="BK15" s="329"/>
      <c r="BL15" s="337"/>
      <c r="BM15" s="329"/>
      <c r="BN15" s="329"/>
      <c r="BO15" s="329"/>
      <c r="BP15" s="329"/>
      <c r="BQ15" s="329"/>
      <c r="BR15" s="329"/>
      <c r="BS15" s="329"/>
      <c r="BT15" s="329"/>
      <c r="BU15" s="336"/>
      <c r="BV15" s="329"/>
      <c r="BW15" s="329"/>
      <c r="BX15" s="329"/>
      <c r="BY15" s="329"/>
      <c r="BZ15" s="329"/>
      <c r="CA15" s="329"/>
      <c r="CB15" s="337"/>
      <c r="CC15" s="329"/>
      <c r="CK15" s="327"/>
      <c r="CR15" s="333"/>
      <c r="CS15" s="327"/>
      <c r="CZ15" s="333"/>
      <c r="DA15" s="327"/>
      <c r="DH15" s="333"/>
      <c r="DI15" s="327"/>
      <c r="DP15" s="333"/>
      <c r="DQ15" s="327"/>
      <c r="DX15" s="333"/>
      <c r="DY15" s="327"/>
      <c r="EF15" s="333"/>
      <c r="EG15" s="327"/>
      <c r="EN15" s="333"/>
      <c r="EO15" s="327"/>
      <c r="EV15" s="333"/>
      <c r="EW15" s="327"/>
      <c r="FD15" s="333"/>
      <c r="FE15" s="327"/>
      <c r="FL15" s="333"/>
    </row>
    <row r="16" spans="1:168" s="326" customFormat="1" ht="123" customHeight="1">
      <c r="A16" s="384" t="s">
        <v>537</v>
      </c>
      <c r="B16" s="349" t="s">
        <v>536</v>
      </c>
      <c r="C16" s="349">
        <v>1</v>
      </c>
      <c r="D16" s="385">
        <v>212239485</v>
      </c>
      <c r="E16" s="327" t="s">
        <v>2028</v>
      </c>
      <c r="F16" s="408" t="s">
        <v>14985</v>
      </c>
      <c r="G16" s="409" t="s">
        <v>14956</v>
      </c>
      <c r="H16" s="409" t="s">
        <v>14956</v>
      </c>
      <c r="I16" s="422" t="s">
        <v>14985</v>
      </c>
      <c r="J16" s="332" t="s">
        <v>14734</v>
      </c>
      <c r="K16" s="334" t="s">
        <v>17749</v>
      </c>
      <c r="L16" s="340"/>
      <c r="M16" s="335"/>
      <c r="N16" s="334" t="s">
        <v>17750</v>
      </c>
      <c r="O16" s="335" t="s">
        <v>2028</v>
      </c>
      <c r="P16" s="386"/>
      <c r="Q16" s="327" t="s">
        <v>17751</v>
      </c>
      <c r="R16" s="329" t="s">
        <v>17752</v>
      </c>
      <c r="S16" s="329" t="s">
        <v>19714</v>
      </c>
      <c r="T16" s="326" t="s">
        <v>16474</v>
      </c>
      <c r="U16" s="329" t="s">
        <v>16553</v>
      </c>
      <c r="V16" s="329" t="s">
        <v>14956</v>
      </c>
      <c r="W16" s="329" t="s">
        <v>14956</v>
      </c>
      <c r="X16" s="337" t="s">
        <v>17753</v>
      </c>
      <c r="Y16" s="336" t="s">
        <v>17754</v>
      </c>
      <c r="Z16" s="329" t="s">
        <v>17755</v>
      </c>
      <c r="AA16" s="329" t="s">
        <v>17756</v>
      </c>
      <c r="AB16" s="329" t="s">
        <v>16474</v>
      </c>
      <c r="AC16" s="329" t="s">
        <v>16557</v>
      </c>
      <c r="AD16" s="329" t="s">
        <v>14956</v>
      </c>
      <c r="AE16" s="329" t="s">
        <v>14956</v>
      </c>
      <c r="AF16" s="337"/>
      <c r="AG16" s="329" t="s">
        <v>17757</v>
      </c>
      <c r="AH16" s="329" t="s">
        <v>17758</v>
      </c>
      <c r="AI16" s="329" t="s">
        <v>19715</v>
      </c>
      <c r="AJ16" s="329" t="s">
        <v>17759</v>
      </c>
      <c r="AK16" s="329" t="s">
        <v>16784</v>
      </c>
      <c r="AL16" s="329" t="s">
        <v>14956</v>
      </c>
      <c r="AM16" s="329" t="s">
        <v>14956</v>
      </c>
      <c r="AN16" s="329">
        <v>29166591</v>
      </c>
      <c r="AO16" s="336" t="s">
        <v>17760</v>
      </c>
      <c r="AP16" s="329" t="s">
        <v>17761</v>
      </c>
      <c r="AQ16" s="329" t="s">
        <v>17762</v>
      </c>
      <c r="AR16" s="329" t="s">
        <v>14956</v>
      </c>
      <c r="AS16" s="329" t="s">
        <v>14956</v>
      </c>
      <c r="AT16" s="329" t="s">
        <v>14956</v>
      </c>
      <c r="AU16" s="329" t="s">
        <v>14956</v>
      </c>
      <c r="AV16" s="337"/>
      <c r="AW16" s="329" t="s">
        <v>17763</v>
      </c>
      <c r="AX16" s="329" t="s">
        <v>17764</v>
      </c>
      <c r="AY16" s="329" t="s">
        <v>17765</v>
      </c>
      <c r="AZ16" s="329" t="s">
        <v>16474</v>
      </c>
      <c r="BA16" s="329" t="s">
        <v>16557</v>
      </c>
      <c r="BB16" s="329" t="s">
        <v>14956</v>
      </c>
      <c r="BC16" s="329" t="s">
        <v>14956</v>
      </c>
      <c r="BD16" s="329">
        <v>32732418</v>
      </c>
      <c r="BE16" s="330" t="s">
        <v>16622</v>
      </c>
      <c r="BF16" s="329" t="s">
        <v>16623</v>
      </c>
      <c r="BG16" s="329" t="s">
        <v>19716</v>
      </c>
      <c r="BH16" s="326" t="s">
        <v>16624</v>
      </c>
      <c r="BI16" s="329" t="s">
        <v>16625</v>
      </c>
      <c r="BJ16" s="329" t="s">
        <v>14956</v>
      </c>
      <c r="BK16" s="329" t="s">
        <v>14956</v>
      </c>
      <c r="BL16" s="337" t="s">
        <v>16626</v>
      </c>
      <c r="BM16" s="329"/>
      <c r="BN16" s="329"/>
      <c r="BO16" s="329"/>
      <c r="BP16" s="329"/>
      <c r="BQ16" s="329"/>
      <c r="BR16" s="329"/>
      <c r="BS16" s="329"/>
      <c r="BT16" s="329"/>
      <c r="BU16" s="336"/>
      <c r="BV16" s="329"/>
      <c r="BW16" s="329"/>
      <c r="BX16" s="329"/>
      <c r="BY16" s="329"/>
      <c r="BZ16" s="329"/>
      <c r="CA16" s="329"/>
      <c r="CB16" s="337"/>
      <c r="CC16" s="329"/>
      <c r="CK16" s="327"/>
      <c r="CR16" s="333"/>
      <c r="CS16" s="327"/>
      <c r="CZ16" s="333"/>
      <c r="DA16" s="327"/>
      <c r="DH16" s="333"/>
      <c r="DI16" s="327"/>
      <c r="DP16" s="333"/>
      <c r="DQ16" s="327"/>
      <c r="DX16" s="333"/>
      <c r="DY16" s="327"/>
      <c r="EF16" s="333"/>
      <c r="EG16" s="327"/>
      <c r="EN16" s="333"/>
      <c r="EO16" s="327"/>
      <c r="EV16" s="333"/>
      <c r="EW16" s="327"/>
      <c r="FD16" s="333"/>
      <c r="FE16" s="327"/>
      <c r="FL16" s="333"/>
    </row>
    <row r="17" spans="1:168" s="326" customFormat="1" ht="106.2" customHeight="1">
      <c r="A17" s="384" t="s">
        <v>539</v>
      </c>
      <c r="B17" s="349" t="s">
        <v>538</v>
      </c>
      <c r="C17" s="349">
        <v>1</v>
      </c>
      <c r="D17" s="385">
        <v>228556788</v>
      </c>
      <c r="E17" s="327" t="s">
        <v>16013</v>
      </c>
      <c r="F17" s="408" t="s">
        <v>14956</v>
      </c>
      <c r="G17" s="409" t="s">
        <v>14956</v>
      </c>
      <c r="H17" s="409" t="s">
        <v>14985</v>
      </c>
      <c r="I17" s="422" t="s">
        <v>14956</v>
      </c>
      <c r="J17" s="385" t="s">
        <v>16013</v>
      </c>
      <c r="K17" s="356" t="s">
        <v>17766</v>
      </c>
      <c r="L17" s="359"/>
      <c r="M17" s="359"/>
      <c r="N17" s="359"/>
      <c r="O17" s="359"/>
      <c r="P17" s="356" t="s">
        <v>17767</v>
      </c>
      <c r="Q17" s="327" t="s">
        <v>17768</v>
      </c>
      <c r="R17" s="329" t="s">
        <v>17769</v>
      </c>
      <c r="S17" s="329" t="s">
        <v>17770</v>
      </c>
      <c r="T17" s="326" t="s">
        <v>19717</v>
      </c>
      <c r="U17" s="329" t="s">
        <v>17771</v>
      </c>
      <c r="V17" s="329" t="s">
        <v>14956</v>
      </c>
      <c r="W17" s="329" t="s">
        <v>14956</v>
      </c>
      <c r="X17" s="337" t="s">
        <v>17772</v>
      </c>
      <c r="Y17" s="327" t="s">
        <v>17773</v>
      </c>
      <c r="Z17" s="329" t="s">
        <v>17774</v>
      </c>
      <c r="AA17" s="329" t="s">
        <v>17775</v>
      </c>
      <c r="AB17" s="329" t="s">
        <v>16474</v>
      </c>
      <c r="AC17" s="329" t="s">
        <v>16497</v>
      </c>
      <c r="AD17" s="329" t="s">
        <v>14956</v>
      </c>
      <c r="AE17" s="329" t="s">
        <v>14956</v>
      </c>
      <c r="AF17" s="333"/>
      <c r="AG17" s="329"/>
      <c r="AH17" s="329"/>
      <c r="AI17" s="329"/>
      <c r="AJ17" s="329"/>
      <c r="AK17" s="329"/>
      <c r="AL17" s="329"/>
      <c r="AM17" s="329"/>
      <c r="AN17" s="329"/>
      <c r="AO17" s="336"/>
      <c r="AP17" s="329"/>
      <c r="AQ17" s="329"/>
      <c r="AR17" s="329"/>
      <c r="AS17" s="329"/>
      <c r="AT17" s="329"/>
      <c r="AU17" s="329"/>
      <c r="AV17" s="337"/>
      <c r="AW17" s="329"/>
      <c r="AX17" s="329"/>
      <c r="AY17" s="329"/>
      <c r="AZ17" s="329"/>
      <c r="BA17" s="329"/>
      <c r="BB17" s="329"/>
      <c r="BC17" s="329"/>
      <c r="BD17" s="329"/>
      <c r="BE17" s="336"/>
      <c r="BF17" s="329"/>
      <c r="BG17" s="329"/>
      <c r="BH17" s="329"/>
      <c r="BI17" s="329"/>
      <c r="BJ17" s="329"/>
      <c r="BK17" s="329"/>
      <c r="BL17" s="337"/>
      <c r="BM17" s="329"/>
      <c r="BN17" s="329"/>
      <c r="BO17" s="329"/>
      <c r="BP17" s="329"/>
      <c r="BQ17" s="329"/>
      <c r="BR17" s="329"/>
      <c r="BS17" s="329"/>
      <c r="BT17" s="329"/>
      <c r="BU17" s="336"/>
      <c r="BV17" s="329"/>
      <c r="BW17" s="329"/>
      <c r="BX17" s="329"/>
      <c r="BY17" s="329"/>
      <c r="BZ17" s="329"/>
      <c r="CA17" s="329"/>
      <c r="CB17" s="337"/>
      <c r="CC17" s="329"/>
      <c r="CK17" s="327"/>
      <c r="CR17" s="333"/>
      <c r="CS17" s="327"/>
      <c r="CZ17" s="333"/>
      <c r="DA17" s="327"/>
      <c r="DH17" s="333"/>
      <c r="DI17" s="327"/>
      <c r="DP17" s="333"/>
      <c r="DQ17" s="327"/>
      <c r="DX17" s="333"/>
      <c r="DY17" s="327"/>
      <c r="EF17" s="333"/>
      <c r="EG17" s="327"/>
      <c r="EN17" s="333"/>
      <c r="EO17" s="327"/>
      <c r="EV17" s="333"/>
      <c r="EW17" s="327"/>
      <c r="FD17" s="333"/>
      <c r="FE17" s="327"/>
      <c r="FL17" s="333"/>
    </row>
    <row r="18" spans="1:168" s="326" customFormat="1" ht="289.8" customHeight="1">
      <c r="A18" s="384" t="s">
        <v>541</v>
      </c>
      <c r="B18" s="349" t="s">
        <v>540</v>
      </c>
      <c r="C18" s="349">
        <v>2</v>
      </c>
      <c r="D18" s="385">
        <v>46533376</v>
      </c>
      <c r="E18" s="327" t="s">
        <v>15292</v>
      </c>
      <c r="F18" s="408" t="s">
        <v>14956</v>
      </c>
      <c r="G18" s="409" t="s">
        <v>14985</v>
      </c>
      <c r="H18" s="409" t="s">
        <v>14985</v>
      </c>
      <c r="I18" s="422" t="s">
        <v>14985</v>
      </c>
      <c r="J18" s="332" t="s">
        <v>15292</v>
      </c>
      <c r="K18" s="359" t="s">
        <v>15292</v>
      </c>
      <c r="L18" s="359"/>
      <c r="M18" s="359"/>
      <c r="N18" s="359"/>
      <c r="O18" s="359"/>
      <c r="P18" s="359"/>
      <c r="Q18" s="327" t="s">
        <v>17776</v>
      </c>
      <c r="R18" s="326" t="s">
        <v>17777</v>
      </c>
      <c r="S18" s="326" t="s">
        <v>19718</v>
      </c>
      <c r="T18" s="326" t="s">
        <v>17778</v>
      </c>
      <c r="U18" s="329" t="s">
        <v>16784</v>
      </c>
      <c r="V18" s="329" t="s">
        <v>17779</v>
      </c>
      <c r="W18" s="326" t="s">
        <v>14956</v>
      </c>
      <c r="X18" s="337" t="s">
        <v>17780</v>
      </c>
      <c r="Y18" s="336"/>
      <c r="Z18" s="329"/>
      <c r="AA18" s="329"/>
      <c r="AB18" s="329"/>
      <c r="AC18" s="329"/>
      <c r="AD18" s="329"/>
      <c r="AE18" s="329"/>
      <c r="AF18" s="337"/>
      <c r="AG18" s="329"/>
      <c r="AH18" s="329"/>
      <c r="AI18" s="329"/>
      <c r="AJ18" s="329"/>
      <c r="AK18" s="329"/>
      <c r="AL18" s="329"/>
      <c r="AM18" s="329"/>
      <c r="AN18" s="329"/>
      <c r="AO18" s="336"/>
      <c r="AP18" s="329"/>
      <c r="AQ18" s="329"/>
      <c r="AR18" s="329"/>
      <c r="AS18" s="329"/>
      <c r="AT18" s="329"/>
      <c r="AU18" s="329"/>
      <c r="AV18" s="337"/>
      <c r="AW18" s="329"/>
      <c r="AX18" s="329"/>
      <c r="AY18" s="329"/>
      <c r="AZ18" s="329"/>
      <c r="BA18" s="329"/>
      <c r="BB18" s="329"/>
      <c r="BC18" s="329"/>
      <c r="BD18" s="329"/>
      <c r="BE18" s="336"/>
      <c r="BF18" s="329"/>
      <c r="BG18" s="329"/>
      <c r="BH18" s="329"/>
      <c r="BI18" s="329"/>
      <c r="BJ18" s="329"/>
      <c r="BK18" s="329"/>
      <c r="BL18" s="337"/>
      <c r="BM18" s="329"/>
      <c r="BN18" s="329"/>
      <c r="BO18" s="329"/>
      <c r="BP18" s="329"/>
      <c r="BQ18" s="329"/>
      <c r="BR18" s="329"/>
      <c r="BS18" s="329"/>
      <c r="BT18" s="329"/>
      <c r="BU18" s="336"/>
      <c r="BV18" s="329"/>
      <c r="BW18" s="329"/>
      <c r="BX18" s="329"/>
      <c r="BY18" s="329"/>
      <c r="BZ18" s="329"/>
      <c r="CA18" s="329"/>
      <c r="CB18" s="337"/>
      <c r="CC18" s="329"/>
      <c r="CK18" s="327"/>
      <c r="CR18" s="333"/>
      <c r="CS18" s="327"/>
      <c r="CZ18" s="333"/>
      <c r="DA18" s="327"/>
      <c r="DH18" s="333"/>
      <c r="DI18" s="327"/>
      <c r="DP18" s="333"/>
      <c r="DQ18" s="327"/>
      <c r="DX18" s="333"/>
      <c r="DY18" s="327"/>
      <c r="EF18" s="333"/>
      <c r="EG18" s="327"/>
      <c r="EN18" s="333"/>
      <c r="EO18" s="327"/>
      <c r="EV18" s="333"/>
      <c r="EW18" s="327"/>
      <c r="FD18" s="333"/>
      <c r="FE18" s="327"/>
      <c r="FL18" s="333"/>
    </row>
    <row r="19" spans="1:168" s="326" customFormat="1" ht="94.2" customHeight="1">
      <c r="A19" s="384" t="s">
        <v>543</v>
      </c>
      <c r="B19" s="349" t="s">
        <v>542</v>
      </c>
      <c r="C19" s="349">
        <v>2</v>
      </c>
      <c r="D19" s="385">
        <v>64881997</v>
      </c>
      <c r="E19" s="327" t="s">
        <v>15242</v>
      </c>
      <c r="F19" s="408" t="s">
        <v>14956</v>
      </c>
      <c r="G19" s="409" t="s">
        <v>14956</v>
      </c>
      <c r="H19" s="409" t="s">
        <v>14956</v>
      </c>
      <c r="I19" s="422" t="s">
        <v>14985</v>
      </c>
      <c r="J19" s="385" t="s">
        <v>15242</v>
      </c>
      <c r="K19" s="359" t="s">
        <v>15242</v>
      </c>
      <c r="L19" s="387"/>
      <c r="M19" s="387"/>
      <c r="N19" s="387"/>
      <c r="O19" s="335" t="s">
        <v>15242</v>
      </c>
      <c r="P19" s="359" t="s">
        <v>17781</v>
      </c>
      <c r="Q19" s="327" t="s">
        <v>17782</v>
      </c>
      <c r="R19" s="329" t="s">
        <v>17783</v>
      </c>
      <c r="S19" s="329" t="s">
        <v>17784</v>
      </c>
      <c r="T19" s="326" t="s">
        <v>16831</v>
      </c>
      <c r="U19" s="329" t="s">
        <v>16509</v>
      </c>
      <c r="V19" s="329" t="s">
        <v>14956</v>
      </c>
      <c r="W19" s="329" t="s">
        <v>14956</v>
      </c>
      <c r="X19" s="337">
        <v>29654510</v>
      </c>
      <c r="Y19" s="336"/>
      <c r="Z19" s="329"/>
      <c r="AA19" s="329"/>
      <c r="AC19" s="329"/>
      <c r="AD19" s="329"/>
      <c r="AE19" s="329"/>
      <c r="AF19" s="337"/>
      <c r="AG19" s="329"/>
      <c r="AH19" s="329"/>
      <c r="AI19" s="329"/>
      <c r="AK19" s="329"/>
      <c r="AL19" s="329"/>
      <c r="AM19" s="329"/>
      <c r="AN19" s="329"/>
      <c r="AO19" s="336"/>
      <c r="AP19" s="329"/>
      <c r="AQ19" s="329"/>
      <c r="AS19" s="329"/>
      <c r="AT19" s="329"/>
      <c r="AU19" s="329"/>
      <c r="AV19" s="337"/>
      <c r="AW19" s="329"/>
      <c r="AX19" s="329"/>
      <c r="AY19" s="329"/>
      <c r="AZ19" s="329"/>
      <c r="BA19" s="329"/>
      <c r="BB19" s="329"/>
      <c r="BC19" s="329"/>
      <c r="BD19" s="329"/>
      <c r="BE19" s="336"/>
      <c r="BF19" s="329"/>
      <c r="BG19" s="329"/>
      <c r="BH19" s="329"/>
      <c r="BI19" s="329"/>
      <c r="BJ19" s="329"/>
      <c r="BK19" s="329"/>
      <c r="BL19" s="337"/>
      <c r="BM19" s="329"/>
      <c r="BN19" s="329"/>
      <c r="BO19" s="329"/>
      <c r="BP19" s="329"/>
      <c r="BQ19" s="329"/>
      <c r="BR19" s="329"/>
      <c r="BS19" s="329"/>
      <c r="BT19" s="329"/>
      <c r="BU19" s="336"/>
      <c r="BV19" s="329"/>
      <c r="BW19" s="329"/>
      <c r="BX19" s="329"/>
      <c r="BY19" s="329"/>
      <c r="BZ19" s="329"/>
      <c r="CA19" s="329"/>
      <c r="CB19" s="337"/>
      <c r="CC19" s="329"/>
      <c r="CK19" s="327"/>
      <c r="CR19" s="333"/>
      <c r="CS19" s="327"/>
      <c r="CZ19" s="333"/>
      <c r="DA19" s="327"/>
      <c r="DH19" s="333"/>
      <c r="DI19" s="327"/>
      <c r="DP19" s="333"/>
      <c r="DQ19" s="327"/>
      <c r="DX19" s="333"/>
      <c r="DY19" s="327"/>
      <c r="EF19" s="333"/>
      <c r="EG19" s="327"/>
      <c r="EN19" s="333"/>
      <c r="EO19" s="327"/>
      <c r="EV19" s="333"/>
      <c r="EW19" s="327"/>
      <c r="FD19" s="333"/>
      <c r="FE19" s="327"/>
      <c r="FL19" s="333"/>
    </row>
    <row r="20" spans="1:168" s="326" customFormat="1" ht="360">
      <c r="A20" s="384" t="s">
        <v>38</v>
      </c>
      <c r="B20" s="349" t="s">
        <v>37</v>
      </c>
      <c r="C20" s="349">
        <v>2</v>
      </c>
      <c r="D20" s="385">
        <v>74202473</v>
      </c>
      <c r="E20" s="327" t="s">
        <v>16650</v>
      </c>
      <c r="F20" s="408" t="s">
        <v>14985</v>
      </c>
      <c r="G20" s="409" t="s">
        <v>14956</v>
      </c>
      <c r="H20" s="409" t="s">
        <v>14956</v>
      </c>
      <c r="I20" s="422" t="s">
        <v>14956</v>
      </c>
      <c r="J20" s="385" t="s">
        <v>15936</v>
      </c>
      <c r="K20" s="356" t="s">
        <v>17785</v>
      </c>
      <c r="L20" s="359"/>
      <c r="M20" s="359"/>
      <c r="N20" s="359"/>
      <c r="O20" s="359"/>
      <c r="P20" s="359" t="s">
        <v>17786</v>
      </c>
      <c r="Q20" s="327" t="s">
        <v>16652</v>
      </c>
      <c r="R20" s="329" t="s">
        <v>16653</v>
      </c>
      <c r="S20" s="329" t="s">
        <v>19719</v>
      </c>
      <c r="T20" s="326" t="s">
        <v>16655</v>
      </c>
      <c r="U20" s="329" t="s">
        <v>16557</v>
      </c>
      <c r="V20" s="329" t="s">
        <v>14956</v>
      </c>
      <c r="W20" s="329" t="s">
        <v>14956</v>
      </c>
      <c r="X20" s="337" t="s">
        <v>16656</v>
      </c>
      <c r="Y20" s="327" t="s">
        <v>16657</v>
      </c>
      <c r="Z20" s="329" t="s">
        <v>16658</v>
      </c>
      <c r="AA20" s="329" t="s">
        <v>17787</v>
      </c>
      <c r="AB20" s="326" t="s">
        <v>16474</v>
      </c>
      <c r="AC20" s="329" t="s">
        <v>16506</v>
      </c>
      <c r="AD20" s="329" t="s">
        <v>16660</v>
      </c>
      <c r="AE20" s="329" t="s">
        <v>14956</v>
      </c>
      <c r="AF20" s="333">
        <v>18434326</v>
      </c>
      <c r="AG20" s="329"/>
      <c r="AH20" s="329"/>
      <c r="AI20" s="329"/>
      <c r="AJ20" s="329"/>
      <c r="AK20" s="329"/>
      <c r="AL20" s="329"/>
      <c r="AM20" s="329"/>
      <c r="AN20" s="329"/>
      <c r="AO20" s="336"/>
      <c r="AP20" s="329"/>
      <c r="AQ20" s="329"/>
      <c r="AR20" s="329"/>
      <c r="AS20" s="329"/>
      <c r="AT20" s="329"/>
      <c r="AU20" s="329"/>
      <c r="AV20" s="337"/>
      <c r="AW20" s="329"/>
      <c r="AX20" s="329"/>
      <c r="AY20" s="329"/>
      <c r="AZ20" s="329"/>
      <c r="BA20" s="329"/>
      <c r="BB20" s="329"/>
      <c r="BC20" s="329"/>
      <c r="BD20" s="329"/>
      <c r="BE20" s="336"/>
      <c r="BF20" s="329"/>
      <c r="BG20" s="329"/>
      <c r="BH20" s="329"/>
      <c r="BI20" s="329"/>
      <c r="BJ20" s="329"/>
      <c r="BK20" s="329"/>
      <c r="BL20" s="337"/>
      <c r="BM20" s="329"/>
      <c r="BN20" s="329"/>
      <c r="BO20" s="329"/>
      <c r="BP20" s="329"/>
      <c r="BQ20" s="329"/>
      <c r="BR20" s="329"/>
      <c r="BS20" s="329"/>
      <c r="BT20" s="329"/>
      <c r="BU20" s="336"/>
      <c r="BV20" s="329"/>
      <c r="BW20" s="329"/>
      <c r="BX20" s="329"/>
      <c r="BY20" s="329"/>
      <c r="BZ20" s="329"/>
      <c r="CA20" s="329"/>
      <c r="CB20" s="337"/>
      <c r="CC20" s="329"/>
      <c r="CK20" s="327"/>
      <c r="CR20" s="333"/>
      <c r="CS20" s="327"/>
      <c r="CZ20" s="333"/>
      <c r="DA20" s="327"/>
      <c r="DH20" s="333"/>
      <c r="DI20" s="327"/>
      <c r="DP20" s="333"/>
      <c r="DQ20" s="327"/>
      <c r="DX20" s="333"/>
      <c r="DY20" s="327"/>
      <c r="EF20" s="333"/>
      <c r="EG20" s="327"/>
      <c r="EN20" s="333"/>
      <c r="EO20" s="327"/>
      <c r="EV20" s="333"/>
      <c r="EW20" s="327"/>
      <c r="FD20" s="333"/>
      <c r="FE20" s="327"/>
      <c r="FL20" s="333"/>
    </row>
    <row r="21" spans="1:168" s="326" customFormat="1" ht="112.2" customHeight="1">
      <c r="A21" s="384" t="s">
        <v>545</v>
      </c>
      <c r="B21" s="349" t="s">
        <v>544</v>
      </c>
      <c r="C21" s="349">
        <v>2</v>
      </c>
      <c r="D21" s="385">
        <v>85429198</v>
      </c>
      <c r="E21" s="327" t="s">
        <v>15352</v>
      </c>
      <c r="F21" s="408" t="s">
        <v>14956</v>
      </c>
      <c r="G21" s="409" t="s">
        <v>14956</v>
      </c>
      <c r="H21" s="409" t="s">
        <v>14956</v>
      </c>
      <c r="I21" s="422" t="s">
        <v>14956</v>
      </c>
      <c r="J21" s="332" t="s">
        <v>15352</v>
      </c>
      <c r="K21" s="335" t="s">
        <v>15352</v>
      </c>
      <c r="L21" s="335"/>
      <c r="M21" s="335"/>
      <c r="N21" s="335"/>
      <c r="O21" s="335"/>
      <c r="P21" s="335" t="s">
        <v>17788</v>
      </c>
      <c r="Q21" s="327" t="s">
        <v>17789</v>
      </c>
      <c r="R21" s="329" t="s">
        <v>17790</v>
      </c>
      <c r="S21" s="329" t="s">
        <v>17791</v>
      </c>
      <c r="T21" s="326" t="s">
        <v>16474</v>
      </c>
      <c r="U21" s="329" t="s">
        <v>16784</v>
      </c>
      <c r="V21" s="329" t="s">
        <v>17792</v>
      </c>
      <c r="W21" s="329" t="s">
        <v>14956</v>
      </c>
      <c r="X21" s="337" t="s">
        <v>17793</v>
      </c>
      <c r="Y21" s="336"/>
      <c r="Z21" s="329"/>
      <c r="AA21" s="329"/>
      <c r="AC21" s="329"/>
      <c r="AD21" s="329"/>
      <c r="AE21" s="329"/>
      <c r="AF21" s="343"/>
      <c r="AG21" s="329"/>
      <c r="AH21" s="329"/>
      <c r="AI21" s="329"/>
      <c r="AJ21" s="329"/>
      <c r="AK21" s="329"/>
      <c r="AL21" s="329"/>
      <c r="AM21" s="329"/>
      <c r="AN21" s="329"/>
      <c r="AO21" s="336"/>
      <c r="AP21" s="329"/>
      <c r="AQ21" s="329"/>
      <c r="AR21" s="329"/>
      <c r="AS21" s="329"/>
      <c r="AT21" s="329"/>
      <c r="AU21" s="329"/>
      <c r="AV21" s="337"/>
      <c r="AW21" s="329"/>
      <c r="AX21" s="329"/>
      <c r="AY21" s="329"/>
      <c r="AZ21" s="329"/>
      <c r="BA21" s="329"/>
      <c r="BB21" s="329"/>
      <c r="BC21" s="329"/>
      <c r="BD21" s="329"/>
      <c r="BE21" s="336"/>
      <c r="BF21" s="329"/>
      <c r="BG21" s="329"/>
      <c r="BH21" s="329"/>
      <c r="BI21" s="329"/>
      <c r="BJ21" s="329"/>
      <c r="BK21" s="329"/>
      <c r="BL21" s="337"/>
      <c r="BM21" s="329"/>
      <c r="BN21" s="329"/>
      <c r="BO21" s="329"/>
      <c r="BP21" s="329"/>
      <c r="BQ21" s="329"/>
      <c r="BR21" s="329"/>
      <c r="BS21" s="329"/>
      <c r="BT21" s="329"/>
      <c r="BU21" s="336"/>
      <c r="BV21" s="329"/>
      <c r="BW21" s="329"/>
      <c r="BX21" s="329"/>
      <c r="BY21" s="329"/>
      <c r="BZ21" s="329"/>
      <c r="CA21" s="329"/>
      <c r="CB21" s="337"/>
      <c r="CC21" s="329"/>
      <c r="CK21" s="327"/>
      <c r="CR21" s="333"/>
      <c r="CS21" s="327"/>
      <c r="CZ21" s="333"/>
      <c r="DA21" s="327"/>
      <c r="DH21" s="333"/>
      <c r="DI21" s="327"/>
      <c r="DP21" s="333"/>
      <c r="DQ21" s="327"/>
      <c r="DX21" s="333"/>
      <c r="DY21" s="327"/>
      <c r="EF21" s="333"/>
      <c r="EG21" s="327"/>
      <c r="EN21" s="333"/>
      <c r="EO21" s="327"/>
      <c r="EV21" s="333"/>
      <c r="EW21" s="327"/>
      <c r="FD21" s="333"/>
      <c r="FE21" s="327"/>
      <c r="FL21" s="333"/>
    </row>
    <row r="22" spans="1:168" s="326" customFormat="1" ht="201.6">
      <c r="A22" s="384" t="s">
        <v>40</v>
      </c>
      <c r="B22" s="349" t="s">
        <v>39</v>
      </c>
      <c r="C22" s="349">
        <v>2</v>
      </c>
      <c r="D22" s="385">
        <v>97482001</v>
      </c>
      <c r="E22" s="327" t="s">
        <v>1407</v>
      </c>
      <c r="F22" s="408" t="s">
        <v>14985</v>
      </c>
      <c r="G22" s="409" t="s">
        <v>14956</v>
      </c>
      <c r="H22" s="409" t="s">
        <v>14956</v>
      </c>
      <c r="I22" s="422" t="s">
        <v>14956</v>
      </c>
      <c r="J22" s="385" t="s">
        <v>1407</v>
      </c>
      <c r="K22" s="356" t="s">
        <v>17794</v>
      </c>
      <c r="L22" s="387"/>
      <c r="M22" s="340" t="s">
        <v>19351</v>
      </c>
      <c r="N22" s="387"/>
      <c r="O22" s="387"/>
      <c r="P22" s="334" t="s">
        <v>17795</v>
      </c>
      <c r="Q22" s="336" t="s">
        <v>16672</v>
      </c>
      <c r="R22" s="329" t="s">
        <v>16673</v>
      </c>
      <c r="S22" s="329" t="s">
        <v>19720</v>
      </c>
      <c r="T22" s="326" t="s">
        <v>16474</v>
      </c>
      <c r="U22" s="329" t="s">
        <v>16674</v>
      </c>
      <c r="V22" s="329" t="s">
        <v>14956</v>
      </c>
      <c r="W22" s="329" t="s">
        <v>14956</v>
      </c>
      <c r="X22" s="337" t="s">
        <v>16675</v>
      </c>
      <c r="Y22" s="336" t="s">
        <v>16666</v>
      </c>
      <c r="Z22" s="329" t="s">
        <v>16667</v>
      </c>
      <c r="AA22" s="329" t="s">
        <v>17796</v>
      </c>
      <c r="AB22" s="326" t="s">
        <v>16474</v>
      </c>
      <c r="AC22" s="329" t="s">
        <v>16506</v>
      </c>
      <c r="AD22" s="329" t="s">
        <v>19562</v>
      </c>
      <c r="AE22" s="329" t="s">
        <v>14956</v>
      </c>
      <c r="AF22" s="337">
        <v>31576060</v>
      </c>
      <c r="AG22" s="329" t="s">
        <v>16668</v>
      </c>
      <c r="AH22" s="329" t="s">
        <v>16669</v>
      </c>
      <c r="AI22" s="326" t="s">
        <v>19721</v>
      </c>
      <c r="AJ22" s="326" t="s">
        <v>16474</v>
      </c>
      <c r="AK22" s="329" t="s">
        <v>16497</v>
      </c>
      <c r="AL22" s="329" t="s">
        <v>14956</v>
      </c>
      <c r="AM22" s="329" t="s">
        <v>16670</v>
      </c>
      <c r="AN22" s="329" t="s">
        <v>16671</v>
      </c>
      <c r="AO22" s="336" t="s">
        <v>16685</v>
      </c>
      <c r="AP22" s="329" t="s">
        <v>16686</v>
      </c>
      <c r="AQ22" s="329" t="s">
        <v>17797</v>
      </c>
      <c r="AR22" s="326" t="s">
        <v>19570</v>
      </c>
      <c r="AS22" s="329" t="s">
        <v>16848</v>
      </c>
      <c r="AT22" s="329" t="s">
        <v>14956</v>
      </c>
      <c r="AU22" s="329" t="s">
        <v>14956</v>
      </c>
      <c r="AV22" s="337">
        <v>25019380</v>
      </c>
      <c r="AW22" s="329" t="s">
        <v>16682</v>
      </c>
      <c r="AX22" s="329" t="s">
        <v>19567</v>
      </c>
      <c r="AY22" s="329" t="s">
        <v>17798</v>
      </c>
      <c r="AZ22" s="326" t="s">
        <v>16474</v>
      </c>
      <c r="BA22" s="329" t="s">
        <v>16683</v>
      </c>
      <c r="BB22" s="329" t="s">
        <v>14956</v>
      </c>
      <c r="BC22" s="329" t="s">
        <v>14956</v>
      </c>
      <c r="BD22" s="329" t="s">
        <v>16684</v>
      </c>
      <c r="BE22" s="336" t="s">
        <v>17799</v>
      </c>
      <c r="BF22" s="329" t="s">
        <v>17800</v>
      </c>
      <c r="BG22" s="329" t="s">
        <v>17801</v>
      </c>
      <c r="BH22" s="326" t="s">
        <v>16474</v>
      </c>
      <c r="BI22" s="329" t="s">
        <v>16838</v>
      </c>
      <c r="BJ22" s="329" t="s">
        <v>17802</v>
      </c>
      <c r="BK22" s="329" t="s">
        <v>14956</v>
      </c>
      <c r="BL22" s="337"/>
      <c r="BM22" s="330" t="s">
        <v>16663</v>
      </c>
      <c r="BN22" s="329" t="s">
        <v>16664</v>
      </c>
      <c r="BO22" s="329" t="s">
        <v>19722</v>
      </c>
      <c r="BP22" s="326" t="s">
        <v>16474</v>
      </c>
      <c r="BQ22" s="329" t="s">
        <v>16553</v>
      </c>
      <c r="BR22" s="329" t="s">
        <v>14956</v>
      </c>
      <c r="BS22" s="329" t="s">
        <v>14956</v>
      </c>
      <c r="BT22" s="337" t="s">
        <v>16665</v>
      </c>
      <c r="BU22" s="336"/>
      <c r="BV22" s="329"/>
      <c r="BW22" s="329"/>
      <c r="BX22" s="329"/>
      <c r="BY22" s="329"/>
      <c r="BZ22" s="329"/>
      <c r="CA22" s="329"/>
      <c r="CB22" s="337"/>
      <c r="CC22" s="329"/>
      <c r="CK22" s="327"/>
      <c r="CR22" s="333"/>
      <c r="CS22" s="327"/>
      <c r="CZ22" s="333"/>
      <c r="DA22" s="327"/>
      <c r="DH22" s="333"/>
      <c r="DI22" s="327"/>
      <c r="DP22" s="333"/>
      <c r="DQ22" s="327"/>
      <c r="DX22" s="333"/>
      <c r="DY22" s="327"/>
      <c r="EF22" s="333"/>
      <c r="EG22" s="327"/>
      <c r="EN22" s="333"/>
      <c r="EO22" s="327"/>
      <c r="EV22" s="333"/>
      <c r="EW22" s="327"/>
      <c r="FD22" s="333"/>
      <c r="FE22" s="327"/>
      <c r="FL22" s="333"/>
    </row>
    <row r="23" spans="1:168" s="326" customFormat="1" ht="86.4">
      <c r="A23" s="384" t="s">
        <v>547</v>
      </c>
      <c r="B23" s="349" t="s">
        <v>546</v>
      </c>
      <c r="C23" s="349">
        <v>2</v>
      </c>
      <c r="D23" s="385">
        <v>234379086</v>
      </c>
      <c r="E23" s="327" t="s">
        <v>15937</v>
      </c>
      <c r="F23" s="408" t="s">
        <v>14985</v>
      </c>
      <c r="G23" s="409" t="s">
        <v>14956</v>
      </c>
      <c r="H23" s="409" t="s">
        <v>14956</v>
      </c>
      <c r="I23" s="422" t="s">
        <v>14956</v>
      </c>
      <c r="J23" s="385" t="s">
        <v>15937</v>
      </c>
      <c r="K23" s="356" t="s">
        <v>17803</v>
      </c>
      <c r="L23" s="359"/>
      <c r="M23" s="387"/>
      <c r="N23" s="359"/>
      <c r="O23" s="359"/>
      <c r="P23" s="356" t="s">
        <v>17804</v>
      </c>
      <c r="Q23" s="327" t="s">
        <v>16721</v>
      </c>
      <c r="R23" s="329" t="s">
        <v>16722</v>
      </c>
      <c r="S23" s="329" t="s">
        <v>17805</v>
      </c>
      <c r="T23" s="326" t="s">
        <v>16474</v>
      </c>
      <c r="U23" s="329" t="s">
        <v>16506</v>
      </c>
      <c r="V23" s="329" t="s">
        <v>14956</v>
      </c>
      <c r="W23" s="329" t="s">
        <v>14956</v>
      </c>
      <c r="X23" s="337" t="s">
        <v>16724</v>
      </c>
      <c r="Y23" s="336" t="s">
        <v>16725</v>
      </c>
      <c r="Z23" s="329" t="s">
        <v>16726</v>
      </c>
      <c r="AA23" s="329" t="s">
        <v>19723</v>
      </c>
      <c r="AB23" s="326" t="s">
        <v>16474</v>
      </c>
      <c r="AC23" s="329" t="s">
        <v>16509</v>
      </c>
      <c r="AD23" s="329" t="s">
        <v>14956</v>
      </c>
      <c r="AE23" s="329" t="s">
        <v>14956</v>
      </c>
      <c r="AF23" s="343" t="s">
        <v>16727</v>
      </c>
      <c r="AG23" s="329"/>
      <c r="AH23" s="329"/>
      <c r="AI23" s="329"/>
      <c r="AJ23" s="329"/>
      <c r="AK23" s="329"/>
      <c r="AL23" s="329"/>
      <c r="AM23" s="329"/>
      <c r="AN23" s="329"/>
      <c r="AO23" s="336"/>
      <c r="AP23" s="329"/>
      <c r="AQ23" s="329"/>
      <c r="AR23" s="329"/>
      <c r="AS23" s="329"/>
      <c r="AT23" s="329"/>
      <c r="AU23" s="329"/>
      <c r="AV23" s="337"/>
      <c r="AW23" s="329"/>
      <c r="AX23" s="329"/>
      <c r="AY23" s="329"/>
      <c r="AZ23" s="329"/>
      <c r="BA23" s="329"/>
      <c r="BB23" s="329"/>
      <c r="BC23" s="329"/>
      <c r="BD23" s="329"/>
      <c r="BE23" s="336"/>
      <c r="BF23" s="329"/>
      <c r="BG23" s="329"/>
      <c r="BH23" s="329"/>
      <c r="BI23" s="329"/>
      <c r="BJ23" s="329"/>
      <c r="BK23" s="329"/>
      <c r="BL23" s="337"/>
      <c r="BM23" s="329"/>
      <c r="BN23" s="329"/>
      <c r="BO23" s="329"/>
      <c r="BP23" s="329"/>
      <c r="BQ23" s="329"/>
      <c r="BR23" s="329"/>
      <c r="BS23" s="329"/>
      <c r="BT23" s="329"/>
      <c r="BU23" s="336"/>
      <c r="BV23" s="329"/>
      <c r="BW23" s="329"/>
      <c r="BX23" s="329"/>
      <c r="BY23" s="329"/>
      <c r="BZ23" s="329"/>
      <c r="CA23" s="329"/>
      <c r="CB23" s="337"/>
      <c r="CC23" s="329"/>
      <c r="CK23" s="327"/>
      <c r="CR23" s="333"/>
      <c r="CS23" s="327"/>
      <c r="CZ23" s="333"/>
      <c r="DA23" s="327"/>
      <c r="DH23" s="333"/>
      <c r="DI23" s="327"/>
      <c r="DP23" s="333"/>
      <c r="DQ23" s="327"/>
      <c r="DX23" s="333"/>
      <c r="DY23" s="327"/>
      <c r="EF23" s="333"/>
      <c r="EG23" s="327"/>
      <c r="EN23" s="333"/>
      <c r="EO23" s="327"/>
      <c r="EV23" s="333"/>
      <c r="EW23" s="327"/>
      <c r="FD23" s="333"/>
      <c r="FE23" s="327"/>
      <c r="FL23" s="333"/>
    </row>
    <row r="24" spans="1:168" s="326" customFormat="1" ht="43.2">
      <c r="A24" s="384" t="s">
        <v>50</v>
      </c>
      <c r="B24" s="349" t="s">
        <v>49</v>
      </c>
      <c r="C24" s="349">
        <v>3</v>
      </c>
      <c r="D24" s="385">
        <v>21975294</v>
      </c>
      <c r="E24" s="327" t="s">
        <v>15938</v>
      </c>
      <c r="F24" s="408" t="s">
        <v>14985</v>
      </c>
      <c r="G24" s="409" t="s">
        <v>14956</v>
      </c>
      <c r="H24" s="409" t="s">
        <v>14956</v>
      </c>
      <c r="I24" s="422" t="s">
        <v>14956</v>
      </c>
      <c r="J24" s="385" t="s">
        <v>15938</v>
      </c>
      <c r="K24" s="359" t="s">
        <v>15938</v>
      </c>
      <c r="L24" s="359"/>
      <c r="M24" s="359"/>
      <c r="N24" s="359"/>
      <c r="O24" s="359"/>
      <c r="P24" s="359" t="s">
        <v>17702</v>
      </c>
      <c r="Q24" s="327" t="s">
        <v>16729</v>
      </c>
      <c r="R24" s="329" t="s">
        <v>16730</v>
      </c>
      <c r="S24" s="329" t="s">
        <v>17806</v>
      </c>
      <c r="T24" s="326" t="s">
        <v>16732</v>
      </c>
      <c r="U24" s="329" t="s">
        <v>16733</v>
      </c>
      <c r="V24" s="329" t="s">
        <v>14956</v>
      </c>
      <c r="W24" s="329" t="s">
        <v>14956</v>
      </c>
      <c r="X24" s="337" t="s">
        <v>16734</v>
      </c>
      <c r="Y24" s="336"/>
      <c r="Z24" s="329"/>
      <c r="AA24" s="329"/>
      <c r="AC24" s="329"/>
      <c r="AD24" s="329"/>
      <c r="AE24" s="329"/>
      <c r="AF24" s="337"/>
      <c r="AG24" s="329"/>
      <c r="AH24" s="329"/>
      <c r="AI24" s="329"/>
      <c r="AK24" s="329"/>
      <c r="AL24" s="329"/>
      <c r="AM24" s="329"/>
      <c r="AN24" s="329"/>
      <c r="AO24" s="336"/>
      <c r="AP24" s="329"/>
      <c r="AQ24" s="329"/>
      <c r="AR24" s="329"/>
      <c r="AS24" s="329"/>
      <c r="AT24" s="329"/>
      <c r="AU24" s="329"/>
      <c r="AV24" s="337"/>
      <c r="AW24" s="329"/>
      <c r="AX24" s="329"/>
      <c r="AY24" s="329"/>
      <c r="AZ24" s="329"/>
      <c r="BA24" s="329"/>
      <c r="BB24" s="329"/>
      <c r="BC24" s="329"/>
      <c r="BD24" s="329"/>
      <c r="BE24" s="336"/>
      <c r="BF24" s="329"/>
      <c r="BG24" s="329"/>
      <c r="BH24" s="329"/>
      <c r="BI24" s="329"/>
      <c r="BJ24" s="329"/>
      <c r="BK24" s="329"/>
      <c r="BL24" s="337"/>
      <c r="BM24" s="329"/>
      <c r="BN24" s="329"/>
      <c r="BO24" s="329"/>
      <c r="BP24" s="329"/>
      <c r="BQ24" s="329"/>
      <c r="BR24" s="329"/>
      <c r="BS24" s="329"/>
      <c r="BT24" s="329"/>
      <c r="BU24" s="336"/>
      <c r="BV24" s="329"/>
      <c r="BW24" s="329"/>
      <c r="BX24" s="329"/>
      <c r="BY24" s="329"/>
      <c r="BZ24" s="329"/>
      <c r="CA24" s="329"/>
      <c r="CB24" s="337"/>
      <c r="CC24" s="329"/>
      <c r="CK24" s="327"/>
      <c r="CR24" s="333"/>
      <c r="CS24" s="327"/>
      <c r="CZ24" s="333"/>
      <c r="DA24" s="327"/>
      <c r="DH24" s="333"/>
      <c r="DI24" s="327"/>
      <c r="DP24" s="333"/>
      <c r="DQ24" s="327"/>
      <c r="DX24" s="333"/>
      <c r="DY24" s="327"/>
      <c r="EF24" s="333"/>
      <c r="EG24" s="327"/>
      <c r="EN24" s="333"/>
      <c r="EO24" s="327"/>
      <c r="EV24" s="333"/>
      <c r="EW24" s="327"/>
      <c r="FD24" s="333"/>
      <c r="FE24" s="327"/>
      <c r="FL24" s="333"/>
    </row>
    <row r="25" spans="1:168" s="326" customFormat="1" ht="57.6">
      <c r="A25" s="384" t="s">
        <v>52</v>
      </c>
      <c r="B25" s="349" t="s">
        <v>51</v>
      </c>
      <c r="C25" s="349">
        <v>3</v>
      </c>
      <c r="D25" s="385">
        <v>24472866</v>
      </c>
      <c r="E25" s="327" t="s">
        <v>1800</v>
      </c>
      <c r="F25" s="408" t="s">
        <v>14985</v>
      </c>
      <c r="G25" s="409" t="s">
        <v>14956</v>
      </c>
      <c r="H25" s="409" t="s">
        <v>14985</v>
      </c>
      <c r="I25" s="422" t="s">
        <v>14985</v>
      </c>
      <c r="J25" s="385" t="s">
        <v>1800</v>
      </c>
      <c r="K25" s="359" t="s">
        <v>1800</v>
      </c>
      <c r="L25" s="359"/>
      <c r="M25" s="359" t="s">
        <v>16736</v>
      </c>
      <c r="N25" s="359"/>
      <c r="O25" s="359"/>
      <c r="P25" s="359" t="s">
        <v>17702</v>
      </c>
      <c r="Q25" s="327" t="s">
        <v>16737</v>
      </c>
      <c r="R25" s="329" t="s">
        <v>16738</v>
      </c>
      <c r="S25" s="329" t="s">
        <v>17807</v>
      </c>
      <c r="T25" s="326" t="s">
        <v>16474</v>
      </c>
      <c r="U25" s="329" t="s">
        <v>16519</v>
      </c>
      <c r="V25" s="329" t="s">
        <v>16739</v>
      </c>
      <c r="W25" s="329" t="s">
        <v>14956</v>
      </c>
      <c r="X25" s="362" t="s">
        <v>16740</v>
      </c>
      <c r="Y25" s="350"/>
      <c r="Z25" s="351"/>
      <c r="AA25" s="329"/>
      <c r="AB25" s="329"/>
      <c r="AC25" s="329"/>
      <c r="AD25" s="329"/>
      <c r="AE25" s="329"/>
      <c r="AF25" s="337"/>
      <c r="AG25" s="329"/>
      <c r="AH25" s="329"/>
      <c r="AI25" s="329"/>
      <c r="AJ25" s="329"/>
      <c r="AK25" s="329"/>
      <c r="AL25" s="329"/>
      <c r="AM25" s="329"/>
      <c r="AN25" s="329"/>
      <c r="AO25" s="336"/>
      <c r="AP25" s="329"/>
      <c r="AQ25" s="329"/>
      <c r="AR25" s="329"/>
      <c r="AS25" s="329"/>
      <c r="AT25" s="329"/>
      <c r="AU25" s="329"/>
      <c r="AV25" s="337"/>
      <c r="AW25" s="329"/>
      <c r="AX25" s="329"/>
      <c r="AY25" s="329"/>
      <c r="AZ25" s="329"/>
      <c r="BA25" s="329"/>
      <c r="BB25" s="329"/>
      <c r="BC25" s="329"/>
      <c r="BD25" s="329"/>
      <c r="BE25" s="336"/>
      <c r="BF25" s="329"/>
      <c r="BG25" s="329"/>
      <c r="BH25" s="329"/>
      <c r="BI25" s="329"/>
      <c r="BJ25" s="329"/>
      <c r="BK25" s="329"/>
      <c r="BL25" s="337"/>
      <c r="BM25" s="329"/>
      <c r="BN25" s="329"/>
      <c r="BO25" s="329"/>
      <c r="BP25" s="329"/>
      <c r="BQ25" s="329"/>
      <c r="BR25" s="329"/>
      <c r="BS25" s="329"/>
      <c r="BT25" s="329"/>
      <c r="BU25" s="336"/>
      <c r="BV25" s="329"/>
      <c r="BW25" s="329"/>
      <c r="BX25" s="329"/>
      <c r="BY25" s="329"/>
      <c r="BZ25" s="329"/>
      <c r="CA25" s="329"/>
      <c r="CB25" s="337"/>
      <c r="CC25" s="329"/>
      <c r="CK25" s="327"/>
      <c r="CR25" s="333"/>
      <c r="CS25" s="327"/>
      <c r="CZ25" s="333"/>
      <c r="DA25" s="327"/>
      <c r="DH25" s="333"/>
      <c r="DI25" s="327"/>
      <c r="DP25" s="333"/>
      <c r="DQ25" s="327"/>
      <c r="DX25" s="333"/>
      <c r="DY25" s="327"/>
      <c r="EF25" s="333"/>
      <c r="EG25" s="327"/>
      <c r="EN25" s="333"/>
      <c r="EO25" s="327"/>
      <c r="EV25" s="333"/>
      <c r="EW25" s="327"/>
      <c r="FD25" s="333"/>
      <c r="FE25" s="327"/>
      <c r="FL25" s="333"/>
    </row>
    <row r="26" spans="1:168" s="326" customFormat="1" ht="204" customHeight="1">
      <c r="A26" s="384" t="s">
        <v>549</v>
      </c>
      <c r="B26" s="349" t="s">
        <v>548</v>
      </c>
      <c r="C26" s="349">
        <v>3</v>
      </c>
      <c r="D26" s="385">
        <v>27472936</v>
      </c>
      <c r="E26" s="327" t="s">
        <v>1677</v>
      </c>
      <c r="F26" s="408" t="s">
        <v>14956</v>
      </c>
      <c r="G26" s="409" t="s">
        <v>14956</v>
      </c>
      <c r="H26" s="409" t="s">
        <v>14956</v>
      </c>
      <c r="I26" s="422" t="s">
        <v>14956</v>
      </c>
      <c r="J26" s="332" t="s">
        <v>1677</v>
      </c>
      <c r="K26" s="334" t="s">
        <v>17808</v>
      </c>
      <c r="L26" s="334" t="s">
        <v>17809</v>
      </c>
      <c r="M26" s="335"/>
      <c r="N26" s="335"/>
      <c r="O26" s="335"/>
      <c r="P26" s="335" t="s">
        <v>17810</v>
      </c>
      <c r="Q26" s="327" t="s">
        <v>17811</v>
      </c>
      <c r="R26" s="329" t="s">
        <v>17812</v>
      </c>
      <c r="S26" s="329" t="s">
        <v>19724</v>
      </c>
      <c r="T26" s="326" t="s">
        <v>17813</v>
      </c>
      <c r="U26" s="329" t="s">
        <v>14956</v>
      </c>
      <c r="V26" s="329" t="s">
        <v>17814</v>
      </c>
      <c r="W26" s="329" t="s">
        <v>14956</v>
      </c>
      <c r="X26" s="337" t="s">
        <v>17815</v>
      </c>
      <c r="Y26" s="336"/>
      <c r="Z26" s="329"/>
      <c r="AA26" s="329"/>
      <c r="AB26" s="329"/>
      <c r="AC26" s="329"/>
      <c r="AD26" s="329"/>
      <c r="AE26" s="329"/>
      <c r="AF26" s="337"/>
      <c r="AG26" s="329"/>
      <c r="AH26" s="329"/>
      <c r="AI26" s="329"/>
      <c r="AJ26" s="329"/>
      <c r="AK26" s="329"/>
      <c r="AL26" s="329"/>
      <c r="AM26" s="329"/>
      <c r="AN26" s="329"/>
      <c r="AO26" s="336"/>
      <c r="AP26" s="329"/>
      <c r="AQ26" s="329"/>
      <c r="AR26" s="329"/>
      <c r="AS26" s="329"/>
      <c r="AT26" s="329"/>
      <c r="AU26" s="329"/>
      <c r="AV26" s="337"/>
      <c r="AW26" s="329"/>
      <c r="AX26" s="329"/>
      <c r="AY26" s="329"/>
      <c r="AZ26" s="329"/>
      <c r="BA26" s="329"/>
      <c r="BB26" s="329"/>
      <c r="BC26" s="329"/>
      <c r="BD26" s="329"/>
      <c r="BE26" s="336"/>
      <c r="BF26" s="329"/>
      <c r="BG26" s="329"/>
      <c r="BH26" s="329"/>
      <c r="BI26" s="329"/>
      <c r="BJ26" s="329"/>
      <c r="BK26" s="329"/>
      <c r="BL26" s="337"/>
      <c r="BM26" s="329"/>
      <c r="BN26" s="329"/>
      <c r="BO26" s="329"/>
      <c r="BP26" s="329"/>
      <c r="BQ26" s="329"/>
      <c r="BR26" s="329"/>
      <c r="BS26" s="329"/>
      <c r="BT26" s="329"/>
      <c r="BU26" s="336"/>
      <c r="BV26" s="329"/>
      <c r="BW26" s="329"/>
      <c r="BX26" s="329"/>
      <c r="BY26" s="329"/>
      <c r="BZ26" s="329"/>
      <c r="CA26" s="329"/>
      <c r="CB26" s="337"/>
      <c r="CC26" s="329"/>
      <c r="CK26" s="327"/>
      <c r="CR26" s="333"/>
      <c r="CS26" s="327"/>
      <c r="CZ26" s="333"/>
      <c r="DA26" s="327"/>
      <c r="DH26" s="333"/>
      <c r="DI26" s="327"/>
      <c r="DP26" s="333"/>
      <c r="DQ26" s="327"/>
      <c r="DX26" s="333"/>
      <c r="DY26" s="327"/>
      <c r="EF26" s="333"/>
      <c r="EG26" s="327"/>
      <c r="EN26" s="333"/>
      <c r="EO26" s="327"/>
      <c r="EV26" s="333"/>
      <c r="EW26" s="327"/>
      <c r="FD26" s="333"/>
      <c r="FE26" s="327"/>
      <c r="FL26" s="333"/>
    </row>
    <row r="27" spans="1:168" s="326" customFormat="1" ht="210.6" customHeight="1">
      <c r="A27" s="384" t="s">
        <v>551</v>
      </c>
      <c r="B27" s="349" t="s">
        <v>550</v>
      </c>
      <c r="C27" s="349">
        <v>3</v>
      </c>
      <c r="D27" s="385">
        <v>53744982</v>
      </c>
      <c r="E27" s="327" t="s">
        <v>15369</v>
      </c>
      <c r="F27" s="408" t="s">
        <v>14956</v>
      </c>
      <c r="G27" s="409" t="s">
        <v>14985</v>
      </c>
      <c r="H27" s="409" t="s">
        <v>14985</v>
      </c>
      <c r="I27" s="422" t="s">
        <v>14985</v>
      </c>
      <c r="J27" s="332" t="s">
        <v>15369</v>
      </c>
      <c r="K27" s="359" t="s">
        <v>15369</v>
      </c>
      <c r="L27" s="359"/>
      <c r="M27" s="359"/>
      <c r="N27" s="359"/>
      <c r="O27" s="359"/>
      <c r="P27" s="359" t="s">
        <v>17702</v>
      </c>
      <c r="Q27" s="350" t="s">
        <v>17816</v>
      </c>
      <c r="R27" s="351" t="s">
        <v>17817</v>
      </c>
      <c r="S27" s="329" t="s">
        <v>19725</v>
      </c>
      <c r="T27" s="326" t="s">
        <v>16474</v>
      </c>
      <c r="U27" s="329" t="s">
        <v>16588</v>
      </c>
      <c r="V27" s="329" t="s">
        <v>17818</v>
      </c>
      <c r="W27" s="329" t="s">
        <v>17819</v>
      </c>
      <c r="X27" s="337" t="s">
        <v>17820</v>
      </c>
      <c r="Y27" s="336"/>
      <c r="Z27" s="329"/>
      <c r="AA27" s="329"/>
      <c r="AB27" s="329"/>
      <c r="AC27" s="329"/>
      <c r="AD27" s="329"/>
      <c r="AE27" s="329"/>
      <c r="AF27" s="337"/>
      <c r="AG27" s="329"/>
      <c r="AH27" s="329"/>
      <c r="AI27" s="329"/>
      <c r="AJ27" s="329"/>
      <c r="AK27" s="329"/>
      <c r="AL27" s="329"/>
      <c r="AM27" s="329"/>
      <c r="AN27" s="329"/>
      <c r="AO27" s="336"/>
      <c r="AP27" s="329"/>
      <c r="AQ27" s="329"/>
      <c r="AR27" s="329"/>
      <c r="AS27" s="329"/>
      <c r="AT27" s="329"/>
      <c r="AU27" s="329"/>
      <c r="AV27" s="337"/>
      <c r="AW27" s="329"/>
      <c r="AX27" s="329"/>
      <c r="AY27" s="329"/>
      <c r="AZ27" s="329"/>
      <c r="BA27" s="329"/>
      <c r="BB27" s="329"/>
      <c r="BC27" s="329"/>
      <c r="BD27" s="329"/>
      <c r="BE27" s="336"/>
      <c r="BF27" s="329"/>
      <c r="BG27" s="329"/>
      <c r="BH27" s="329"/>
      <c r="BI27" s="329"/>
      <c r="BJ27" s="329"/>
      <c r="BK27" s="329"/>
      <c r="BL27" s="337"/>
      <c r="BM27" s="329"/>
      <c r="BN27" s="329"/>
      <c r="BO27" s="329"/>
      <c r="BP27" s="329"/>
      <c r="BQ27" s="329"/>
      <c r="BR27" s="329"/>
      <c r="BS27" s="329"/>
      <c r="BT27" s="329"/>
      <c r="BU27" s="336"/>
      <c r="BV27" s="329"/>
      <c r="BW27" s="329"/>
      <c r="BX27" s="329"/>
      <c r="BY27" s="329"/>
      <c r="BZ27" s="329"/>
      <c r="CA27" s="329"/>
      <c r="CB27" s="337"/>
      <c r="CC27" s="329"/>
      <c r="CK27" s="327"/>
      <c r="CR27" s="333"/>
      <c r="CS27" s="327"/>
      <c r="CZ27" s="333"/>
      <c r="DA27" s="327"/>
      <c r="DH27" s="333"/>
      <c r="DI27" s="327"/>
      <c r="DP27" s="333"/>
      <c r="DQ27" s="327"/>
      <c r="DX27" s="333"/>
      <c r="DY27" s="327"/>
      <c r="EF27" s="333"/>
      <c r="EG27" s="327"/>
      <c r="EN27" s="333"/>
      <c r="EO27" s="327"/>
      <c r="EV27" s="333"/>
      <c r="EW27" s="327"/>
      <c r="FD27" s="333"/>
      <c r="FE27" s="327"/>
      <c r="FL27" s="333"/>
    </row>
    <row r="28" spans="1:168" s="326" customFormat="1" ht="86.4">
      <c r="A28" s="384" t="s">
        <v>553</v>
      </c>
      <c r="B28" s="349" t="s">
        <v>552</v>
      </c>
      <c r="C28" s="349">
        <v>3</v>
      </c>
      <c r="D28" s="385">
        <v>56705331</v>
      </c>
      <c r="E28" s="327" t="s">
        <v>15276</v>
      </c>
      <c r="F28" s="408" t="s">
        <v>14985</v>
      </c>
      <c r="G28" s="409" t="s">
        <v>14956</v>
      </c>
      <c r="H28" s="409" t="s">
        <v>14956</v>
      </c>
      <c r="I28" s="422" t="s">
        <v>14956</v>
      </c>
      <c r="J28" s="385" t="s">
        <v>15276</v>
      </c>
      <c r="K28" s="356" t="s">
        <v>17821</v>
      </c>
      <c r="L28" s="359"/>
      <c r="M28" s="359"/>
      <c r="N28" s="359"/>
      <c r="O28" s="359"/>
      <c r="P28" s="359"/>
      <c r="Q28" s="327" t="s">
        <v>16806</v>
      </c>
      <c r="R28" s="329" t="s">
        <v>19588</v>
      </c>
      <c r="S28" s="329" t="s">
        <v>16807</v>
      </c>
      <c r="T28" s="326" t="s">
        <v>16474</v>
      </c>
      <c r="U28" s="329" t="s">
        <v>16588</v>
      </c>
      <c r="V28" s="329" t="s">
        <v>14956</v>
      </c>
      <c r="W28" s="329" t="s">
        <v>14956</v>
      </c>
      <c r="X28" s="333" t="s">
        <v>16808</v>
      </c>
      <c r="Y28" s="336"/>
      <c r="Z28" s="329"/>
      <c r="AA28" s="329"/>
      <c r="AC28" s="329"/>
      <c r="AD28" s="329"/>
      <c r="AE28" s="329"/>
      <c r="AF28" s="337"/>
      <c r="AG28" s="329"/>
      <c r="AH28" s="329"/>
      <c r="AI28" s="329"/>
      <c r="AK28" s="329"/>
      <c r="AL28" s="329"/>
      <c r="AM28" s="329"/>
      <c r="AN28" s="329"/>
      <c r="AO28" s="336"/>
      <c r="AP28" s="329"/>
      <c r="AQ28" s="329"/>
      <c r="AR28" s="329"/>
      <c r="AS28" s="329"/>
      <c r="AT28" s="329"/>
      <c r="AU28" s="329"/>
      <c r="AV28" s="337"/>
      <c r="AW28" s="329"/>
      <c r="AX28" s="329"/>
      <c r="AY28" s="329"/>
      <c r="AZ28" s="329"/>
      <c r="BA28" s="329"/>
      <c r="BB28" s="329"/>
      <c r="BC28" s="329"/>
      <c r="BD28" s="329"/>
      <c r="BE28" s="336"/>
      <c r="BF28" s="329"/>
      <c r="BG28" s="329"/>
      <c r="BH28" s="329"/>
      <c r="BI28" s="329"/>
      <c r="BJ28" s="329"/>
      <c r="BK28" s="329"/>
      <c r="BL28" s="337"/>
      <c r="BM28" s="329"/>
      <c r="BN28" s="329"/>
      <c r="BO28" s="329"/>
      <c r="BP28" s="329"/>
      <c r="BQ28" s="329"/>
      <c r="BR28" s="329"/>
      <c r="BS28" s="329"/>
      <c r="BT28" s="329"/>
      <c r="BU28" s="336"/>
      <c r="BV28" s="329"/>
      <c r="BW28" s="329"/>
      <c r="BX28" s="329"/>
      <c r="BY28" s="329"/>
      <c r="BZ28" s="329"/>
      <c r="CA28" s="329"/>
      <c r="CB28" s="337"/>
      <c r="CC28" s="329"/>
      <c r="CK28" s="327"/>
      <c r="CR28" s="333"/>
      <c r="CS28" s="327"/>
      <c r="CZ28" s="333"/>
      <c r="DA28" s="327"/>
      <c r="DH28" s="333"/>
      <c r="DI28" s="327"/>
      <c r="DP28" s="333"/>
      <c r="DQ28" s="327"/>
      <c r="DX28" s="333"/>
      <c r="DY28" s="327"/>
      <c r="EF28" s="333"/>
      <c r="EG28" s="327"/>
      <c r="EN28" s="333"/>
      <c r="EO28" s="327"/>
      <c r="EV28" s="333"/>
      <c r="EW28" s="327"/>
      <c r="FD28" s="333"/>
      <c r="FE28" s="327"/>
      <c r="FL28" s="333"/>
    </row>
    <row r="29" spans="1:168" s="326" customFormat="1" ht="296.39999999999998" customHeight="1">
      <c r="A29" s="384" t="s">
        <v>555</v>
      </c>
      <c r="B29" s="349" t="s">
        <v>554</v>
      </c>
      <c r="C29" s="349">
        <v>3</v>
      </c>
      <c r="D29" s="385">
        <v>69880729</v>
      </c>
      <c r="E29" s="327" t="s">
        <v>14657</v>
      </c>
      <c r="F29" s="408" t="s">
        <v>14985</v>
      </c>
      <c r="G29" s="409" t="s">
        <v>14985</v>
      </c>
      <c r="H29" s="409" t="s">
        <v>14985</v>
      </c>
      <c r="I29" s="422" t="s">
        <v>14985</v>
      </c>
      <c r="J29" s="385" t="s">
        <v>14657</v>
      </c>
      <c r="K29" s="359" t="s">
        <v>14657</v>
      </c>
      <c r="L29" s="359"/>
      <c r="M29" s="359"/>
      <c r="N29" s="356" t="s">
        <v>16810</v>
      </c>
      <c r="O29" s="359"/>
      <c r="P29" s="359" t="s">
        <v>17822</v>
      </c>
      <c r="Q29" s="327" t="s">
        <v>16811</v>
      </c>
      <c r="R29" s="329" t="s">
        <v>16812</v>
      </c>
      <c r="S29" s="329" t="s">
        <v>17823</v>
      </c>
      <c r="T29" s="326" t="s">
        <v>16474</v>
      </c>
      <c r="U29" s="329" t="s">
        <v>16765</v>
      </c>
      <c r="V29" s="329" t="s">
        <v>14956</v>
      </c>
      <c r="W29" s="329" t="s">
        <v>14956</v>
      </c>
      <c r="X29" s="337" t="s">
        <v>16814</v>
      </c>
      <c r="Y29" s="336" t="s">
        <v>16815</v>
      </c>
      <c r="Z29" s="329" t="s">
        <v>16816</v>
      </c>
      <c r="AA29" s="329" t="s">
        <v>19726</v>
      </c>
      <c r="AB29" s="326" t="s">
        <v>16474</v>
      </c>
      <c r="AC29" s="329" t="s">
        <v>16817</v>
      </c>
      <c r="AD29" s="329" t="s">
        <v>14956</v>
      </c>
      <c r="AE29" s="329" t="s">
        <v>16818</v>
      </c>
      <c r="AF29" s="337" t="s">
        <v>16819</v>
      </c>
      <c r="AG29" s="329"/>
      <c r="AH29" s="329"/>
      <c r="AI29" s="329"/>
      <c r="AJ29" s="329"/>
      <c r="AK29" s="329"/>
      <c r="AL29" s="329"/>
      <c r="AM29" s="329"/>
      <c r="AN29" s="329"/>
      <c r="AO29" s="336"/>
      <c r="AP29" s="329"/>
      <c r="AQ29" s="329"/>
      <c r="AR29" s="329"/>
      <c r="AS29" s="329"/>
      <c r="AT29" s="329"/>
      <c r="AU29" s="329"/>
      <c r="AV29" s="337"/>
      <c r="AW29" s="329"/>
      <c r="AX29" s="329"/>
      <c r="AY29" s="329"/>
      <c r="AZ29" s="329"/>
      <c r="BA29" s="329"/>
      <c r="BB29" s="329"/>
      <c r="BC29" s="329"/>
      <c r="BD29" s="329"/>
      <c r="BE29" s="336"/>
      <c r="BF29" s="329"/>
      <c r="BG29" s="329"/>
      <c r="BH29" s="329"/>
      <c r="BI29" s="329"/>
      <c r="BJ29" s="329"/>
      <c r="BK29" s="329"/>
      <c r="BL29" s="337"/>
      <c r="BM29" s="329"/>
      <c r="BN29" s="329"/>
      <c r="BO29" s="329"/>
      <c r="BP29" s="329"/>
      <c r="BQ29" s="329"/>
      <c r="BR29" s="329"/>
      <c r="BS29" s="329"/>
      <c r="BT29" s="329"/>
      <c r="BU29" s="336"/>
      <c r="BV29" s="329"/>
      <c r="BW29" s="329"/>
      <c r="BX29" s="329"/>
      <c r="BY29" s="329"/>
      <c r="BZ29" s="329"/>
      <c r="CA29" s="329"/>
      <c r="CB29" s="337"/>
      <c r="CC29" s="329"/>
      <c r="CK29" s="327"/>
      <c r="CR29" s="333"/>
      <c r="CS29" s="327"/>
      <c r="CZ29" s="333"/>
      <c r="DA29" s="327"/>
      <c r="DH29" s="333"/>
      <c r="DI29" s="327"/>
      <c r="DP29" s="333"/>
      <c r="DQ29" s="327"/>
      <c r="DX29" s="333"/>
      <c r="DY29" s="327"/>
      <c r="EF29" s="333"/>
      <c r="EG29" s="327"/>
      <c r="EN29" s="333"/>
      <c r="EO29" s="327"/>
      <c r="EV29" s="333"/>
      <c r="EW29" s="327"/>
      <c r="FD29" s="333"/>
      <c r="FE29" s="327"/>
      <c r="FL29" s="333"/>
    </row>
    <row r="30" spans="1:168" s="326" customFormat="1">
      <c r="A30" s="384" t="s">
        <v>64</v>
      </c>
      <c r="B30" s="349" t="s">
        <v>63</v>
      </c>
      <c r="C30" s="349">
        <v>3</v>
      </c>
      <c r="D30" s="385">
        <v>149986210</v>
      </c>
      <c r="E30" s="327" t="s">
        <v>15939</v>
      </c>
      <c r="F30" s="408" t="s">
        <v>14985</v>
      </c>
      <c r="G30" s="409" t="s">
        <v>14956</v>
      </c>
      <c r="H30" s="409" t="s">
        <v>14985</v>
      </c>
      <c r="I30" s="422" t="s">
        <v>14956</v>
      </c>
      <c r="J30" s="385" t="s">
        <v>15939</v>
      </c>
      <c r="K30" s="359" t="s">
        <v>17824</v>
      </c>
      <c r="L30" s="359"/>
      <c r="M30" s="359"/>
      <c r="N30" s="359"/>
      <c r="O30" s="359"/>
      <c r="P30" s="359" t="s">
        <v>17702</v>
      </c>
      <c r="Q30" s="327"/>
      <c r="R30" s="329"/>
      <c r="S30" s="329"/>
      <c r="U30" s="329"/>
      <c r="V30" s="329"/>
      <c r="W30" s="329"/>
      <c r="X30" s="337"/>
      <c r="Y30" s="336"/>
      <c r="Z30" s="329"/>
      <c r="AA30" s="329"/>
      <c r="AB30" s="329"/>
      <c r="AC30" s="329"/>
      <c r="AD30" s="329"/>
      <c r="AE30" s="329"/>
      <c r="AF30" s="337"/>
      <c r="AG30" s="329"/>
      <c r="AH30" s="329"/>
      <c r="AI30" s="329"/>
      <c r="AJ30" s="329"/>
      <c r="AK30" s="329"/>
      <c r="AL30" s="329"/>
      <c r="AM30" s="329"/>
      <c r="AN30" s="329"/>
      <c r="AO30" s="336"/>
      <c r="AP30" s="329"/>
      <c r="AQ30" s="329"/>
      <c r="AR30" s="329"/>
      <c r="AS30" s="329"/>
      <c r="AT30" s="329"/>
      <c r="AU30" s="329"/>
      <c r="AV30" s="337"/>
      <c r="AW30" s="329"/>
      <c r="AX30" s="329"/>
      <c r="AY30" s="329"/>
      <c r="AZ30" s="329"/>
      <c r="BA30" s="329"/>
      <c r="BB30" s="329"/>
      <c r="BC30" s="329"/>
      <c r="BD30" s="329"/>
      <c r="BE30" s="336"/>
      <c r="BF30" s="329"/>
      <c r="BG30" s="329"/>
      <c r="BH30" s="329"/>
      <c r="BI30" s="329"/>
      <c r="BJ30" s="329"/>
      <c r="BK30" s="329"/>
      <c r="BL30" s="337"/>
      <c r="BM30" s="329"/>
      <c r="BN30" s="329"/>
      <c r="BO30" s="329"/>
      <c r="BP30" s="329"/>
      <c r="BQ30" s="329"/>
      <c r="BR30" s="329"/>
      <c r="BS30" s="329"/>
      <c r="BT30" s="329"/>
      <c r="BU30" s="336"/>
      <c r="BV30" s="329"/>
      <c r="BW30" s="329"/>
      <c r="BX30" s="329"/>
      <c r="BY30" s="329"/>
      <c r="BZ30" s="329"/>
      <c r="CA30" s="329"/>
      <c r="CB30" s="337"/>
      <c r="CC30" s="329"/>
      <c r="CK30" s="327"/>
      <c r="CR30" s="333"/>
      <c r="CS30" s="327"/>
      <c r="CZ30" s="333"/>
      <c r="DA30" s="327"/>
      <c r="DH30" s="333"/>
      <c r="DI30" s="327"/>
      <c r="DP30" s="333"/>
      <c r="DQ30" s="327"/>
      <c r="DX30" s="333"/>
      <c r="DY30" s="327"/>
      <c r="EF30" s="333"/>
      <c r="EG30" s="327"/>
      <c r="EN30" s="333"/>
      <c r="EO30" s="327"/>
      <c r="EV30" s="333"/>
      <c r="EW30" s="327"/>
      <c r="FD30" s="333"/>
      <c r="FE30" s="327"/>
      <c r="FL30" s="333"/>
    </row>
    <row r="31" spans="1:168" s="326" customFormat="1" ht="103.8" customHeight="1">
      <c r="A31" s="384" t="s">
        <v>557</v>
      </c>
      <c r="B31" s="349" t="s">
        <v>556</v>
      </c>
      <c r="C31" s="349">
        <v>3</v>
      </c>
      <c r="D31" s="385">
        <v>187994552</v>
      </c>
      <c r="E31" s="327" t="s">
        <v>16014</v>
      </c>
      <c r="F31" s="408" t="s">
        <v>14956</v>
      </c>
      <c r="G31" s="409" t="s">
        <v>14956</v>
      </c>
      <c r="H31" s="409" t="s">
        <v>14956</v>
      </c>
      <c r="I31" s="422" t="s">
        <v>14956</v>
      </c>
      <c r="J31" s="332" t="s">
        <v>16014</v>
      </c>
      <c r="K31" s="335" t="s">
        <v>16014</v>
      </c>
      <c r="L31" s="335"/>
      <c r="M31" s="340"/>
      <c r="N31" s="335"/>
      <c r="O31" s="335"/>
      <c r="P31" s="335" t="s">
        <v>17825</v>
      </c>
      <c r="Q31" s="354" t="s">
        <v>17826</v>
      </c>
      <c r="R31" s="329" t="s">
        <v>17827</v>
      </c>
      <c r="S31" s="329" t="s">
        <v>17720</v>
      </c>
      <c r="T31" s="326" t="s">
        <v>17828</v>
      </c>
      <c r="U31" s="329" t="s">
        <v>16838</v>
      </c>
      <c r="V31" s="329" t="s">
        <v>14956</v>
      </c>
      <c r="W31" s="329" t="s">
        <v>14956</v>
      </c>
      <c r="X31" s="337"/>
      <c r="Y31" s="355"/>
      <c r="Z31" s="329"/>
      <c r="AA31" s="329"/>
      <c r="AC31" s="329"/>
      <c r="AD31" s="329"/>
      <c r="AE31" s="329"/>
      <c r="AF31" s="337"/>
      <c r="AG31" s="329"/>
      <c r="AH31" s="329"/>
      <c r="AI31" s="329"/>
      <c r="AK31" s="329"/>
      <c r="AL31" s="329"/>
      <c r="AM31" s="329"/>
      <c r="AN31" s="329"/>
      <c r="AO31" s="336"/>
      <c r="AP31" s="329"/>
      <c r="AQ31" s="329"/>
      <c r="AS31" s="329"/>
      <c r="AT31" s="329"/>
      <c r="AU31" s="329"/>
      <c r="AV31" s="337"/>
      <c r="AW31" s="329"/>
      <c r="AX31" s="329"/>
      <c r="AY31" s="329"/>
      <c r="AZ31" s="329"/>
      <c r="BA31" s="329"/>
      <c r="BB31" s="329"/>
      <c r="BC31" s="329"/>
      <c r="BD31" s="329"/>
      <c r="BE31" s="336"/>
      <c r="BF31" s="329"/>
      <c r="BG31" s="329"/>
      <c r="BH31" s="329"/>
      <c r="BI31" s="329"/>
      <c r="BJ31" s="329"/>
      <c r="BK31" s="329"/>
      <c r="BL31" s="337"/>
      <c r="BM31" s="329"/>
      <c r="BN31" s="329"/>
      <c r="BO31" s="329"/>
      <c r="BP31" s="329"/>
      <c r="BQ31" s="329"/>
      <c r="BR31" s="329"/>
      <c r="BS31" s="329"/>
      <c r="BT31" s="329"/>
      <c r="BU31" s="336"/>
      <c r="BV31" s="329"/>
      <c r="BW31" s="329"/>
      <c r="BX31" s="329"/>
      <c r="BY31" s="329"/>
      <c r="BZ31" s="329"/>
      <c r="CA31" s="329"/>
      <c r="CB31" s="337"/>
      <c r="CC31" s="329"/>
      <c r="CK31" s="327"/>
      <c r="CR31" s="333"/>
      <c r="CS31" s="327"/>
      <c r="CZ31" s="333"/>
      <c r="DA31" s="327"/>
      <c r="DH31" s="333"/>
      <c r="DI31" s="327"/>
      <c r="DP31" s="333"/>
      <c r="DQ31" s="327"/>
      <c r="DX31" s="333"/>
      <c r="DY31" s="327"/>
      <c r="EF31" s="333"/>
      <c r="EG31" s="327"/>
      <c r="EN31" s="333"/>
      <c r="EO31" s="327"/>
      <c r="EV31" s="333"/>
      <c r="EW31" s="327"/>
      <c r="FD31" s="333"/>
      <c r="FE31" s="327"/>
      <c r="FL31" s="333"/>
    </row>
    <row r="32" spans="1:168" s="326" customFormat="1" ht="57.6">
      <c r="A32" s="384" t="s">
        <v>66</v>
      </c>
      <c r="B32" s="349" t="s">
        <v>65</v>
      </c>
      <c r="C32" s="349">
        <v>4</v>
      </c>
      <c r="D32" s="385">
        <v>6835635</v>
      </c>
      <c r="E32" s="327" t="s">
        <v>15940</v>
      </c>
      <c r="F32" s="408" t="s">
        <v>14985</v>
      </c>
      <c r="G32" s="409" t="s">
        <v>14956</v>
      </c>
      <c r="H32" s="409" t="s">
        <v>14956</v>
      </c>
      <c r="I32" s="422" t="s">
        <v>14956</v>
      </c>
      <c r="J32" s="385" t="s">
        <v>15940</v>
      </c>
      <c r="K32" s="359" t="s">
        <v>15940</v>
      </c>
      <c r="L32" s="359"/>
      <c r="M32" s="359"/>
      <c r="N32" s="359"/>
      <c r="O32" s="359"/>
      <c r="P32" s="359" t="s">
        <v>17829</v>
      </c>
      <c r="Q32" s="327" t="s">
        <v>19594</v>
      </c>
      <c r="R32" s="329" t="s">
        <v>16841</v>
      </c>
      <c r="S32" s="329" t="s">
        <v>17830</v>
      </c>
      <c r="T32" s="326" t="s">
        <v>16474</v>
      </c>
      <c r="U32" s="329" t="s">
        <v>16553</v>
      </c>
      <c r="V32" s="329" t="s">
        <v>14956</v>
      </c>
      <c r="W32" s="329" t="s">
        <v>14956</v>
      </c>
      <c r="X32" s="337">
        <v>29293525</v>
      </c>
      <c r="Y32" s="336"/>
      <c r="Z32" s="329"/>
      <c r="AA32" s="329"/>
      <c r="AC32" s="329"/>
      <c r="AD32" s="329"/>
      <c r="AE32" s="329"/>
      <c r="AF32" s="337"/>
      <c r="AG32" s="329"/>
      <c r="AH32" s="329"/>
      <c r="AI32" s="329"/>
      <c r="AJ32" s="329"/>
      <c r="AK32" s="329"/>
      <c r="AL32" s="329"/>
      <c r="AM32" s="329"/>
      <c r="AN32" s="329"/>
      <c r="AO32" s="336"/>
      <c r="AP32" s="329"/>
      <c r="AQ32" s="329"/>
      <c r="AR32" s="329"/>
      <c r="AS32" s="329"/>
      <c r="AT32" s="329"/>
      <c r="AU32" s="329"/>
      <c r="AV32" s="337"/>
      <c r="AW32" s="329"/>
      <c r="AX32" s="329"/>
      <c r="AY32" s="329"/>
      <c r="AZ32" s="329"/>
      <c r="BA32" s="329"/>
      <c r="BB32" s="329"/>
      <c r="BC32" s="329"/>
      <c r="BD32" s="329"/>
      <c r="BE32" s="336"/>
      <c r="BF32" s="329"/>
      <c r="BG32" s="329"/>
      <c r="BH32" s="329"/>
      <c r="BI32" s="329"/>
      <c r="BJ32" s="329"/>
      <c r="BK32" s="329"/>
      <c r="BL32" s="337"/>
      <c r="BM32" s="329"/>
      <c r="BN32" s="329"/>
      <c r="BO32" s="329"/>
      <c r="BP32" s="329"/>
      <c r="BQ32" s="329"/>
      <c r="BR32" s="329"/>
      <c r="BS32" s="329"/>
      <c r="BT32" s="329"/>
      <c r="BU32" s="336"/>
      <c r="BV32" s="329"/>
      <c r="BW32" s="329"/>
      <c r="BX32" s="329"/>
      <c r="BY32" s="329"/>
      <c r="BZ32" s="329"/>
      <c r="CA32" s="329"/>
      <c r="CB32" s="337"/>
      <c r="CC32" s="329"/>
      <c r="CK32" s="327"/>
      <c r="CR32" s="333"/>
      <c r="CS32" s="327"/>
      <c r="CZ32" s="333"/>
      <c r="DA32" s="327"/>
      <c r="DH32" s="333"/>
      <c r="DI32" s="327"/>
      <c r="DP32" s="333"/>
      <c r="DQ32" s="327"/>
      <c r="DX32" s="333"/>
      <c r="DY32" s="327"/>
      <c r="EF32" s="333"/>
      <c r="EG32" s="327"/>
      <c r="EN32" s="333"/>
      <c r="EO32" s="327"/>
      <c r="EV32" s="333"/>
      <c r="EW32" s="327"/>
      <c r="FD32" s="333"/>
      <c r="FE32" s="327"/>
      <c r="FL32" s="333"/>
    </row>
    <row r="33" spans="1:168" s="326" customFormat="1" ht="100.8">
      <c r="A33" s="384" t="s">
        <v>74</v>
      </c>
      <c r="B33" s="349" t="s">
        <v>73</v>
      </c>
      <c r="C33" s="349">
        <v>4</v>
      </c>
      <c r="D33" s="385">
        <v>83926921</v>
      </c>
      <c r="E33" s="327" t="s">
        <v>16869</v>
      </c>
      <c r="F33" s="408" t="s">
        <v>14985</v>
      </c>
      <c r="G33" s="409" t="s">
        <v>14956</v>
      </c>
      <c r="H33" s="409" t="s">
        <v>14956</v>
      </c>
      <c r="I33" s="422" t="s">
        <v>14956</v>
      </c>
      <c r="J33" s="385" t="s">
        <v>15941</v>
      </c>
      <c r="K33" s="356" t="s">
        <v>17831</v>
      </c>
      <c r="L33" s="359"/>
      <c r="M33" s="359"/>
      <c r="N33" s="359"/>
      <c r="O33" s="359"/>
      <c r="P33" s="356" t="s">
        <v>17832</v>
      </c>
      <c r="Q33" s="327" t="s">
        <v>16872</v>
      </c>
      <c r="R33" s="329" t="s">
        <v>16873</v>
      </c>
      <c r="S33" s="329" t="s">
        <v>17833</v>
      </c>
      <c r="T33" s="326" t="s">
        <v>16474</v>
      </c>
      <c r="U33" s="329" t="s">
        <v>16563</v>
      </c>
      <c r="V33" s="329" t="s">
        <v>14956</v>
      </c>
      <c r="W33" s="329" t="s">
        <v>14956</v>
      </c>
      <c r="X33" s="337">
        <v>19725879</v>
      </c>
      <c r="Y33" s="336" t="s">
        <v>16875</v>
      </c>
      <c r="Z33" s="329" t="s">
        <v>16876</v>
      </c>
      <c r="AA33" s="329" t="s">
        <v>19727</v>
      </c>
      <c r="AB33" s="326" t="s">
        <v>16474</v>
      </c>
      <c r="AC33" s="329" t="s">
        <v>16817</v>
      </c>
      <c r="AD33" s="329" t="s">
        <v>14956</v>
      </c>
      <c r="AE33" s="329" t="s">
        <v>16877</v>
      </c>
      <c r="AF33" s="337">
        <v>22847869</v>
      </c>
      <c r="AG33" s="329" t="s">
        <v>17834</v>
      </c>
      <c r="AH33" s="329" t="s">
        <v>17835</v>
      </c>
      <c r="AI33" s="329" t="s">
        <v>17720</v>
      </c>
      <c r="AJ33" s="326" t="s">
        <v>16474</v>
      </c>
      <c r="AK33" s="329" t="s">
        <v>17836</v>
      </c>
      <c r="AL33" s="329" t="s">
        <v>14956</v>
      </c>
      <c r="AM33" s="329" t="s">
        <v>14956</v>
      </c>
      <c r="AN33" s="329"/>
      <c r="AO33" s="336"/>
      <c r="AP33" s="329"/>
      <c r="AQ33" s="329"/>
      <c r="AR33" s="329"/>
      <c r="AS33" s="329"/>
      <c r="AT33" s="329"/>
      <c r="AU33" s="329"/>
      <c r="AV33" s="337"/>
      <c r="AW33" s="329"/>
      <c r="AX33" s="329"/>
      <c r="AY33" s="329"/>
      <c r="AZ33" s="329"/>
      <c r="BA33" s="329"/>
      <c r="BB33" s="329"/>
      <c r="BC33" s="329"/>
      <c r="BD33" s="329"/>
      <c r="BE33" s="336"/>
      <c r="BF33" s="329"/>
      <c r="BG33" s="329"/>
      <c r="BH33" s="329"/>
      <c r="BI33" s="329"/>
      <c r="BJ33" s="329"/>
      <c r="BK33" s="329"/>
      <c r="BL33" s="337"/>
      <c r="BM33" s="329"/>
      <c r="BN33" s="329"/>
      <c r="BO33" s="329"/>
      <c r="BP33" s="329"/>
      <c r="BQ33" s="329"/>
      <c r="BR33" s="329"/>
      <c r="BS33" s="329"/>
      <c r="BT33" s="329"/>
      <c r="BU33" s="336"/>
      <c r="BV33" s="329"/>
      <c r="BW33" s="329"/>
      <c r="BX33" s="329"/>
      <c r="BY33" s="329"/>
      <c r="BZ33" s="329"/>
      <c r="CA33" s="329"/>
      <c r="CB33" s="337"/>
      <c r="CC33" s="329"/>
      <c r="CK33" s="327"/>
      <c r="CR33" s="333"/>
      <c r="CS33" s="327"/>
      <c r="CZ33" s="333"/>
      <c r="DA33" s="327"/>
      <c r="DH33" s="333"/>
      <c r="DI33" s="327"/>
      <c r="DP33" s="333"/>
      <c r="DQ33" s="327"/>
      <c r="DX33" s="333"/>
      <c r="DY33" s="327"/>
      <c r="EF33" s="333"/>
      <c r="EG33" s="327"/>
      <c r="EN33" s="333"/>
      <c r="EO33" s="327"/>
      <c r="EV33" s="333"/>
      <c r="EW33" s="327"/>
      <c r="FD33" s="333"/>
      <c r="FE33" s="327"/>
      <c r="FL33" s="333"/>
    </row>
    <row r="34" spans="1:168" s="326" customFormat="1">
      <c r="A34" s="384" t="s">
        <v>559</v>
      </c>
      <c r="B34" s="349" t="s">
        <v>558</v>
      </c>
      <c r="C34" s="349">
        <v>4</v>
      </c>
      <c r="D34" s="385">
        <v>89227723</v>
      </c>
      <c r="E34" s="327" t="s">
        <v>16015</v>
      </c>
      <c r="F34" s="408" t="s">
        <v>14956</v>
      </c>
      <c r="G34" s="409" t="s">
        <v>14956</v>
      </c>
      <c r="H34" s="409" t="s">
        <v>14956</v>
      </c>
      <c r="I34" s="422" t="s">
        <v>14956</v>
      </c>
      <c r="J34" s="385" t="s">
        <v>16015</v>
      </c>
      <c r="K34" s="359" t="s">
        <v>17837</v>
      </c>
      <c r="L34" s="387"/>
      <c r="M34" s="387"/>
      <c r="N34" s="387"/>
      <c r="O34" s="387"/>
      <c r="P34" s="359" t="s">
        <v>17702</v>
      </c>
      <c r="Q34" s="327"/>
      <c r="R34" s="329"/>
      <c r="S34" s="329"/>
      <c r="U34" s="329"/>
      <c r="V34" s="329"/>
      <c r="W34" s="329"/>
      <c r="X34" s="337"/>
      <c r="Y34" s="336"/>
      <c r="Z34" s="329"/>
      <c r="AA34" s="329"/>
      <c r="AB34" s="329"/>
      <c r="AC34" s="329"/>
      <c r="AD34" s="329"/>
      <c r="AE34" s="329"/>
      <c r="AF34" s="333"/>
      <c r="AG34" s="329"/>
      <c r="AH34" s="329"/>
      <c r="AI34" s="329"/>
      <c r="AJ34" s="329"/>
      <c r="AK34" s="329"/>
      <c r="AL34" s="329"/>
      <c r="AM34" s="329"/>
      <c r="AN34" s="329"/>
      <c r="AO34" s="336"/>
      <c r="AP34" s="329"/>
      <c r="AQ34" s="329"/>
      <c r="AR34" s="329"/>
      <c r="AS34" s="329"/>
      <c r="AT34" s="329"/>
      <c r="AU34" s="329"/>
      <c r="AV34" s="337"/>
      <c r="AW34" s="329"/>
      <c r="AX34" s="329"/>
      <c r="AY34" s="329"/>
      <c r="AZ34" s="329"/>
      <c r="BA34" s="329"/>
      <c r="BB34" s="329"/>
      <c r="BC34" s="329"/>
      <c r="BD34" s="329"/>
      <c r="BE34" s="336"/>
      <c r="BF34" s="329"/>
      <c r="BG34" s="329"/>
      <c r="BH34" s="329"/>
      <c r="BI34" s="329"/>
      <c r="BJ34" s="329"/>
      <c r="BK34" s="329"/>
      <c r="BL34" s="337"/>
      <c r="BM34" s="329"/>
      <c r="BN34" s="329"/>
      <c r="BO34" s="329"/>
      <c r="BP34" s="329"/>
      <c r="BQ34" s="329"/>
      <c r="BR34" s="329"/>
      <c r="BS34" s="329"/>
      <c r="BT34" s="329"/>
      <c r="BU34" s="336"/>
      <c r="BV34" s="329"/>
      <c r="BW34" s="329"/>
      <c r="BX34" s="329"/>
      <c r="BY34" s="329"/>
      <c r="BZ34" s="329"/>
      <c r="CA34" s="329"/>
      <c r="CB34" s="337"/>
      <c r="CC34" s="329"/>
      <c r="CK34" s="327"/>
      <c r="CR34" s="333"/>
      <c r="CS34" s="327"/>
      <c r="CZ34" s="333"/>
      <c r="DA34" s="327"/>
      <c r="DH34" s="333"/>
      <c r="DI34" s="327"/>
      <c r="DP34" s="333"/>
      <c r="DQ34" s="327"/>
      <c r="DX34" s="333"/>
      <c r="DY34" s="327"/>
      <c r="EF34" s="333"/>
      <c r="EG34" s="327"/>
      <c r="EN34" s="333"/>
      <c r="EO34" s="327"/>
      <c r="EV34" s="333"/>
      <c r="EW34" s="327"/>
      <c r="FD34" s="333"/>
      <c r="FE34" s="327"/>
      <c r="FL34" s="333"/>
    </row>
    <row r="35" spans="1:168" s="326" customFormat="1" ht="158.4">
      <c r="A35" s="384" t="s">
        <v>429</v>
      </c>
      <c r="B35" s="349" t="s">
        <v>428</v>
      </c>
      <c r="C35" s="349">
        <v>4</v>
      </c>
      <c r="D35" s="385">
        <v>114385676</v>
      </c>
      <c r="E35" s="327" t="s">
        <v>15556</v>
      </c>
      <c r="F35" s="408" t="s">
        <v>14985</v>
      </c>
      <c r="G35" s="409" t="s">
        <v>14956</v>
      </c>
      <c r="H35" s="409" t="s">
        <v>14985</v>
      </c>
      <c r="I35" s="422" t="s">
        <v>14956</v>
      </c>
      <c r="J35" s="385" t="s">
        <v>15556</v>
      </c>
      <c r="K35" s="359" t="s">
        <v>15556</v>
      </c>
      <c r="L35" s="359"/>
      <c r="M35" s="387"/>
      <c r="N35" s="359"/>
      <c r="O35" s="359"/>
      <c r="P35" s="359" t="s">
        <v>17838</v>
      </c>
      <c r="Q35" s="327" t="s">
        <v>16881</v>
      </c>
      <c r="R35" s="329" t="s">
        <v>19602</v>
      </c>
      <c r="S35" s="329" t="s">
        <v>19728</v>
      </c>
      <c r="T35" s="326" t="s">
        <v>16474</v>
      </c>
      <c r="U35" s="329" t="s">
        <v>16553</v>
      </c>
      <c r="V35" s="329" t="s">
        <v>19604</v>
      </c>
      <c r="W35" s="329" t="s">
        <v>14956</v>
      </c>
      <c r="X35" s="337" t="s">
        <v>16882</v>
      </c>
      <c r="Y35" s="336"/>
      <c r="Z35" s="329"/>
      <c r="AA35" s="329"/>
      <c r="AC35" s="329"/>
      <c r="AD35" s="329"/>
      <c r="AE35" s="329"/>
      <c r="AF35" s="337"/>
      <c r="AG35" s="329"/>
      <c r="AH35" s="329"/>
      <c r="AI35" s="329"/>
      <c r="AJ35" s="329"/>
      <c r="AK35" s="329"/>
      <c r="AL35" s="329"/>
      <c r="AM35" s="329"/>
      <c r="AN35" s="329"/>
      <c r="AO35" s="336"/>
      <c r="AP35" s="329"/>
      <c r="AQ35" s="329"/>
      <c r="AR35" s="329"/>
      <c r="AS35" s="329"/>
      <c r="AT35" s="329"/>
      <c r="AU35" s="329"/>
      <c r="AV35" s="337"/>
      <c r="AW35" s="329"/>
      <c r="AX35" s="329"/>
      <c r="AY35" s="329"/>
      <c r="AZ35" s="329"/>
      <c r="BA35" s="329"/>
      <c r="BB35" s="329"/>
      <c r="BC35" s="329"/>
      <c r="BD35" s="329"/>
      <c r="BE35" s="336"/>
      <c r="BF35" s="329"/>
      <c r="BG35" s="329"/>
      <c r="BH35" s="329"/>
      <c r="BI35" s="329"/>
      <c r="BJ35" s="329"/>
      <c r="BK35" s="329"/>
      <c r="BL35" s="337"/>
      <c r="BM35" s="329"/>
      <c r="BN35" s="329"/>
      <c r="BO35" s="329"/>
      <c r="BP35" s="329"/>
      <c r="BQ35" s="329"/>
      <c r="BR35" s="329"/>
      <c r="BS35" s="329"/>
      <c r="BT35" s="329"/>
      <c r="BU35" s="336"/>
      <c r="BV35" s="329"/>
      <c r="BW35" s="329"/>
      <c r="BX35" s="329"/>
      <c r="BY35" s="329"/>
      <c r="BZ35" s="329"/>
      <c r="CA35" s="329"/>
      <c r="CB35" s="337"/>
      <c r="CC35" s="329"/>
      <c r="CK35" s="327"/>
      <c r="CR35" s="333"/>
      <c r="CS35" s="327"/>
      <c r="CZ35" s="333"/>
      <c r="DA35" s="327"/>
      <c r="DH35" s="333"/>
      <c r="DI35" s="327"/>
      <c r="DP35" s="333"/>
      <c r="DQ35" s="327"/>
      <c r="DX35" s="333"/>
      <c r="DY35" s="327"/>
      <c r="EF35" s="333"/>
      <c r="EG35" s="327"/>
      <c r="EN35" s="333"/>
      <c r="EO35" s="327"/>
      <c r="EV35" s="333"/>
      <c r="EW35" s="327"/>
      <c r="FD35" s="333"/>
      <c r="FE35" s="327"/>
      <c r="FL35" s="333"/>
    </row>
    <row r="36" spans="1:168" s="326" customFormat="1" ht="43.2">
      <c r="A36" s="384" t="s">
        <v>431</v>
      </c>
      <c r="B36" s="349" t="s">
        <v>430</v>
      </c>
      <c r="C36" s="349">
        <v>4</v>
      </c>
      <c r="D36" s="385">
        <v>141901704</v>
      </c>
      <c r="E36" s="327" t="s">
        <v>1822</v>
      </c>
      <c r="F36" s="408" t="s">
        <v>14985</v>
      </c>
      <c r="G36" s="409" t="s">
        <v>14956</v>
      </c>
      <c r="H36" s="409" t="s">
        <v>14956</v>
      </c>
      <c r="I36" s="422" t="s">
        <v>14956</v>
      </c>
      <c r="J36" s="385" t="s">
        <v>1822</v>
      </c>
      <c r="K36" s="359" t="s">
        <v>1822</v>
      </c>
      <c r="L36" s="387"/>
      <c r="M36" s="359"/>
      <c r="N36" s="387"/>
      <c r="O36" s="387"/>
      <c r="P36" s="359" t="s">
        <v>17702</v>
      </c>
      <c r="Q36" s="327" t="s">
        <v>16884</v>
      </c>
      <c r="R36" s="329" t="s">
        <v>16885</v>
      </c>
      <c r="S36" s="329" t="s">
        <v>17839</v>
      </c>
      <c r="T36" s="326" t="s">
        <v>16474</v>
      </c>
      <c r="U36" s="329" t="s">
        <v>16557</v>
      </c>
      <c r="V36" s="329" t="s">
        <v>14956</v>
      </c>
      <c r="W36" s="329" t="s">
        <v>14956</v>
      </c>
      <c r="X36" s="337" t="s">
        <v>16887</v>
      </c>
      <c r="Y36" s="336"/>
      <c r="Z36" s="329"/>
      <c r="AA36" s="329"/>
      <c r="AC36" s="329"/>
      <c r="AD36" s="329"/>
      <c r="AE36" s="329"/>
      <c r="AF36" s="337"/>
      <c r="AG36" s="329"/>
      <c r="AH36" s="329"/>
      <c r="AI36" s="329"/>
      <c r="AJ36" s="329"/>
      <c r="AK36" s="329"/>
      <c r="AL36" s="329"/>
      <c r="AM36" s="329"/>
      <c r="AN36" s="329"/>
      <c r="AO36" s="336"/>
      <c r="AP36" s="329"/>
      <c r="AQ36" s="329"/>
      <c r="AR36" s="329"/>
      <c r="AS36" s="329"/>
      <c r="AT36" s="329"/>
      <c r="AU36" s="329"/>
      <c r="AV36" s="337"/>
      <c r="AW36" s="329"/>
      <c r="AX36" s="329"/>
      <c r="AY36" s="329"/>
      <c r="AZ36" s="329"/>
      <c r="BA36" s="329"/>
      <c r="BB36" s="329"/>
      <c r="BC36" s="329"/>
      <c r="BD36" s="329"/>
      <c r="BE36" s="336"/>
      <c r="BF36" s="329"/>
      <c r="BG36" s="329"/>
      <c r="BH36" s="329"/>
      <c r="BI36" s="329"/>
      <c r="BJ36" s="329"/>
      <c r="BK36" s="329"/>
      <c r="BL36" s="337"/>
      <c r="BM36" s="329"/>
      <c r="BN36" s="329"/>
      <c r="BO36" s="329"/>
      <c r="BP36" s="329"/>
      <c r="BQ36" s="329"/>
      <c r="BR36" s="329"/>
      <c r="BS36" s="329"/>
      <c r="BT36" s="329"/>
      <c r="BU36" s="336"/>
      <c r="BV36" s="329"/>
      <c r="BW36" s="329"/>
      <c r="BX36" s="329"/>
      <c r="BY36" s="329"/>
      <c r="BZ36" s="329"/>
      <c r="CA36" s="329"/>
      <c r="CB36" s="337"/>
      <c r="CC36" s="329"/>
      <c r="CK36" s="327"/>
      <c r="CR36" s="333"/>
      <c r="CS36" s="327"/>
      <c r="CZ36" s="333"/>
      <c r="DA36" s="327"/>
      <c r="DH36" s="333"/>
      <c r="DI36" s="327"/>
      <c r="DP36" s="333"/>
      <c r="DQ36" s="327"/>
      <c r="DX36" s="333"/>
      <c r="DY36" s="327"/>
      <c r="EF36" s="333"/>
      <c r="EG36" s="327"/>
      <c r="EN36" s="333"/>
      <c r="EO36" s="327"/>
      <c r="EV36" s="333"/>
      <c r="EW36" s="327"/>
      <c r="FD36" s="333"/>
      <c r="FE36" s="327"/>
      <c r="FL36" s="333"/>
    </row>
    <row r="37" spans="1:168" s="326" customFormat="1" ht="302.39999999999998">
      <c r="A37" s="384" t="s">
        <v>82</v>
      </c>
      <c r="B37" s="349" t="s">
        <v>81</v>
      </c>
      <c r="C37" s="349">
        <v>4</v>
      </c>
      <c r="D37" s="385">
        <v>174581749</v>
      </c>
      <c r="E37" s="327" t="s">
        <v>1412</v>
      </c>
      <c r="F37" s="408" t="s">
        <v>14985</v>
      </c>
      <c r="G37" s="409" t="s">
        <v>14956</v>
      </c>
      <c r="H37" s="409" t="s">
        <v>14985</v>
      </c>
      <c r="I37" s="422" t="s">
        <v>14985</v>
      </c>
      <c r="J37" s="385" t="s">
        <v>15942</v>
      </c>
      <c r="K37" s="359" t="s">
        <v>17840</v>
      </c>
      <c r="L37" s="359"/>
      <c r="M37" s="359"/>
      <c r="N37" s="359"/>
      <c r="O37" s="359"/>
      <c r="P37" s="359" t="s">
        <v>17841</v>
      </c>
      <c r="Q37" s="327" t="s">
        <v>16895</v>
      </c>
      <c r="R37" s="329" t="s">
        <v>16896</v>
      </c>
      <c r="S37" s="329" t="s">
        <v>19729</v>
      </c>
      <c r="T37" s="326" t="s">
        <v>16897</v>
      </c>
      <c r="U37" s="329" t="s">
        <v>16497</v>
      </c>
      <c r="V37" s="329" t="s">
        <v>16898</v>
      </c>
      <c r="W37" s="329" t="s">
        <v>14956</v>
      </c>
      <c r="X37" s="337" t="s">
        <v>16899</v>
      </c>
      <c r="Y37" s="327" t="s">
        <v>16900</v>
      </c>
      <c r="Z37" s="329" t="s">
        <v>16901</v>
      </c>
      <c r="AA37" s="329"/>
      <c r="AB37" s="329"/>
      <c r="AC37" s="329"/>
      <c r="AD37" s="329"/>
      <c r="AE37" s="329"/>
      <c r="AF37" s="337"/>
      <c r="AG37" s="329"/>
      <c r="AH37" s="329"/>
      <c r="AI37" s="329"/>
      <c r="AJ37" s="329"/>
      <c r="AK37" s="329"/>
      <c r="AL37" s="329"/>
      <c r="AM37" s="329"/>
      <c r="AN37" s="329"/>
      <c r="AO37" s="336"/>
      <c r="AP37" s="329"/>
      <c r="AQ37" s="329"/>
      <c r="AR37" s="329"/>
      <c r="AS37" s="329"/>
      <c r="AT37" s="329"/>
      <c r="AU37" s="329"/>
      <c r="AV37" s="337"/>
      <c r="AW37" s="329"/>
      <c r="AX37" s="329"/>
      <c r="AY37" s="329"/>
      <c r="AZ37" s="329"/>
      <c r="BA37" s="329"/>
      <c r="BB37" s="329"/>
      <c r="BC37" s="329"/>
      <c r="BD37" s="329"/>
      <c r="BE37" s="336"/>
      <c r="BF37" s="329"/>
      <c r="BG37" s="329"/>
      <c r="BH37" s="329"/>
      <c r="BI37" s="329"/>
      <c r="BJ37" s="329"/>
      <c r="BK37" s="329"/>
      <c r="BL37" s="337"/>
      <c r="BM37" s="329"/>
      <c r="BN37" s="329"/>
      <c r="BO37" s="329"/>
      <c r="BP37" s="329"/>
      <c r="BQ37" s="329"/>
      <c r="BR37" s="329"/>
      <c r="BS37" s="329"/>
      <c r="BT37" s="329"/>
      <c r="BU37" s="336"/>
      <c r="BV37" s="329"/>
      <c r="BW37" s="329"/>
      <c r="BX37" s="329"/>
      <c r="BY37" s="329"/>
      <c r="BZ37" s="329"/>
      <c r="CA37" s="329"/>
      <c r="CB37" s="337"/>
      <c r="CC37" s="329"/>
      <c r="CK37" s="327"/>
      <c r="CR37" s="333"/>
      <c r="CS37" s="327"/>
      <c r="CZ37" s="333"/>
      <c r="DA37" s="327"/>
      <c r="DH37" s="333"/>
      <c r="DI37" s="327"/>
      <c r="DP37" s="333"/>
      <c r="DQ37" s="327"/>
      <c r="DX37" s="333"/>
      <c r="DY37" s="327"/>
      <c r="EF37" s="333"/>
      <c r="EG37" s="327"/>
      <c r="EN37" s="333"/>
      <c r="EO37" s="327"/>
      <c r="EV37" s="333"/>
      <c r="EW37" s="327"/>
      <c r="FD37" s="333"/>
      <c r="FE37" s="327"/>
      <c r="FL37" s="333"/>
    </row>
    <row r="38" spans="1:168" s="326" customFormat="1" ht="121.2" customHeight="1">
      <c r="A38" s="384" t="s">
        <v>561</v>
      </c>
      <c r="B38" s="349" t="s">
        <v>560</v>
      </c>
      <c r="C38" s="349">
        <v>5</v>
      </c>
      <c r="D38" s="385">
        <v>57027642</v>
      </c>
      <c r="E38" s="327" t="s">
        <v>17842</v>
      </c>
      <c r="F38" s="408" t="s">
        <v>14985</v>
      </c>
      <c r="G38" s="409" t="s">
        <v>14956</v>
      </c>
      <c r="H38" s="409" t="s">
        <v>14956</v>
      </c>
      <c r="I38" s="422" t="s">
        <v>14956</v>
      </c>
      <c r="J38" s="385" t="s">
        <v>15944</v>
      </c>
      <c r="K38" s="359" t="s">
        <v>17843</v>
      </c>
      <c r="L38" s="359"/>
      <c r="M38" s="359"/>
      <c r="N38" s="356" t="s">
        <v>16922</v>
      </c>
      <c r="O38" s="359" t="s">
        <v>15724</v>
      </c>
      <c r="P38" s="335" t="s">
        <v>17844</v>
      </c>
      <c r="Q38" s="327" t="s">
        <v>17845</v>
      </c>
      <c r="R38" s="326" t="s">
        <v>17846</v>
      </c>
      <c r="S38" s="326" t="s">
        <v>17847</v>
      </c>
      <c r="T38" s="326" t="s">
        <v>16474</v>
      </c>
      <c r="U38" s="329" t="s">
        <v>16509</v>
      </c>
      <c r="V38" s="326" t="s">
        <v>17848</v>
      </c>
      <c r="W38" s="326" t="s">
        <v>14956</v>
      </c>
      <c r="X38" s="337">
        <v>12842993</v>
      </c>
      <c r="Y38" s="330" t="s">
        <v>16923</v>
      </c>
      <c r="Z38" s="329" t="s">
        <v>16924</v>
      </c>
      <c r="AA38" s="329" t="s">
        <v>19730</v>
      </c>
      <c r="AB38" s="326" t="s">
        <v>16474</v>
      </c>
      <c r="AC38" s="329" t="s">
        <v>16509</v>
      </c>
      <c r="AD38" s="329" t="s">
        <v>14956</v>
      </c>
      <c r="AE38" s="329" t="s">
        <v>14956</v>
      </c>
      <c r="AF38" s="357" t="s">
        <v>16925</v>
      </c>
      <c r="AG38" s="336" t="s">
        <v>16926</v>
      </c>
      <c r="AH38" s="329" t="s">
        <v>16841</v>
      </c>
      <c r="AI38" s="329" t="s">
        <v>19731</v>
      </c>
      <c r="AJ38" s="329" t="s">
        <v>14956</v>
      </c>
      <c r="AK38" s="329" t="s">
        <v>14956</v>
      </c>
      <c r="AL38" s="329" t="s">
        <v>14956</v>
      </c>
      <c r="AM38" s="329" t="s">
        <v>14956</v>
      </c>
      <c r="AN38" s="337">
        <v>25520667</v>
      </c>
      <c r="AO38" s="329" t="s">
        <v>16927</v>
      </c>
      <c r="AP38" s="326" t="s">
        <v>16928</v>
      </c>
      <c r="AQ38" s="329" t="s">
        <v>17849</v>
      </c>
      <c r="AR38" s="326" t="s">
        <v>16930</v>
      </c>
      <c r="AS38" s="329" t="s">
        <v>16557</v>
      </c>
      <c r="AT38" s="329" t="s">
        <v>14956</v>
      </c>
      <c r="AU38" s="329" t="s">
        <v>14956</v>
      </c>
      <c r="AV38" s="329">
        <v>16597000</v>
      </c>
      <c r="AW38" s="329"/>
      <c r="AX38" s="329"/>
      <c r="AY38" s="329"/>
      <c r="AZ38" s="329"/>
      <c r="BA38" s="329"/>
      <c r="BB38" s="329"/>
      <c r="BC38" s="329"/>
      <c r="BD38" s="329"/>
      <c r="BE38" s="336"/>
      <c r="BF38" s="329"/>
      <c r="BG38" s="329"/>
      <c r="BH38" s="329"/>
      <c r="BI38" s="329"/>
      <c r="BJ38" s="329"/>
      <c r="BK38" s="329"/>
      <c r="BL38" s="337"/>
      <c r="BM38" s="329"/>
      <c r="BN38" s="329"/>
      <c r="BO38" s="329"/>
      <c r="BP38" s="329"/>
      <c r="BQ38" s="329"/>
      <c r="BR38" s="329"/>
      <c r="BS38" s="329"/>
      <c r="BT38" s="329"/>
      <c r="BU38" s="336"/>
      <c r="BV38" s="329"/>
      <c r="BW38" s="329"/>
      <c r="BX38" s="329"/>
      <c r="BY38" s="329"/>
      <c r="BZ38" s="329"/>
      <c r="CA38" s="329"/>
      <c r="CB38" s="337"/>
      <c r="CC38" s="329"/>
      <c r="CK38" s="327"/>
      <c r="CR38" s="333"/>
      <c r="CS38" s="327"/>
      <c r="CZ38" s="333"/>
      <c r="DA38" s="327"/>
      <c r="DH38" s="333"/>
      <c r="DI38" s="327"/>
      <c r="DP38" s="333"/>
      <c r="DQ38" s="327"/>
      <c r="DX38" s="333"/>
      <c r="DY38" s="327"/>
      <c r="EF38" s="333"/>
      <c r="EG38" s="327"/>
      <c r="EN38" s="333"/>
      <c r="EO38" s="327"/>
      <c r="EV38" s="333"/>
      <c r="EW38" s="327"/>
      <c r="FD38" s="333"/>
      <c r="FE38" s="327"/>
      <c r="FL38" s="333"/>
    </row>
    <row r="39" spans="1:168" s="326" customFormat="1" ht="57.6">
      <c r="A39" s="384" t="s">
        <v>90</v>
      </c>
      <c r="B39" s="349" t="s">
        <v>89</v>
      </c>
      <c r="C39" s="349">
        <v>5</v>
      </c>
      <c r="D39" s="385">
        <v>133865452</v>
      </c>
      <c r="E39" s="327" t="s">
        <v>15205</v>
      </c>
      <c r="F39" s="408" t="s">
        <v>14985</v>
      </c>
      <c r="G39" s="409" t="s">
        <v>14956</v>
      </c>
      <c r="H39" s="409" t="s">
        <v>14956</v>
      </c>
      <c r="I39" s="422" t="s">
        <v>14956</v>
      </c>
      <c r="J39" s="385" t="s">
        <v>15205</v>
      </c>
      <c r="K39" s="359" t="s">
        <v>15205</v>
      </c>
      <c r="L39" s="359"/>
      <c r="M39" s="359"/>
      <c r="N39" s="359"/>
      <c r="O39" s="359"/>
      <c r="P39" s="359" t="s">
        <v>17850</v>
      </c>
      <c r="Q39" s="327" t="s">
        <v>16941</v>
      </c>
      <c r="R39" s="329" t="s">
        <v>16942</v>
      </c>
      <c r="S39" s="329" t="s">
        <v>17851</v>
      </c>
      <c r="T39" s="326" t="s">
        <v>16474</v>
      </c>
      <c r="U39" s="329" t="s">
        <v>16519</v>
      </c>
      <c r="V39" s="329" t="s">
        <v>14956</v>
      </c>
      <c r="W39" s="329" t="s">
        <v>14956</v>
      </c>
      <c r="X39" s="337" t="s">
        <v>16944</v>
      </c>
      <c r="Y39" s="336"/>
      <c r="Z39" s="329"/>
      <c r="AA39" s="329"/>
      <c r="AB39" s="329"/>
      <c r="AC39" s="329"/>
      <c r="AD39" s="329"/>
      <c r="AE39" s="329"/>
      <c r="AF39" s="337"/>
      <c r="AG39" s="329"/>
      <c r="AH39" s="329"/>
      <c r="AI39" s="329"/>
      <c r="AJ39" s="329"/>
      <c r="AK39" s="329"/>
      <c r="AL39" s="329"/>
      <c r="AM39" s="329"/>
      <c r="AN39" s="329"/>
      <c r="AO39" s="336"/>
      <c r="AP39" s="329"/>
      <c r="AQ39" s="329"/>
      <c r="AR39" s="329"/>
      <c r="AS39" s="329"/>
      <c r="AT39" s="329"/>
      <c r="AU39" s="329"/>
      <c r="AV39" s="337"/>
      <c r="AW39" s="329"/>
      <c r="AX39" s="329"/>
      <c r="AY39" s="329"/>
      <c r="AZ39" s="329"/>
      <c r="BA39" s="329"/>
      <c r="BB39" s="329"/>
      <c r="BC39" s="329"/>
      <c r="BD39" s="329"/>
      <c r="BE39" s="336"/>
      <c r="BF39" s="329"/>
      <c r="BG39" s="329"/>
      <c r="BH39" s="329"/>
      <c r="BI39" s="329"/>
      <c r="BJ39" s="329"/>
      <c r="BK39" s="329"/>
      <c r="BL39" s="337"/>
      <c r="BM39" s="329"/>
      <c r="BN39" s="329"/>
      <c r="BO39" s="329"/>
      <c r="BP39" s="329"/>
      <c r="BQ39" s="329"/>
      <c r="BR39" s="329"/>
      <c r="BS39" s="329"/>
      <c r="BT39" s="329"/>
      <c r="BU39" s="336"/>
      <c r="BV39" s="329"/>
      <c r="BW39" s="329"/>
      <c r="BX39" s="329"/>
      <c r="BY39" s="329"/>
      <c r="BZ39" s="329"/>
      <c r="CA39" s="329"/>
      <c r="CB39" s="337"/>
      <c r="CC39" s="329"/>
      <c r="CK39" s="327"/>
      <c r="CR39" s="333"/>
      <c r="CS39" s="327"/>
      <c r="CZ39" s="333"/>
      <c r="DA39" s="327"/>
      <c r="DH39" s="333"/>
      <c r="DI39" s="327"/>
      <c r="DP39" s="333"/>
      <c r="DQ39" s="327"/>
      <c r="DX39" s="333"/>
      <c r="DY39" s="327"/>
      <c r="EF39" s="333"/>
      <c r="EG39" s="327"/>
      <c r="EN39" s="333"/>
      <c r="EO39" s="327"/>
      <c r="EV39" s="333"/>
      <c r="EW39" s="327"/>
      <c r="FD39" s="333"/>
      <c r="FE39" s="327"/>
      <c r="FL39" s="333"/>
    </row>
    <row r="40" spans="1:168" s="326" customFormat="1" ht="115.2">
      <c r="A40" s="384" t="s">
        <v>446</v>
      </c>
      <c r="B40" s="349" t="s">
        <v>445</v>
      </c>
      <c r="C40" s="349">
        <v>5</v>
      </c>
      <c r="D40" s="385">
        <v>179045767</v>
      </c>
      <c r="E40" s="327" t="s">
        <v>15727</v>
      </c>
      <c r="F40" s="408" t="s">
        <v>14985</v>
      </c>
      <c r="G40" s="409" t="s">
        <v>14956</v>
      </c>
      <c r="H40" s="409" t="s">
        <v>14956</v>
      </c>
      <c r="I40" s="422" t="s">
        <v>14956</v>
      </c>
      <c r="J40" s="332" t="s">
        <v>15206</v>
      </c>
      <c r="K40" s="356" t="s">
        <v>17852</v>
      </c>
      <c r="L40" s="359"/>
      <c r="M40" s="359"/>
      <c r="N40" s="359"/>
      <c r="O40" s="359" t="s">
        <v>15727</v>
      </c>
      <c r="P40" s="359" t="s">
        <v>17702</v>
      </c>
      <c r="Q40" s="327" t="s">
        <v>16951</v>
      </c>
      <c r="R40" s="329" t="s">
        <v>16952</v>
      </c>
      <c r="S40" s="329" t="s">
        <v>19732</v>
      </c>
      <c r="T40" s="326" t="s">
        <v>16474</v>
      </c>
      <c r="U40" s="329" t="s">
        <v>16497</v>
      </c>
      <c r="V40" s="329" t="s">
        <v>14956</v>
      </c>
      <c r="W40" s="329" t="s">
        <v>14956</v>
      </c>
      <c r="X40" s="337" t="s">
        <v>16953</v>
      </c>
      <c r="Y40" s="336" t="s">
        <v>17853</v>
      </c>
      <c r="Z40" s="329" t="s">
        <v>17854</v>
      </c>
      <c r="AA40" s="329" t="s">
        <v>17855</v>
      </c>
      <c r="AB40" s="326" t="s">
        <v>16474</v>
      </c>
      <c r="AC40" s="329" t="s">
        <v>16606</v>
      </c>
      <c r="AD40" s="329" t="s">
        <v>14956</v>
      </c>
      <c r="AE40" s="329" t="s">
        <v>14956</v>
      </c>
      <c r="AF40" s="337">
        <v>32335897</v>
      </c>
      <c r="AG40" s="329"/>
      <c r="AH40" s="329"/>
      <c r="AI40" s="329"/>
      <c r="AJ40" s="329"/>
      <c r="AK40" s="329"/>
      <c r="AL40" s="329"/>
      <c r="AM40" s="329"/>
      <c r="AN40" s="329"/>
      <c r="AO40" s="336"/>
      <c r="AP40" s="329"/>
      <c r="AQ40" s="329"/>
      <c r="AR40" s="329"/>
      <c r="AS40" s="329"/>
      <c r="AT40" s="329"/>
      <c r="AU40" s="329"/>
      <c r="AV40" s="337"/>
      <c r="AW40" s="329"/>
      <c r="AX40" s="329"/>
      <c r="AY40" s="329"/>
      <c r="AZ40" s="329"/>
      <c r="BA40" s="329"/>
      <c r="BB40" s="329"/>
      <c r="BC40" s="329"/>
      <c r="BD40" s="329"/>
      <c r="BE40" s="336"/>
      <c r="BF40" s="329"/>
      <c r="BG40" s="329"/>
      <c r="BH40" s="329"/>
      <c r="BI40" s="329"/>
      <c r="BJ40" s="329"/>
      <c r="BK40" s="329"/>
      <c r="BL40" s="337"/>
      <c r="BM40" s="329"/>
      <c r="BN40" s="329"/>
      <c r="BO40" s="329"/>
      <c r="BP40" s="329"/>
      <c r="BQ40" s="329"/>
      <c r="BR40" s="329"/>
      <c r="BS40" s="329"/>
      <c r="BT40" s="329"/>
      <c r="BU40" s="336"/>
      <c r="BV40" s="329"/>
      <c r="BW40" s="329"/>
      <c r="BX40" s="329"/>
      <c r="BY40" s="329"/>
      <c r="BZ40" s="329"/>
      <c r="CA40" s="329"/>
      <c r="CB40" s="337"/>
      <c r="CC40" s="329"/>
      <c r="CK40" s="327"/>
      <c r="CR40" s="333"/>
      <c r="CS40" s="327"/>
      <c r="CZ40" s="333"/>
      <c r="DA40" s="327"/>
      <c r="DH40" s="333"/>
      <c r="DI40" s="327"/>
      <c r="DP40" s="333"/>
      <c r="DQ40" s="327"/>
      <c r="DX40" s="333"/>
      <c r="DY40" s="327"/>
      <c r="EF40" s="333"/>
      <c r="EG40" s="327"/>
      <c r="EN40" s="333"/>
      <c r="EO40" s="327"/>
      <c r="EV40" s="333"/>
      <c r="EW40" s="327"/>
      <c r="FD40" s="333"/>
      <c r="FE40" s="327"/>
      <c r="FL40" s="333"/>
    </row>
    <row r="41" spans="1:168" s="326" customFormat="1" ht="339" customHeight="1">
      <c r="A41" s="384" t="s">
        <v>563</v>
      </c>
      <c r="B41" s="349" t="s">
        <v>562</v>
      </c>
      <c r="C41" s="349">
        <v>6</v>
      </c>
      <c r="D41" s="385">
        <v>7419922</v>
      </c>
      <c r="E41" s="327" t="s">
        <v>2041</v>
      </c>
      <c r="F41" s="408" t="s">
        <v>14956</v>
      </c>
      <c r="G41" s="409" t="s">
        <v>14956</v>
      </c>
      <c r="H41" s="409" t="s">
        <v>14985</v>
      </c>
      <c r="I41" s="422" t="s">
        <v>14985</v>
      </c>
      <c r="J41" s="332" t="s">
        <v>2037</v>
      </c>
      <c r="K41" s="356" t="s">
        <v>17856</v>
      </c>
      <c r="L41" s="359"/>
      <c r="M41" s="359"/>
      <c r="N41" s="334" t="s">
        <v>17857</v>
      </c>
      <c r="O41" s="335" t="s">
        <v>2041</v>
      </c>
      <c r="P41" s="359"/>
      <c r="Q41" s="351" t="s">
        <v>17858</v>
      </c>
      <c r="R41" s="351" t="s">
        <v>19733</v>
      </c>
      <c r="S41" s="351" t="s">
        <v>17859</v>
      </c>
      <c r="T41" s="326" t="s">
        <v>19734</v>
      </c>
      <c r="U41" s="329" t="s">
        <v>16576</v>
      </c>
      <c r="V41" s="326" t="s">
        <v>17860</v>
      </c>
      <c r="W41" s="351" t="s">
        <v>17861</v>
      </c>
      <c r="X41" s="351" t="s">
        <v>17862</v>
      </c>
      <c r="Y41" s="336" t="s">
        <v>17863</v>
      </c>
      <c r="Z41" s="329" t="s">
        <v>17864</v>
      </c>
      <c r="AA41" s="329" t="s">
        <v>17756</v>
      </c>
      <c r="AB41" s="326" t="s">
        <v>16474</v>
      </c>
      <c r="AC41" s="329" t="s">
        <v>16497</v>
      </c>
      <c r="AD41" s="329" t="s">
        <v>14956</v>
      </c>
      <c r="AE41" s="329" t="s">
        <v>14956</v>
      </c>
      <c r="AF41" s="337"/>
      <c r="AG41" s="329" t="s">
        <v>17865</v>
      </c>
      <c r="AH41" s="329" t="s">
        <v>17866</v>
      </c>
      <c r="AI41" s="329" t="s">
        <v>17867</v>
      </c>
      <c r="AJ41" s="326" t="s">
        <v>16474</v>
      </c>
      <c r="AK41" s="329" t="s">
        <v>16491</v>
      </c>
      <c r="AL41" s="329" t="s">
        <v>14956</v>
      </c>
      <c r="AM41" s="329" t="s">
        <v>14956</v>
      </c>
      <c r="AN41" s="329">
        <v>33208940</v>
      </c>
      <c r="AO41" s="336"/>
      <c r="AP41" s="329"/>
      <c r="AQ41" s="329"/>
      <c r="AR41" s="329"/>
      <c r="AS41" s="329"/>
      <c r="AT41" s="329"/>
      <c r="AU41" s="329"/>
      <c r="AV41" s="337"/>
      <c r="AW41" s="329"/>
      <c r="AX41" s="329"/>
      <c r="AY41" s="329"/>
      <c r="AZ41" s="329"/>
      <c r="BA41" s="329"/>
      <c r="BB41" s="329"/>
      <c r="BC41" s="329"/>
      <c r="BD41" s="329"/>
      <c r="BE41" s="336"/>
      <c r="BF41" s="329"/>
      <c r="BG41" s="329"/>
      <c r="BH41" s="329"/>
      <c r="BI41" s="329"/>
      <c r="BJ41" s="329"/>
      <c r="BK41" s="329"/>
      <c r="BL41" s="337"/>
      <c r="BM41" s="329"/>
      <c r="BN41" s="329"/>
      <c r="BO41" s="329"/>
      <c r="BP41" s="329"/>
      <c r="BQ41" s="329"/>
      <c r="BR41" s="329"/>
      <c r="BS41" s="329"/>
      <c r="BT41" s="329"/>
      <c r="BU41" s="336"/>
      <c r="BV41" s="329"/>
      <c r="BW41" s="329"/>
      <c r="BX41" s="329"/>
      <c r="BY41" s="329"/>
      <c r="BZ41" s="329"/>
      <c r="CA41" s="329"/>
      <c r="CB41" s="337"/>
      <c r="CC41" s="329"/>
      <c r="CK41" s="327"/>
      <c r="CR41" s="333"/>
      <c r="CS41" s="327"/>
      <c r="CZ41" s="333"/>
      <c r="DA41" s="327"/>
      <c r="DH41" s="333"/>
      <c r="DI41" s="327"/>
      <c r="DP41" s="333"/>
      <c r="DQ41" s="327"/>
      <c r="DX41" s="333"/>
      <c r="DY41" s="327"/>
      <c r="EF41" s="333"/>
      <c r="EG41" s="327"/>
      <c r="EN41" s="333"/>
      <c r="EO41" s="327"/>
      <c r="EV41" s="333"/>
      <c r="EW41" s="327"/>
      <c r="FD41" s="333"/>
      <c r="FE41" s="327"/>
      <c r="FL41" s="333"/>
    </row>
    <row r="42" spans="1:168" s="326" customFormat="1" ht="86.4">
      <c r="A42" s="384" t="s">
        <v>98</v>
      </c>
      <c r="B42" s="349" t="s">
        <v>97</v>
      </c>
      <c r="C42" s="349">
        <v>6</v>
      </c>
      <c r="D42" s="385">
        <v>18210109</v>
      </c>
      <c r="E42" s="327" t="s">
        <v>1415</v>
      </c>
      <c r="F42" s="408" t="s">
        <v>14985</v>
      </c>
      <c r="G42" s="409" t="s">
        <v>14956</v>
      </c>
      <c r="H42" s="409" t="s">
        <v>14985</v>
      </c>
      <c r="I42" s="422" t="s">
        <v>14956</v>
      </c>
      <c r="J42" s="385" t="s">
        <v>1829</v>
      </c>
      <c r="K42" s="356" t="s">
        <v>17868</v>
      </c>
      <c r="L42" s="359"/>
      <c r="M42" s="356" t="s">
        <v>19378</v>
      </c>
      <c r="N42" s="359"/>
      <c r="O42" s="359"/>
      <c r="P42" s="356" t="s">
        <v>17869</v>
      </c>
      <c r="Q42" s="327" t="s">
        <v>16960</v>
      </c>
      <c r="R42" s="329" t="s">
        <v>16961</v>
      </c>
      <c r="S42" s="329" t="s">
        <v>17870</v>
      </c>
      <c r="T42" s="326" t="s">
        <v>16474</v>
      </c>
      <c r="U42" s="329" t="s">
        <v>16506</v>
      </c>
      <c r="V42" s="329" t="s">
        <v>14956</v>
      </c>
      <c r="W42" s="329" t="s">
        <v>14956</v>
      </c>
      <c r="X42" s="337" t="s">
        <v>16962</v>
      </c>
      <c r="Y42" s="350" t="s">
        <v>16963</v>
      </c>
      <c r="Z42" s="351" t="s">
        <v>16964</v>
      </c>
      <c r="AA42" s="351" t="s">
        <v>17871</v>
      </c>
      <c r="AB42" s="326" t="s">
        <v>16474</v>
      </c>
      <c r="AC42" s="329" t="s">
        <v>16565</v>
      </c>
      <c r="AD42" s="329" t="s">
        <v>14956</v>
      </c>
      <c r="AE42" s="329" t="s">
        <v>14956</v>
      </c>
      <c r="AF42" s="358"/>
      <c r="AG42" s="329" t="s">
        <v>16966</v>
      </c>
      <c r="AH42" s="329" t="s">
        <v>16967</v>
      </c>
      <c r="AI42" s="329" t="s">
        <v>19735</v>
      </c>
      <c r="AJ42" s="326" t="s">
        <v>16969</v>
      </c>
      <c r="AK42" s="329" t="s">
        <v>16506</v>
      </c>
      <c r="AL42" s="329" t="s">
        <v>14956</v>
      </c>
      <c r="AM42" s="329" t="s">
        <v>14956</v>
      </c>
      <c r="AN42" s="329" t="s">
        <v>16970</v>
      </c>
      <c r="AO42" s="336"/>
      <c r="AP42" s="329"/>
      <c r="AQ42" s="329"/>
      <c r="AR42" s="329"/>
      <c r="AS42" s="329"/>
      <c r="AT42" s="329"/>
      <c r="AU42" s="329"/>
      <c r="AV42" s="337"/>
      <c r="AW42" s="329"/>
      <c r="AX42" s="329"/>
      <c r="AY42" s="329"/>
      <c r="AZ42" s="329"/>
      <c r="BA42" s="329"/>
      <c r="BB42" s="329"/>
      <c r="BC42" s="329"/>
      <c r="BD42" s="329"/>
      <c r="BE42" s="336"/>
      <c r="BF42" s="329"/>
      <c r="BG42" s="329"/>
      <c r="BH42" s="329"/>
      <c r="BI42" s="329"/>
      <c r="BJ42" s="329"/>
      <c r="BK42" s="329"/>
      <c r="BL42" s="337"/>
      <c r="BM42" s="329"/>
      <c r="BN42" s="329"/>
      <c r="BO42" s="329"/>
      <c r="BP42" s="329"/>
      <c r="BQ42" s="329"/>
      <c r="BR42" s="329"/>
      <c r="BS42" s="329"/>
      <c r="BT42" s="329"/>
      <c r="BU42" s="336"/>
      <c r="BV42" s="329"/>
      <c r="BW42" s="329"/>
      <c r="BX42" s="329"/>
      <c r="BY42" s="329"/>
      <c r="BZ42" s="329"/>
      <c r="CA42" s="329"/>
      <c r="CB42" s="337"/>
      <c r="CC42" s="329"/>
      <c r="CK42" s="327"/>
      <c r="CR42" s="333"/>
      <c r="CS42" s="327"/>
      <c r="CZ42" s="333"/>
      <c r="DA42" s="327"/>
      <c r="DH42" s="333"/>
      <c r="DI42" s="327"/>
      <c r="DP42" s="333"/>
      <c r="DQ42" s="327"/>
      <c r="DX42" s="333"/>
      <c r="DY42" s="327"/>
      <c r="EF42" s="333"/>
      <c r="EG42" s="327"/>
      <c r="EN42" s="333"/>
      <c r="EO42" s="327"/>
      <c r="EV42" s="333"/>
      <c r="EW42" s="327"/>
      <c r="FD42" s="333"/>
      <c r="FE42" s="327"/>
      <c r="FL42" s="333"/>
    </row>
    <row r="43" spans="1:168" s="326" customFormat="1" ht="208.2" customHeight="1">
      <c r="A43" s="384" t="s">
        <v>565</v>
      </c>
      <c r="B43" s="349" t="s">
        <v>564</v>
      </c>
      <c r="C43" s="349">
        <v>6</v>
      </c>
      <c r="D43" s="385">
        <v>34673496</v>
      </c>
      <c r="E43" s="327" t="s">
        <v>17872</v>
      </c>
      <c r="F43" s="408" t="s">
        <v>14956</v>
      </c>
      <c r="G43" s="409" t="s">
        <v>14956</v>
      </c>
      <c r="H43" s="409" t="s">
        <v>14956</v>
      </c>
      <c r="I43" s="422" t="s">
        <v>14985</v>
      </c>
      <c r="J43" s="385" t="s">
        <v>2046</v>
      </c>
      <c r="K43" s="356" t="s">
        <v>17873</v>
      </c>
      <c r="L43" s="387"/>
      <c r="M43" s="335"/>
      <c r="N43" s="334" t="s">
        <v>17874</v>
      </c>
      <c r="O43" s="388" t="s">
        <v>17875</v>
      </c>
      <c r="P43" s="359" t="s">
        <v>17702</v>
      </c>
      <c r="Q43" s="327" t="s">
        <v>17876</v>
      </c>
      <c r="R43" s="329" t="s">
        <v>17877</v>
      </c>
      <c r="S43" s="329" t="s">
        <v>19736</v>
      </c>
      <c r="T43" s="326" t="s">
        <v>17878</v>
      </c>
      <c r="U43" s="329" t="s">
        <v>17879</v>
      </c>
      <c r="V43" s="329" t="s">
        <v>14956</v>
      </c>
      <c r="W43" s="329" t="s">
        <v>14956</v>
      </c>
      <c r="X43" s="337">
        <v>11179684</v>
      </c>
      <c r="Y43" s="336" t="s">
        <v>17880</v>
      </c>
      <c r="Z43" s="329" t="s">
        <v>17881</v>
      </c>
      <c r="AA43" s="329" t="s">
        <v>17882</v>
      </c>
      <c r="AB43" s="326" t="s">
        <v>16867</v>
      </c>
      <c r="AC43" s="329" t="s">
        <v>16514</v>
      </c>
      <c r="AD43" s="329" t="s">
        <v>14956</v>
      </c>
      <c r="AE43" s="329" t="s">
        <v>14956</v>
      </c>
      <c r="AF43" s="337" t="s">
        <v>17883</v>
      </c>
      <c r="AG43" s="329" t="s">
        <v>17884</v>
      </c>
      <c r="AH43" s="329" t="s">
        <v>17885</v>
      </c>
      <c r="AI43" s="329" t="s">
        <v>19737</v>
      </c>
      <c r="AJ43" s="326" t="s">
        <v>16474</v>
      </c>
      <c r="AK43" s="329" t="s">
        <v>16800</v>
      </c>
      <c r="AL43" s="329" t="s">
        <v>15899</v>
      </c>
      <c r="AM43" s="329" t="s">
        <v>15899</v>
      </c>
      <c r="AN43" s="329">
        <v>26449484</v>
      </c>
      <c r="AO43" s="336" t="s">
        <v>17886</v>
      </c>
      <c r="AP43" s="329" t="s">
        <v>17887</v>
      </c>
      <c r="AQ43" s="329" t="s">
        <v>19738</v>
      </c>
      <c r="AR43" s="326" t="s">
        <v>16474</v>
      </c>
      <c r="AS43" s="329" t="s">
        <v>16588</v>
      </c>
      <c r="AT43" s="329" t="s">
        <v>14956</v>
      </c>
      <c r="AU43" s="329" t="s">
        <v>14956</v>
      </c>
      <c r="AV43" s="337">
        <v>20116044</v>
      </c>
      <c r="AW43" s="329" t="s">
        <v>17888</v>
      </c>
      <c r="AX43" s="329" t="s">
        <v>16770</v>
      </c>
      <c r="AY43" s="329" t="s">
        <v>17889</v>
      </c>
      <c r="AZ43" s="326" t="s">
        <v>17759</v>
      </c>
      <c r="BA43" s="329" t="s">
        <v>17890</v>
      </c>
      <c r="BB43" s="329" t="s">
        <v>15899</v>
      </c>
      <c r="BC43" s="329" t="s">
        <v>14956</v>
      </c>
      <c r="BD43" s="329">
        <v>32336055</v>
      </c>
      <c r="BE43" s="336" t="s">
        <v>17891</v>
      </c>
      <c r="BF43" s="329" t="s">
        <v>17892</v>
      </c>
      <c r="BG43" s="329" t="s">
        <v>19739</v>
      </c>
      <c r="BH43" s="326" t="s">
        <v>16831</v>
      </c>
      <c r="BI43" s="329" t="s">
        <v>16606</v>
      </c>
      <c r="BJ43" s="329" t="s">
        <v>17893</v>
      </c>
      <c r="BK43" s="329" t="s">
        <v>19740</v>
      </c>
      <c r="BL43" s="337" t="s">
        <v>17894</v>
      </c>
      <c r="BM43" s="329" t="s">
        <v>17895</v>
      </c>
      <c r="BN43" s="329" t="s">
        <v>17896</v>
      </c>
      <c r="BO43" s="329" t="s">
        <v>17897</v>
      </c>
      <c r="BP43" s="329" t="s">
        <v>14956</v>
      </c>
      <c r="BQ43" s="329" t="s">
        <v>14956</v>
      </c>
      <c r="BR43" s="329" t="s">
        <v>14956</v>
      </c>
      <c r="BS43" s="329" t="s">
        <v>14956</v>
      </c>
      <c r="BT43" s="329"/>
      <c r="BU43" s="336" t="s">
        <v>17898</v>
      </c>
      <c r="BV43" s="329" t="s">
        <v>17899</v>
      </c>
      <c r="BW43" s="329" t="s">
        <v>17900</v>
      </c>
      <c r="BX43" s="326" t="s">
        <v>17901</v>
      </c>
      <c r="BY43" s="329" t="s">
        <v>16733</v>
      </c>
      <c r="BZ43" s="326" t="s">
        <v>17902</v>
      </c>
      <c r="CA43" s="329" t="s">
        <v>14956</v>
      </c>
      <c r="CB43" s="337">
        <v>17442284</v>
      </c>
      <c r="CC43" s="329" t="s">
        <v>17903</v>
      </c>
      <c r="CD43" s="326" t="s">
        <v>17904</v>
      </c>
      <c r="CE43" s="326" t="s">
        <v>17905</v>
      </c>
      <c r="CF43" s="326" t="s">
        <v>19741</v>
      </c>
      <c r="CG43" s="326" t="s">
        <v>16576</v>
      </c>
      <c r="CH43" s="326" t="s">
        <v>14956</v>
      </c>
      <c r="CI43" s="326" t="s">
        <v>14956</v>
      </c>
      <c r="CJ43" s="329">
        <v>27577108</v>
      </c>
      <c r="CK43" s="327" t="s">
        <v>17906</v>
      </c>
      <c r="CL43" s="326" t="s">
        <v>17907</v>
      </c>
      <c r="CM43" s="326" t="s">
        <v>17908</v>
      </c>
      <c r="CN43" s="326" t="s">
        <v>16474</v>
      </c>
      <c r="CO43" s="326" t="s">
        <v>16519</v>
      </c>
      <c r="CP43" s="326" t="s">
        <v>14956</v>
      </c>
      <c r="CQ43" s="326" t="s">
        <v>14956</v>
      </c>
      <c r="CR43" s="333"/>
      <c r="CS43" s="327"/>
      <c r="CZ43" s="333"/>
      <c r="DA43" s="327"/>
      <c r="DH43" s="333"/>
      <c r="DI43" s="327"/>
      <c r="DP43" s="333"/>
      <c r="DQ43" s="327"/>
      <c r="DX43" s="333"/>
      <c r="DY43" s="327"/>
      <c r="EF43" s="333"/>
      <c r="EG43" s="327"/>
      <c r="EN43" s="333"/>
      <c r="EO43" s="327"/>
      <c r="EV43" s="333"/>
      <c r="EW43" s="327"/>
      <c r="FD43" s="333"/>
      <c r="FE43" s="327"/>
      <c r="FL43" s="333"/>
    </row>
    <row r="44" spans="1:168" s="326" customFormat="1" ht="57.6">
      <c r="A44" s="384" t="s">
        <v>102</v>
      </c>
      <c r="B44" s="349" t="s">
        <v>101</v>
      </c>
      <c r="C44" s="349">
        <v>6</v>
      </c>
      <c r="D44" s="385">
        <v>126097457</v>
      </c>
      <c r="E44" s="327" t="s">
        <v>15948</v>
      </c>
      <c r="F44" s="408" t="s">
        <v>14985</v>
      </c>
      <c r="G44" s="409" t="s">
        <v>14956</v>
      </c>
      <c r="H44" s="409" t="s">
        <v>14956</v>
      </c>
      <c r="I44" s="422" t="s">
        <v>14956</v>
      </c>
      <c r="J44" s="385" t="s">
        <v>15948</v>
      </c>
      <c r="K44" s="356" t="s">
        <v>17909</v>
      </c>
      <c r="L44" s="359"/>
      <c r="M44" s="356"/>
      <c r="N44" s="359"/>
      <c r="O44" s="359"/>
      <c r="P44" s="359" t="s">
        <v>17702</v>
      </c>
      <c r="Q44" s="327" t="s">
        <v>16986</v>
      </c>
      <c r="R44" s="329" t="s">
        <v>16987</v>
      </c>
      <c r="S44" s="329" t="s">
        <v>16988</v>
      </c>
      <c r="T44" s="326" t="s">
        <v>16474</v>
      </c>
      <c r="U44" s="329" t="s">
        <v>16800</v>
      </c>
      <c r="V44" s="329" t="s">
        <v>14956</v>
      </c>
      <c r="W44" s="329" t="s">
        <v>14956</v>
      </c>
      <c r="X44" s="337">
        <v>26725916</v>
      </c>
      <c r="Y44" s="336"/>
      <c r="Z44" s="329"/>
      <c r="AA44" s="329"/>
      <c r="AB44" s="329"/>
      <c r="AC44" s="329"/>
      <c r="AD44" s="329"/>
      <c r="AE44" s="329"/>
      <c r="AF44" s="337"/>
      <c r="AG44" s="329"/>
      <c r="AH44" s="329"/>
      <c r="AI44" s="329"/>
      <c r="AJ44" s="329"/>
      <c r="AK44" s="329"/>
      <c r="AL44" s="329"/>
      <c r="AM44" s="329"/>
      <c r="AN44" s="329"/>
      <c r="AO44" s="336"/>
      <c r="AP44" s="329"/>
      <c r="AQ44" s="329"/>
      <c r="AR44" s="329"/>
      <c r="AS44" s="329"/>
      <c r="AT44" s="329"/>
      <c r="AU44" s="329"/>
      <c r="AV44" s="337"/>
      <c r="AW44" s="329"/>
      <c r="AX44" s="329"/>
      <c r="AY44" s="329"/>
      <c r="AZ44" s="329"/>
      <c r="BA44" s="329"/>
      <c r="BB44" s="329"/>
      <c r="BC44" s="329"/>
      <c r="BD44" s="329"/>
      <c r="BE44" s="336"/>
      <c r="BF44" s="329"/>
      <c r="BG44" s="329"/>
      <c r="BH44" s="329"/>
      <c r="BI44" s="329"/>
      <c r="BJ44" s="329"/>
      <c r="BK44" s="329"/>
      <c r="BL44" s="337"/>
      <c r="BM44" s="329"/>
      <c r="BN44" s="329"/>
      <c r="BO44" s="329"/>
      <c r="BP44" s="329"/>
      <c r="BQ44" s="329"/>
      <c r="BR44" s="329"/>
      <c r="BS44" s="329"/>
      <c r="BT44" s="329"/>
      <c r="BU44" s="336"/>
      <c r="BV44" s="329"/>
      <c r="BW44" s="329"/>
      <c r="BX44" s="329"/>
      <c r="BY44" s="329"/>
      <c r="BZ44" s="329"/>
      <c r="CA44" s="329"/>
      <c r="CB44" s="337"/>
      <c r="CC44" s="329"/>
      <c r="CK44" s="327"/>
      <c r="CR44" s="333"/>
      <c r="CS44" s="327"/>
      <c r="CZ44" s="333"/>
      <c r="DA44" s="327"/>
      <c r="DH44" s="333"/>
      <c r="DI44" s="327"/>
      <c r="DP44" s="333"/>
      <c r="DQ44" s="327"/>
      <c r="DX44" s="333"/>
      <c r="DY44" s="327"/>
      <c r="EF44" s="333"/>
      <c r="EG44" s="327"/>
      <c r="EN44" s="333"/>
      <c r="EO44" s="327"/>
      <c r="EV44" s="333"/>
      <c r="EW44" s="327"/>
      <c r="FD44" s="333"/>
      <c r="FE44" s="327"/>
      <c r="FL44" s="333"/>
    </row>
    <row r="45" spans="1:168" s="326" customFormat="1" ht="100.8">
      <c r="A45" s="384" t="s">
        <v>104</v>
      </c>
      <c r="B45" s="349" t="s">
        <v>103</v>
      </c>
      <c r="C45" s="349">
        <v>6</v>
      </c>
      <c r="D45" s="385">
        <v>134379869</v>
      </c>
      <c r="E45" s="385" t="s">
        <v>1842</v>
      </c>
      <c r="F45" s="408" t="s">
        <v>14985</v>
      </c>
      <c r="G45" s="409" t="s">
        <v>14956</v>
      </c>
      <c r="H45" s="409" t="s">
        <v>14985</v>
      </c>
      <c r="I45" s="422" t="s">
        <v>14985</v>
      </c>
      <c r="J45" s="385" t="s">
        <v>1842</v>
      </c>
      <c r="K45" s="359" t="s">
        <v>1842</v>
      </c>
      <c r="L45" s="387"/>
      <c r="M45" s="340" t="s">
        <v>19363</v>
      </c>
      <c r="N45" s="387"/>
      <c r="O45" s="387"/>
      <c r="P45" s="359" t="s">
        <v>17702</v>
      </c>
      <c r="Q45" s="327" t="s">
        <v>16990</v>
      </c>
      <c r="R45" s="329" t="s">
        <v>16991</v>
      </c>
      <c r="S45" s="329" t="s">
        <v>19742</v>
      </c>
      <c r="T45" s="326" t="s">
        <v>16992</v>
      </c>
      <c r="U45" s="329" t="s">
        <v>16491</v>
      </c>
      <c r="V45" s="329" t="s">
        <v>16993</v>
      </c>
      <c r="W45" s="329" t="s">
        <v>14956</v>
      </c>
      <c r="X45" s="337" t="s">
        <v>16994</v>
      </c>
      <c r="Y45" s="336"/>
      <c r="Z45" s="329"/>
      <c r="AA45" s="329"/>
      <c r="AC45" s="329"/>
      <c r="AD45" s="329"/>
      <c r="AE45" s="329"/>
      <c r="AF45" s="337"/>
      <c r="AG45" s="329"/>
      <c r="AH45" s="329"/>
      <c r="AI45" s="329"/>
      <c r="AK45" s="329"/>
      <c r="AL45" s="329"/>
      <c r="AM45" s="329"/>
      <c r="AN45" s="329"/>
      <c r="AO45" s="336"/>
      <c r="AP45" s="329"/>
      <c r="AQ45" s="329"/>
      <c r="AS45" s="329"/>
      <c r="AT45" s="329"/>
      <c r="AU45" s="329"/>
      <c r="AV45" s="337"/>
      <c r="AW45" s="329"/>
      <c r="AX45" s="329"/>
      <c r="AY45" s="329"/>
      <c r="BA45" s="329"/>
      <c r="BB45" s="329"/>
      <c r="BC45" s="329"/>
      <c r="BD45" s="329"/>
      <c r="BE45" s="336"/>
      <c r="BF45" s="329"/>
      <c r="BG45" s="329"/>
      <c r="BH45" s="329"/>
      <c r="BI45" s="329"/>
      <c r="BJ45" s="329"/>
      <c r="BK45" s="329"/>
      <c r="BL45" s="337"/>
      <c r="BM45" s="329"/>
      <c r="BN45" s="329"/>
      <c r="BO45" s="329"/>
      <c r="BP45" s="329"/>
      <c r="BQ45" s="329"/>
      <c r="BR45" s="329"/>
      <c r="BS45" s="329"/>
      <c r="BT45" s="329"/>
      <c r="BU45" s="336"/>
      <c r="BV45" s="329"/>
      <c r="BW45" s="329"/>
      <c r="BX45" s="329"/>
      <c r="BY45" s="329"/>
      <c r="BZ45" s="329"/>
      <c r="CA45" s="329"/>
      <c r="CB45" s="337"/>
      <c r="CC45" s="329"/>
      <c r="CK45" s="327"/>
      <c r="CR45" s="333"/>
      <c r="CS45" s="327"/>
      <c r="CZ45" s="333"/>
      <c r="DA45" s="327"/>
      <c r="DH45" s="333"/>
      <c r="DI45" s="327"/>
      <c r="DP45" s="333"/>
      <c r="DQ45" s="327"/>
      <c r="DX45" s="333"/>
      <c r="DY45" s="327"/>
      <c r="EF45" s="333"/>
      <c r="EG45" s="327"/>
      <c r="EN45" s="333"/>
      <c r="EO45" s="327"/>
      <c r="EV45" s="333"/>
      <c r="EW45" s="327"/>
      <c r="FD45" s="333"/>
      <c r="FE45" s="327"/>
      <c r="FL45" s="333"/>
    </row>
    <row r="46" spans="1:168" s="326" customFormat="1" ht="144">
      <c r="A46" s="384" t="s">
        <v>106</v>
      </c>
      <c r="B46" s="349" t="s">
        <v>105</v>
      </c>
      <c r="C46" s="349">
        <v>6</v>
      </c>
      <c r="D46" s="385">
        <v>164528867</v>
      </c>
      <c r="E46" s="327" t="s">
        <v>15782</v>
      </c>
      <c r="F46" s="408" t="s">
        <v>14985</v>
      </c>
      <c r="G46" s="409" t="s">
        <v>14956</v>
      </c>
      <c r="H46" s="409" t="s">
        <v>14985</v>
      </c>
      <c r="I46" s="422" t="s">
        <v>14956</v>
      </c>
      <c r="J46" s="385" t="s">
        <v>15221</v>
      </c>
      <c r="K46" s="359" t="s">
        <v>15782</v>
      </c>
      <c r="L46" s="359"/>
      <c r="M46" s="359"/>
      <c r="N46" s="359" t="s">
        <v>15782</v>
      </c>
      <c r="O46" s="359"/>
      <c r="P46" s="359" t="s">
        <v>17702</v>
      </c>
      <c r="Q46" s="327" t="s">
        <v>16996</v>
      </c>
      <c r="R46" s="329" t="s">
        <v>16997</v>
      </c>
      <c r="S46" s="329" t="s">
        <v>19743</v>
      </c>
      <c r="T46" s="326" t="s">
        <v>16655</v>
      </c>
      <c r="U46" s="329" t="s">
        <v>16509</v>
      </c>
      <c r="V46" s="329" t="s">
        <v>19620</v>
      </c>
      <c r="W46" s="329" t="s">
        <v>14956</v>
      </c>
      <c r="X46" s="337" t="s">
        <v>16998</v>
      </c>
      <c r="Y46" s="336"/>
      <c r="Z46" s="329"/>
      <c r="AA46" s="329"/>
      <c r="AB46" s="329"/>
      <c r="AC46" s="329"/>
      <c r="AD46" s="329"/>
      <c r="AE46" s="329"/>
      <c r="AF46" s="337"/>
      <c r="AH46" s="329"/>
      <c r="AI46" s="329"/>
      <c r="AJ46" s="329"/>
      <c r="AK46" s="329"/>
      <c r="AL46" s="329"/>
      <c r="AM46" s="329"/>
      <c r="AN46" s="329"/>
      <c r="AO46" s="336"/>
      <c r="AP46" s="329"/>
      <c r="AQ46" s="329"/>
      <c r="AR46" s="329"/>
      <c r="AS46" s="329"/>
      <c r="AT46" s="329"/>
      <c r="AU46" s="329"/>
      <c r="AV46" s="337"/>
      <c r="AW46" s="329"/>
      <c r="AX46" s="329"/>
      <c r="AY46" s="329"/>
      <c r="AZ46" s="329"/>
      <c r="BA46" s="329"/>
      <c r="BB46" s="329"/>
      <c r="BC46" s="329"/>
      <c r="BD46" s="329"/>
      <c r="BE46" s="336"/>
      <c r="BF46" s="329"/>
      <c r="BG46" s="329"/>
      <c r="BH46" s="329"/>
      <c r="BI46" s="329"/>
      <c r="BJ46" s="329"/>
      <c r="BK46" s="329"/>
      <c r="BL46" s="337"/>
      <c r="BM46" s="329"/>
      <c r="BN46" s="329"/>
      <c r="BO46" s="329"/>
      <c r="BP46" s="329"/>
      <c r="BQ46" s="329"/>
      <c r="BR46" s="329"/>
      <c r="BS46" s="329"/>
      <c r="BT46" s="329"/>
      <c r="BU46" s="336"/>
      <c r="BV46" s="329"/>
      <c r="BW46" s="329"/>
      <c r="BX46" s="329"/>
      <c r="BY46" s="329"/>
      <c r="BZ46" s="329"/>
      <c r="CA46" s="329"/>
      <c r="CB46" s="337"/>
      <c r="CC46" s="329"/>
      <c r="CK46" s="327"/>
      <c r="CR46" s="333"/>
      <c r="CS46" s="327"/>
      <c r="CZ46" s="333"/>
      <c r="DA46" s="327"/>
      <c r="DH46" s="333"/>
      <c r="DI46" s="327"/>
      <c r="DP46" s="333"/>
      <c r="DQ46" s="327"/>
      <c r="DX46" s="333"/>
      <c r="DY46" s="327"/>
      <c r="EF46" s="333"/>
      <c r="EG46" s="327"/>
      <c r="EN46" s="333"/>
      <c r="EO46" s="327"/>
      <c r="EV46" s="333"/>
      <c r="EW46" s="327"/>
      <c r="FD46" s="333"/>
      <c r="FE46" s="327"/>
      <c r="FL46" s="333"/>
    </row>
    <row r="47" spans="1:168" s="326" customFormat="1" ht="118.2" customHeight="1">
      <c r="A47" s="384" t="s">
        <v>567</v>
      </c>
      <c r="B47" s="349" t="s">
        <v>566</v>
      </c>
      <c r="C47" s="349">
        <v>7</v>
      </c>
      <c r="D47" s="385">
        <v>30251254</v>
      </c>
      <c r="E47" s="327" t="s">
        <v>17910</v>
      </c>
      <c r="F47" s="408" t="s">
        <v>14956</v>
      </c>
      <c r="G47" s="409" t="s">
        <v>14956</v>
      </c>
      <c r="H47" s="409" t="s">
        <v>14956</v>
      </c>
      <c r="I47" s="422" t="s">
        <v>14956</v>
      </c>
      <c r="J47" s="385" t="s">
        <v>16016</v>
      </c>
      <c r="K47" s="356" t="s">
        <v>17911</v>
      </c>
      <c r="L47" s="359"/>
      <c r="M47" s="359"/>
      <c r="N47" s="334" t="s">
        <v>17912</v>
      </c>
      <c r="O47" s="359"/>
      <c r="P47" s="359" t="s">
        <v>17702</v>
      </c>
      <c r="Q47" s="327" t="s">
        <v>17913</v>
      </c>
      <c r="R47" s="329" t="s">
        <v>17914</v>
      </c>
      <c r="S47" s="329" t="s">
        <v>17720</v>
      </c>
      <c r="T47" s="326" t="s">
        <v>16474</v>
      </c>
      <c r="U47" s="329" t="s">
        <v>16557</v>
      </c>
      <c r="V47" s="329" t="s">
        <v>14956</v>
      </c>
      <c r="W47" s="329" t="s">
        <v>14956</v>
      </c>
      <c r="X47" s="337"/>
      <c r="Y47" s="336" t="s">
        <v>17915</v>
      </c>
      <c r="Z47" s="329" t="s">
        <v>17916</v>
      </c>
      <c r="AA47" s="329" t="s">
        <v>17917</v>
      </c>
      <c r="AB47" s="326" t="s">
        <v>16474</v>
      </c>
      <c r="AC47" s="329" t="s">
        <v>16509</v>
      </c>
      <c r="AD47" s="329" t="s">
        <v>14956</v>
      </c>
      <c r="AE47" s="329" t="s">
        <v>14956</v>
      </c>
      <c r="AF47" s="337" t="s">
        <v>17918</v>
      </c>
      <c r="AG47" s="329"/>
      <c r="AH47" s="329"/>
      <c r="AI47" s="329"/>
      <c r="AJ47" s="329"/>
      <c r="AK47" s="329"/>
      <c r="AL47" s="329"/>
      <c r="AM47" s="329"/>
      <c r="AN47" s="329"/>
      <c r="AO47" s="336"/>
      <c r="AP47" s="329"/>
      <c r="AQ47" s="329"/>
      <c r="AR47" s="329"/>
      <c r="AS47" s="329"/>
      <c r="AT47" s="329"/>
      <c r="AU47" s="329"/>
      <c r="AV47" s="337"/>
      <c r="AW47" s="329"/>
      <c r="AX47" s="329"/>
      <c r="AY47" s="329"/>
      <c r="AZ47" s="329"/>
      <c r="BA47" s="329"/>
      <c r="BB47" s="329"/>
      <c r="BC47" s="329"/>
      <c r="BD47" s="329"/>
      <c r="BE47" s="336"/>
      <c r="BF47" s="329"/>
      <c r="BG47" s="329"/>
      <c r="BH47" s="329"/>
      <c r="BI47" s="329"/>
      <c r="BJ47" s="329"/>
      <c r="BK47" s="329"/>
      <c r="BL47" s="337"/>
      <c r="BM47" s="329"/>
      <c r="BN47" s="329"/>
      <c r="BO47" s="329"/>
      <c r="BP47" s="329"/>
      <c r="BQ47" s="329"/>
      <c r="BR47" s="329"/>
      <c r="BS47" s="329"/>
      <c r="BT47" s="329"/>
      <c r="BU47" s="336"/>
      <c r="BV47" s="329"/>
      <c r="BW47" s="329"/>
      <c r="BX47" s="329"/>
      <c r="BY47" s="329"/>
      <c r="BZ47" s="329"/>
      <c r="CA47" s="329"/>
      <c r="CB47" s="337"/>
      <c r="CC47" s="329"/>
      <c r="CK47" s="327"/>
      <c r="CR47" s="333"/>
      <c r="CS47" s="327"/>
      <c r="CZ47" s="333"/>
      <c r="DA47" s="327"/>
      <c r="DH47" s="333"/>
      <c r="DI47" s="327"/>
      <c r="DP47" s="333"/>
      <c r="DQ47" s="327"/>
      <c r="DX47" s="333"/>
      <c r="DY47" s="327"/>
      <c r="EF47" s="333"/>
      <c r="EG47" s="327"/>
      <c r="EN47" s="333"/>
      <c r="EO47" s="327"/>
      <c r="EV47" s="333"/>
      <c r="EW47" s="327"/>
      <c r="FD47" s="333"/>
      <c r="FE47" s="327"/>
      <c r="FL47" s="333"/>
    </row>
    <row r="48" spans="1:168" s="326" customFormat="1" ht="288">
      <c r="A48" s="384" t="s">
        <v>108</v>
      </c>
      <c r="B48" s="349" t="s">
        <v>107</v>
      </c>
      <c r="C48" s="349">
        <v>7</v>
      </c>
      <c r="D48" s="385">
        <v>35411626</v>
      </c>
      <c r="E48" s="327" t="s">
        <v>968</v>
      </c>
      <c r="F48" s="408" t="s">
        <v>14985</v>
      </c>
      <c r="G48" s="409" t="s">
        <v>14985</v>
      </c>
      <c r="H48" s="409" t="s">
        <v>14985</v>
      </c>
      <c r="I48" s="422" t="s">
        <v>14985</v>
      </c>
      <c r="J48" s="385" t="s">
        <v>15263</v>
      </c>
      <c r="K48" s="359" t="s">
        <v>17919</v>
      </c>
      <c r="L48" s="387"/>
      <c r="M48" s="359"/>
      <c r="N48" s="387"/>
      <c r="O48" s="387"/>
      <c r="P48" s="359" t="s">
        <v>17920</v>
      </c>
      <c r="Q48" s="327" t="s">
        <v>17000</v>
      </c>
      <c r="R48" s="326" t="s">
        <v>17001</v>
      </c>
      <c r="S48" s="326" t="s">
        <v>19744</v>
      </c>
      <c r="T48" s="326" t="s">
        <v>17002</v>
      </c>
      <c r="U48" s="326" t="s">
        <v>16848</v>
      </c>
      <c r="V48" s="326" t="s">
        <v>19622</v>
      </c>
      <c r="W48" s="326" t="s">
        <v>17003</v>
      </c>
      <c r="X48" s="337" t="s">
        <v>17004</v>
      </c>
      <c r="Y48" s="336"/>
      <c r="Z48" s="329"/>
      <c r="AA48" s="329"/>
      <c r="AB48" s="329"/>
      <c r="AC48" s="329"/>
      <c r="AD48" s="329"/>
      <c r="AE48" s="329"/>
      <c r="AF48" s="337"/>
      <c r="AG48" s="329"/>
      <c r="AH48" s="329"/>
      <c r="AI48" s="329"/>
      <c r="AJ48" s="329"/>
      <c r="AK48" s="329"/>
      <c r="AL48" s="329"/>
      <c r="AM48" s="329"/>
      <c r="AN48" s="329"/>
      <c r="AO48" s="336"/>
      <c r="AP48" s="329"/>
      <c r="AQ48" s="329"/>
      <c r="AR48" s="329"/>
      <c r="AS48" s="329"/>
      <c r="AT48" s="329"/>
      <c r="AU48" s="329"/>
      <c r="AV48" s="337"/>
      <c r="AW48" s="329"/>
      <c r="AX48" s="329"/>
      <c r="AY48" s="329"/>
      <c r="AZ48" s="329"/>
      <c r="BA48" s="329"/>
      <c r="BB48" s="329"/>
      <c r="BC48" s="329"/>
      <c r="BD48" s="329"/>
      <c r="BE48" s="336"/>
      <c r="BF48" s="329"/>
      <c r="BG48" s="329"/>
      <c r="BH48" s="329"/>
      <c r="BI48" s="329"/>
      <c r="BJ48" s="329"/>
      <c r="BK48" s="329"/>
      <c r="BL48" s="337"/>
      <c r="BM48" s="329"/>
      <c r="BN48" s="329"/>
      <c r="BO48" s="329"/>
      <c r="BP48" s="329"/>
      <c r="BQ48" s="329"/>
      <c r="BR48" s="329"/>
      <c r="BS48" s="329"/>
      <c r="BT48" s="329"/>
      <c r="BU48" s="336"/>
      <c r="BV48" s="329"/>
      <c r="BW48" s="329"/>
      <c r="BX48" s="329"/>
      <c r="BY48" s="329"/>
      <c r="BZ48" s="329"/>
      <c r="CA48" s="329"/>
      <c r="CB48" s="337"/>
      <c r="CC48" s="329"/>
      <c r="CK48" s="327"/>
      <c r="CR48" s="333"/>
      <c r="CS48" s="327"/>
      <c r="CZ48" s="333"/>
      <c r="DA48" s="327"/>
      <c r="DH48" s="333"/>
      <c r="DI48" s="327"/>
      <c r="DP48" s="333"/>
      <c r="DQ48" s="327"/>
      <c r="DX48" s="333"/>
      <c r="DY48" s="327"/>
      <c r="EF48" s="333"/>
      <c r="EG48" s="327"/>
      <c r="EN48" s="333"/>
      <c r="EO48" s="327"/>
      <c r="EV48" s="333"/>
      <c r="EW48" s="327"/>
      <c r="FD48" s="333"/>
      <c r="FE48" s="327"/>
      <c r="FL48" s="333"/>
    </row>
    <row r="49" spans="1:168" s="326" customFormat="1" ht="144">
      <c r="A49" s="384" t="s">
        <v>569</v>
      </c>
      <c r="B49" s="349" t="s">
        <v>568</v>
      </c>
      <c r="C49" s="349">
        <v>7</v>
      </c>
      <c r="D49" s="385">
        <v>40126558</v>
      </c>
      <c r="E49" s="327" t="s">
        <v>15251</v>
      </c>
      <c r="F49" s="408" t="s">
        <v>14985</v>
      </c>
      <c r="G49" s="409" t="s">
        <v>14956</v>
      </c>
      <c r="H49" s="409" t="s">
        <v>14956</v>
      </c>
      <c r="I49" s="422" t="s">
        <v>14956</v>
      </c>
      <c r="J49" s="385" t="s">
        <v>15251</v>
      </c>
      <c r="K49" s="356" t="s">
        <v>17921</v>
      </c>
      <c r="L49" s="359"/>
      <c r="M49" s="359"/>
      <c r="N49" s="359"/>
      <c r="O49" s="359"/>
      <c r="P49" s="356" t="s">
        <v>17922</v>
      </c>
      <c r="Q49" s="327" t="s">
        <v>17006</v>
      </c>
      <c r="R49" s="329" t="s">
        <v>17007</v>
      </c>
      <c r="S49" s="329" t="s">
        <v>17923</v>
      </c>
      <c r="T49" s="326" t="s">
        <v>16474</v>
      </c>
      <c r="U49" s="329" t="s">
        <v>16583</v>
      </c>
      <c r="V49" s="329" t="s">
        <v>17009</v>
      </c>
      <c r="W49" s="329" t="s">
        <v>17010</v>
      </c>
      <c r="X49" s="337" t="s">
        <v>17011</v>
      </c>
      <c r="Y49" s="336"/>
      <c r="Z49" s="329"/>
      <c r="AA49" s="329"/>
      <c r="AB49" s="329"/>
      <c r="AC49" s="329"/>
      <c r="AD49" s="329"/>
      <c r="AE49" s="329"/>
      <c r="AF49" s="337"/>
      <c r="AG49" s="329"/>
      <c r="AH49" s="329"/>
      <c r="AI49" s="329"/>
      <c r="AJ49" s="329"/>
      <c r="AK49" s="329"/>
      <c r="AL49" s="329"/>
      <c r="AM49" s="329"/>
      <c r="AN49" s="329"/>
      <c r="AO49" s="336"/>
      <c r="AP49" s="329"/>
      <c r="AQ49" s="329"/>
      <c r="AR49" s="329"/>
      <c r="AS49" s="329"/>
      <c r="AT49" s="329"/>
      <c r="AU49" s="329"/>
      <c r="AV49" s="337"/>
      <c r="AW49" s="329"/>
      <c r="AX49" s="329"/>
      <c r="AY49" s="329"/>
      <c r="AZ49" s="329"/>
      <c r="BA49" s="329"/>
      <c r="BB49" s="329"/>
      <c r="BC49" s="329"/>
      <c r="BD49" s="329"/>
      <c r="BE49" s="336"/>
      <c r="BF49" s="329"/>
      <c r="BG49" s="329"/>
      <c r="BH49" s="329"/>
      <c r="BI49" s="329"/>
      <c r="BJ49" s="329"/>
      <c r="BK49" s="329"/>
      <c r="BL49" s="337"/>
      <c r="BM49" s="329"/>
      <c r="BN49" s="329"/>
      <c r="BO49" s="329"/>
      <c r="BP49" s="329"/>
      <c r="BQ49" s="329"/>
      <c r="BR49" s="329"/>
      <c r="BS49" s="329"/>
      <c r="BT49" s="329"/>
      <c r="BU49" s="336"/>
      <c r="BV49" s="329"/>
      <c r="BW49" s="329"/>
      <c r="BX49" s="329"/>
      <c r="BY49" s="329"/>
      <c r="BZ49" s="329"/>
      <c r="CA49" s="329"/>
      <c r="CB49" s="337"/>
      <c r="CC49" s="329"/>
      <c r="CK49" s="327"/>
      <c r="CR49" s="333"/>
      <c r="CS49" s="327"/>
      <c r="CZ49" s="333"/>
      <c r="DA49" s="327"/>
      <c r="DH49" s="333"/>
      <c r="DI49" s="327"/>
      <c r="DP49" s="333"/>
      <c r="DQ49" s="327"/>
      <c r="DX49" s="333"/>
      <c r="DY49" s="327"/>
      <c r="EF49" s="333"/>
      <c r="EG49" s="327"/>
      <c r="EN49" s="333"/>
      <c r="EO49" s="327"/>
      <c r="EV49" s="333"/>
      <c r="EW49" s="327"/>
      <c r="FD49" s="333"/>
      <c r="FE49" s="327"/>
      <c r="FL49" s="333"/>
    </row>
    <row r="50" spans="1:168" s="326" customFormat="1" ht="144">
      <c r="A50" s="384" t="s">
        <v>571</v>
      </c>
      <c r="B50" s="349" t="s">
        <v>570</v>
      </c>
      <c r="C50" s="349">
        <v>7</v>
      </c>
      <c r="D50" s="385">
        <v>95051652</v>
      </c>
      <c r="E50" s="327" t="s">
        <v>1570</v>
      </c>
      <c r="F50" s="408" t="s">
        <v>14985</v>
      </c>
      <c r="G50" s="409" t="s">
        <v>14956</v>
      </c>
      <c r="H50" s="409" t="s">
        <v>14956</v>
      </c>
      <c r="I50" s="422" t="s">
        <v>14956</v>
      </c>
      <c r="J50" s="385" t="s">
        <v>1570</v>
      </c>
      <c r="K50" s="356" t="s">
        <v>17924</v>
      </c>
      <c r="L50" s="356" t="s">
        <v>17925</v>
      </c>
      <c r="M50" s="359"/>
      <c r="N50" s="356" t="s">
        <v>17014</v>
      </c>
      <c r="O50" s="359"/>
      <c r="P50" s="359" t="s">
        <v>17702</v>
      </c>
      <c r="Q50" s="327" t="s">
        <v>17015</v>
      </c>
      <c r="R50" s="329" t="s">
        <v>17016</v>
      </c>
      <c r="S50" s="329" t="s">
        <v>19745</v>
      </c>
      <c r="T50" s="326" t="s">
        <v>17017</v>
      </c>
      <c r="U50" s="329" t="s">
        <v>16606</v>
      </c>
      <c r="V50" s="329" t="s">
        <v>19625</v>
      </c>
      <c r="W50" s="329" t="s">
        <v>17018</v>
      </c>
      <c r="X50" s="337" t="s">
        <v>17019</v>
      </c>
      <c r="Y50" s="336" t="s">
        <v>17020</v>
      </c>
      <c r="Z50" s="329" t="s">
        <v>19626</v>
      </c>
      <c r="AA50" s="329" t="s">
        <v>19627</v>
      </c>
      <c r="AB50" s="326" t="s">
        <v>17021</v>
      </c>
      <c r="AC50" s="329" t="s">
        <v>16733</v>
      </c>
      <c r="AD50" s="329" t="s">
        <v>14956</v>
      </c>
      <c r="AE50" s="329" t="s">
        <v>14956</v>
      </c>
      <c r="AF50" s="337" t="s">
        <v>17022</v>
      </c>
      <c r="AG50" s="329" t="s">
        <v>17023</v>
      </c>
      <c r="AH50" s="329" t="s">
        <v>19628</v>
      </c>
      <c r="AI50" s="329" t="s">
        <v>17024</v>
      </c>
      <c r="AJ50" s="326" t="s">
        <v>17025</v>
      </c>
      <c r="AK50" s="329" t="s">
        <v>14956</v>
      </c>
      <c r="AL50" s="329" t="s">
        <v>14956</v>
      </c>
      <c r="AM50" s="329" t="s">
        <v>14956</v>
      </c>
      <c r="AN50" s="329">
        <v>25498503</v>
      </c>
      <c r="AO50" s="336"/>
      <c r="AP50" s="329"/>
      <c r="AQ50" s="329"/>
      <c r="AR50" s="329"/>
      <c r="AS50" s="329"/>
      <c r="AT50" s="329"/>
      <c r="AU50" s="329"/>
      <c r="AV50" s="337"/>
      <c r="AW50" s="329"/>
      <c r="AX50" s="329"/>
      <c r="AY50" s="329"/>
      <c r="AZ50" s="329"/>
      <c r="BA50" s="329"/>
      <c r="BB50" s="329"/>
      <c r="BC50" s="329"/>
      <c r="BD50" s="329"/>
      <c r="BE50" s="336"/>
      <c r="BF50" s="329"/>
      <c r="BG50" s="329"/>
      <c r="BH50" s="329"/>
      <c r="BI50" s="329"/>
      <c r="BJ50" s="329"/>
      <c r="BK50" s="329"/>
      <c r="BL50" s="337"/>
      <c r="BM50" s="329"/>
      <c r="BN50" s="329"/>
      <c r="BO50" s="329"/>
      <c r="BP50" s="329"/>
      <c r="BQ50" s="329"/>
      <c r="BR50" s="329"/>
      <c r="BS50" s="329"/>
      <c r="BT50" s="329"/>
      <c r="BU50" s="336"/>
      <c r="BV50" s="329"/>
      <c r="BW50" s="329"/>
      <c r="BX50" s="329"/>
      <c r="BY50" s="329"/>
      <c r="BZ50" s="329"/>
      <c r="CA50" s="329"/>
      <c r="CB50" s="337"/>
      <c r="CC50" s="329"/>
      <c r="CK50" s="327"/>
      <c r="CR50" s="333"/>
      <c r="CS50" s="327"/>
      <c r="CZ50" s="333"/>
      <c r="DA50" s="327"/>
      <c r="DH50" s="333"/>
      <c r="DI50" s="327"/>
      <c r="DP50" s="333"/>
      <c r="DQ50" s="327"/>
      <c r="DX50" s="333"/>
      <c r="DY50" s="327"/>
      <c r="EF50" s="333"/>
      <c r="EG50" s="327"/>
      <c r="EN50" s="333"/>
      <c r="EO50" s="327"/>
      <c r="EV50" s="333"/>
      <c r="EW50" s="327"/>
      <c r="FD50" s="333"/>
      <c r="FE50" s="327"/>
      <c r="FL50" s="333"/>
    </row>
    <row r="51" spans="1:168" s="326" customFormat="1" ht="129.6">
      <c r="A51" s="384" t="s">
        <v>573</v>
      </c>
      <c r="B51" s="349" t="s">
        <v>572</v>
      </c>
      <c r="C51" s="349">
        <v>7</v>
      </c>
      <c r="D51" s="385">
        <v>100064719</v>
      </c>
      <c r="E51" s="327" t="s">
        <v>17026</v>
      </c>
      <c r="F51" s="408" t="s">
        <v>14985</v>
      </c>
      <c r="G51" s="409" t="s">
        <v>14956</v>
      </c>
      <c r="H51" s="409" t="s">
        <v>14956</v>
      </c>
      <c r="I51" s="422" t="s">
        <v>14985</v>
      </c>
      <c r="J51" s="385" t="s">
        <v>15264</v>
      </c>
      <c r="K51" s="356" t="s">
        <v>17926</v>
      </c>
      <c r="L51" s="359"/>
      <c r="M51" s="359"/>
      <c r="N51" s="359"/>
      <c r="O51" s="359"/>
      <c r="P51" s="334" t="s">
        <v>17927</v>
      </c>
      <c r="Q51" s="327" t="s">
        <v>17030</v>
      </c>
      <c r="R51" s="329" t="s">
        <v>17031</v>
      </c>
      <c r="S51" s="329" t="s">
        <v>19746</v>
      </c>
      <c r="T51" s="326" t="s">
        <v>16474</v>
      </c>
      <c r="U51" s="329" t="s">
        <v>16553</v>
      </c>
      <c r="V51" s="329" t="s">
        <v>14956</v>
      </c>
      <c r="W51" s="329" t="s">
        <v>14956</v>
      </c>
      <c r="X51" s="337" t="s">
        <v>17032</v>
      </c>
      <c r="Y51" s="336" t="s">
        <v>17033</v>
      </c>
      <c r="Z51" s="329" t="s">
        <v>17034</v>
      </c>
      <c r="AA51" s="329" t="s">
        <v>19747</v>
      </c>
      <c r="AB51" s="326" t="s">
        <v>17035</v>
      </c>
      <c r="AC51" s="329" t="s">
        <v>14956</v>
      </c>
      <c r="AD51" s="329" t="s">
        <v>14956</v>
      </c>
      <c r="AE51" s="329" t="s">
        <v>14956</v>
      </c>
      <c r="AF51" s="337" t="s">
        <v>17036</v>
      </c>
      <c r="AG51" s="329" t="s">
        <v>17928</v>
      </c>
      <c r="AH51" s="329" t="s">
        <v>17929</v>
      </c>
      <c r="AI51" s="329" t="s">
        <v>17930</v>
      </c>
      <c r="AJ51" s="329" t="s">
        <v>17931</v>
      </c>
      <c r="AK51" s="329" t="s">
        <v>14956</v>
      </c>
      <c r="AL51" s="329" t="s">
        <v>15899</v>
      </c>
      <c r="AM51" s="329" t="s">
        <v>15899</v>
      </c>
      <c r="AN51" s="337">
        <v>33108537</v>
      </c>
      <c r="AO51" s="329" t="s">
        <v>17037</v>
      </c>
      <c r="AP51" s="329" t="s">
        <v>17038</v>
      </c>
      <c r="AQ51" s="329" t="s">
        <v>17039</v>
      </c>
      <c r="AR51" s="326" t="s">
        <v>16474</v>
      </c>
      <c r="AS51" s="329" t="s">
        <v>16514</v>
      </c>
      <c r="AT51" s="329" t="s">
        <v>17040</v>
      </c>
      <c r="AU51" s="329" t="s">
        <v>14956</v>
      </c>
      <c r="AV51" s="329" t="s">
        <v>17041</v>
      </c>
      <c r="AW51" s="336" t="s">
        <v>17042</v>
      </c>
      <c r="AX51" s="329" t="s">
        <v>17043</v>
      </c>
      <c r="AY51" s="329" t="s">
        <v>17932</v>
      </c>
      <c r="AZ51" s="326" t="s">
        <v>17045</v>
      </c>
      <c r="BA51" s="329" t="s">
        <v>16478</v>
      </c>
      <c r="BB51" s="329" t="s">
        <v>14956</v>
      </c>
      <c r="BC51" s="329" t="s">
        <v>14956</v>
      </c>
      <c r="BD51" s="337"/>
      <c r="BE51" s="329" t="s">
        <v>17046</v>
      </c>
      <c r="BF51" s="329" t="s">
        <v>17047</v>
      </c>
      <c r="BG51" s="329" t="s">
        <v>17933</v>
      </c>
      <c r="BH51" s="326" t="s">
        <v>16474</v>
      </c>
      <c r="BI51" s="329" t="s">
        <v>16553</v>
      </c>
      <c r="BJ51" s="329" t="s">
        <v>14956</v>
      </c>
      <c r="BK51" s="329" t="s">
        <v>14956</v>
      </c>
      <c r="BL51" s="329">
        <v>32907847</v>
      </c>
      <c r="BM51" s="329"/>
      <c r="BN51" s="329"/>
      <c r="BO51" s="329"/>
      <c r="BP51" s="329"/>
      <c r="BQ51" s="329"/>
      <c r="BR51" s="329"/>
      <c r="BS51" s="329"/>
      <c r="BT51" s="329"/>
      <c r="BU51" s="336"/>
      <c r="BV51" s="329"/>
      <c r="BW51" s="329"/>
      <c r="BX51" s="329"/>
      <c r="BY51" s="329"/>
      <c r="BZ51" s="329"/>
      <c r="CA51" s="329"/>
      <c r="CB51" s="337"/>
      <c r="CC51" s="329"/>
      <c r="CK51" s="327"/>
      <c r="CR51" s="333"/>
      <c r="CS51" s="327"/>
      <c r="CZ51" s="333"/>
      <c r="DA51" s="327"/>
      <c r="DH51" s="333"/>
      <c r="DI51" s="327"/>
      <c r="DP51" s="333"/>
      <c r="DQ51" s="327"/>
      <c r="DX51" s="333"/>
      <c r="DY51" s="327"/>
      <c r="EF51" s="333"/>
      <c r="EG51" s="327"/>
      <c r="EN51" s="333"/>
      <c r="EO51" s="327"/>
      <c r="EV51" s="333"/>
      <c r="EW51" s="327"/>
      <c r="FD51" s="333"/>
      <c r="FE51" s="327"/>
      <c r="FL51" s="333"/>
    </row>
    <row r="52" spans="1:168" s="326" customFormat="1" ht="100.8">
      <c r="A52" s="384" t="s">
        <v>575</v>
      </c>
      <c r="B52" s="349" t="s">
        <v>574</v>
      </c>
      <c r="C52" s="349">
        <v>7</v>
      </c>
      <c r="D52" s="385">
        <v>112101443</v>
      </c>
      <c r="E52" s="327" t="s">
        <v>1418</v>
      </c>
      <c r="F52" s="408" t="s">
        <v>14985</v>
      </c>
      <c r="G52" s="409" t="s">
        <v>14956</v>
      </c>
      <c r="H52" s="409" t="s">
        <v>14956</v>
      </c>
      <c r="I52" s="422" t="s">
        <v>14956</v>
      </c>
      <c r="J52" s="385" t="s">
        <v>1418</v>
      </c>
      <c r="K52" s="356" t="s">
        <v>17934</v>
      </c>
      <c r="L52" s="359"/>
      <c r="M52" s="359"/>
      <c r="N52" s="334" t="s">
        <v>17935</v>
      </c>
      <c r="O52" s="359"/>
      <c r="P52" s="356" t="s">
        <v>17936</v>
      </c>
      <c r="Q52" s="336" t="s">
        <v>17062</v>
      </c>
      <c r="R52" s="329" t="s">
        <v>17063</v>
      </c>
      <c r="S52" s="329" t="s">
        <v>19635</v>
      </c>
      <c r="T52" s="329" t="s">
        <v>19636</v>
      </c>
      <c r="U52" s="329" t="s">
        <v>16563</v>
      </c>
      <c r="V52" s="329" t="s">
        <v>14956</v>
      </c>
      <c r="W52" s="329" t="s">
        <v>14956</v>
      </c>
      <c r="X52" s="337" t="s">
        <v>17064</v>
      </c>
      <c r="Y52" s="336" t="s">
        <v>17937</v>
      </c>
      <c r="Z52" s="329" t="s">
        <v>17938</v>
      </c>
      <c r="AA52" s="329" t="s">
        <v>17939</v>
      </c>
      <c r="AB52" s="326" t="s">
        <v>16474</v>
      </c>
      <c r="AC52" s="329" t="s">
        <v>16497</v>
      </c>
      <c r="AD52" s="329" t="s">
        <v>14956</v>
      </c>
      <c r="AE52" s="329" t="s">
        <v>14956</v>
      </c>
      <c r="AF52" s="337">
        <v>29123071</v>
      </c>
      <c r="AG52" s="329"/>
      <c r="AH52" s="329"/>
      <c r="AI52" s="329"/>
      <c r="AJ52" s="329"/>
      <c r="AK52" s="329"/>
      <c r="AL52" s="329"/>
      <c r="AM52" s="329"/>
      <c r="AN52" s="329"/>
      <c r="AO52" s="336"/>
      <c r="AP52" s="329"/>
      <c r="AQ52" s="329"/>
      <c r="AR52" s="329"/>
      <c r="AS52" s="329"/>
      <c r="AT52" s="329"/>
      <c r="AU52" s="329"/>
      <c r="AV52" s="337"/>
      <c r="AW52" s="329"/>
      <c r="AX52" s="329"/>
      <c r="AY52" s="329"/>
      <c r="AZ52" s="329"/>
      <c r="BA52" s="329"/>
      <c r="BB52" s="329"/>
      <c r="BC52" s="329"/>
      <c r="BD52" s="329"/>
      <c r="BE52" s="336"/>
      <c r="BF52" s="329"/>
      <c r="BG52" s="329"/>
      <c r="BH52" s="329"/>
      <c r="BI52" s="329"/>
      <c r="BJ52" s="329"/>
      <c r="BK52" s="329"/>
      <c r="BL52" s="337"/>
      <c r="BM52" s="329"/>
      <c r="BN52" s="329"/>
      <c r="BO52" s="329"/>
      <c r="BP52" s="329"/>
      <c r="BQ52" s="329"/>
      <c r="BR52" s="329"/>
      <c r="BS52" s="329"/>
      <c r="BT52" s="329"/>
      <c r="BU52" s="336"/>
      <c r="BV52" s="329"/>
      <c r="BW52" s="329"/>
      <c r="BX52" s="329"/>
      <c r="BY52" s="329"/>
      <c r="BZ52" s="329"/>
      <c r="CA52" s="329"/>
      <c r="CB52" s="337"/>
      <c r="CC52" s="329"/>
      <c r="CK52" s="327"/>
      <c r="CR52" s="333"/>
      <c r="CS52" s="327"/>
      <c r="CZ52" s="333"/>
      <c r="DA52" s="327"/>
      <c r="DH52" s="333"/>
      <c r="DI52" s="327"/>
      <c r="DP52" s="333"/>
      <c r="DQ52" s="327"/>
      <c r="DX52" s="333"/>
      <c r="DY52" s="327"/>
      <c r="EF52" s="333"/>
      <c r="EG52" s="327"/>
      <c r="EN52" s="333"/>
      <c r="EO52" s="327"/>
      <c r="EV52" s="333"/>
      <c r="EW52" s="327"/>
      <c r="FD52" s="333"/>
      <c r="FE52" s="327"/>
      <c r="FL52" s="333"/>
    </row>
    <row r="53" spans="1:168" s="326" customFormat="1" ht="178.2" customHeight="1">
      <c r="A53" s="384" t="s">
        <v>577</v>
      </c>
      <c r="B53" s="349" t="s">
        <v>576</v>
      </c>
      <c r="C53" s="349">
        <v>7</v>
      </c>
      <c r="D53" s="332">
        <v>157205618</v>
      </c>
      <c r="E53" s="327" t="s">
        <v>16017</v>
      </c>
      <c r="F53" s="408" t="s">
        <v>14956</v>
      </c>
      <c r="G53" s="409" t="s">
        <v>14956</v>
      </c>
      <c r="H53" s="409" t="s">
        <v>14956</v>
      </c>
      <c r="I53" s="422" t="s">
        <v>14956</v>
      </c>
      <c r="J53" s="332" t="s">
        <v>16017</v>
      </c>
      <c r="K53" s="335" t="s">
        <v>16017</v>
      </c>
      <c r="L53" s="335"/>
      <c r="M53" s="335"/>
      <c r="N53" s="335"/>
      <c r="O53" s="335"/>
      <c r="P53" s="335" t="s">
        <v>17940</v>
      </c>
      <c r="Q53" s="327" t="s">
        <v>17941</v>
      </c>
      <c r="R53" s="329" t="s">
        <v>17942</v>
      </c>
      <c r="S53" s="329" t="s">
        <v>17943</v>
      </c>
      <c r="T53" s="326" t="s">
        <v>16474</v>
      </c>
      <c r="U53" s="329" t="s">
        <v>16775</v>
      </c>
      <c r="V53" s="329" t="s">
        <v>14956</v>
      </c>
      <c r="W53" s="329" t="s">
        <v>14956</v>
      </c>
      <c r="X53" s="337" t="s">
        <v>17944</v>
      </c>
      <c r="Y53" s="336"/>
      <c r="Z53" s="329"/>
      <c r="AA53" s="329"/>
      <c r="AB53" s="329"/>
      <c r="AC53" s="329"/>
      <c r="AD53" s="329"/>
      <c r="AE53" s="329"/>
      <c r="AF53" s="337"/>
      <c r="AG53" s="329"/>
      <c r="AH53" s="329"/>
      <c r="AI53" s="329"/>
      <c r="AJ53" s="329"/>
      <c r="AK53" s="329"/>
      <c r="AL53" s="329"/>
      <c r="AM53" s="329"/>
      <c r="AN53" s="329"/>
      <c r="AO53" s="336"/>
      <c r="AP53" s="329"/>
      <c r="AQ53" s="329"/>
      <c r="AR53" s="329"/>
      <c r="AS53" s="329"/>
      <c r="AT53" s="329"/>
      <c r="AU53" s="329"/>
      <c r="AV53" s="337"/>
      <c r="AW53" s="329"/>
      <c r="AX53" s="329"/>
      <c r="AY53" s="329"/>
      <c r="AZ53" s="329"/>
      <c r="BA53" s="329"/>
      <c r="BB53" s="329"/>
      <c r="BC53" s="329"/>
      <c r="BD53" s="329"/>
      <c r="BE53" s="336"/>
      <c r="BF53" s="329"/>
      <c r="BG53" s="329"/>
      <c r="BH53" s="329"/>
      <c r="BI53" s="329"/>
      <c r="BJ53" s="329"/>
      <c r="BK53" s="329"/>
      <c r="BL53" s="337"/>
      <c r="BM53" s="329"/>
      <c r="BN53" s="329"/>
      <c r="BO53" s="329"/>
      <c r="BP53" s="329"/>
      <c r="BQ53" s="329"/>
      <c r="BR53" s="329"/>
      <c r="BS53" s="329"/>
      <c r="BT53" s="329"/>
      <c r="BU53" s="336"/>
      <c r="BV53" s="329"/>
      <c r="BW53" s="329"/>
      <c r="BX53" s="329"/>
      <c r="BY53" s="329"/>
      <c r="BZ53" s="329"/>
      <c r="CA53" s="329"/>
      <c r="CB53" s="337"/>
      <c r="CC53" s="329"/>
      <c r="CK53" s="327"/>
      <c r="CR53" s="333"/>
      <c r="CS53" s="327"/>
      <c r="CZ53" s="333"/>
      <c r="DA53" s="327"/>
      <c r="DH53" s="333"/>
      <c r="DI53" s="327"/>
      <c r="DP53" s="333"/>
      <c r="DQ53" s="327"/>
      <c r="DX53" s="333"/>
      <c r="DY53" s="327"/>
      <c r="EF53" s="333"/>
      <c r="EG53" s="327"/>
      <c r="EN53" s="333"/>
      <c r="EO53" s="327"/>
      <c r="EV53" s="333"/>
      <c r="EW53" s="327"/>
      <c r="FD53" s="333"/>
      <c r="FE53" s="327"/>
      <c r="FL53" s="333"/>
    </row>
    <row r="54" spans="1:168" s="326" customFormat="1" ht="125.4" customHeight="1">
      <c r="A54" s="384" t="s">
        <v>579</v>
      </c>
      <c r="B54" s="349" t="s">
        <v>578</v>
      </c>
      <c r="C54" s="349">
        <v>8</v>
      </c>
      <c r="D54" s="385">
        <v>2004704</v>
      </c>
      <c r="E54" s="327" t="s">
        <v>16018</v>
      </c>
      <c r="F54" s="408" t="s">
        <v>14956</v>
      </c>
      <c r="G54" s="409" t="s">
        <v>14985</v>
      </c>
      <c r="H54" s="409" t="s">
        <v>14956</v>
      </c>
      <c r="I54" s="422" t="s">
        <v>14956</v>
      </c>
      <c r="J54" s="332" t="s">
        <v>16018</v>
      </c>
      <c r="K54" s="335" t="s">
        <v>16018</v>
      </c>
      <c r="L54" s="335"/>
      <c r="M54" s="335"/>
      <c r="N54" s="335"/>
      <c r="O54" s="335"/>
      <c r="P54" s="335" t="s">
        <v>17945</v>
      </c>
      <c r="Q54" s="327" t="s">
        <v>17946</v>
      </c>
      <c r="R54" s="329" t="s">
        <v>17947</v>
      </c>
      <c r="S54" s="329" t="s">
        <v>19748</v>
      </c>
      <c r="T54" s="329" t="s">
        <v>17948</v>
      </c>
      <c r="U54" s="329" t="s">
        <v>16863</v>
      </c>
      <c r="V54" s="329" t="s">
        <v>14956</v>
      </c>
      <c r="W54" s="329" t="s">
        <v>14956</v>
      </c>
      <c r="X54" s="337">
        <v>33033063</v>
      </c>
      <c r="Y54" s="336"/>
      <c r="Z54" s="329"/>
      <c r="AA54" s="329"/>
      <c r="AB54" s="329"/>
      <c r="AC54" s="329"/>
      <c r="AD54" s="329"/>
      <c r="AE54" s="329"/>
      <c r="AF54" s="337"/>
      <c r="AG54" s="329"/>
      <c r="AH54" s="329"/>
      <c r="AI54" s="329"/>
      <c r="AJ54" s="329"/>
      <c r="AK54" s="329"/>
      <c r="AL54" s="329"/>
      <c r="AM54" s="329"/>
      <c r="AN54" s="329"/>
      <c r="AO54" s="336"/>
      <c r="AP54" s="329"/>
      <c r="AQ54" s="329"/>
      <c r="AR54" s="329"/>
      <c r="AS54" s="329"/>
      <c r="AT54" s="329"/>
      <c r="AU54" s="329"/>
      <c r="AV54" s="337"/>
      <c r="AW54" s="329"/>
      <c r="AX54" s="329"/>
      <c r="AY54" s="329"/>
      <c r="AZ54" s="329"/>
      <c r="BA54" s="329"/>
      <c r="BB54" s="329"/>
      <c r="BC54" s="329"/>
      <c r="BD54" s="329"/>
      <c r="BE54" s="336"/>
      <c r="BF54" s="329"/>
      <c r="BG54" s="329"/>
      <c r="BH54" s="329"/>
      <c r="BI54" s="329"/>
      <c r="BJ54" s="329"/>
      <c r="BK54" s="329"/>
      <c r="BL54" s="337"/>
      <c r="BM54" s="329"/>
      <c r="BN54" s="329"/>
      <c r="BO54" s="329"/>
      <c r="BP54" s="329"/>
      <c r="BQ54" s="329"/>
      <c r="BR54" s="329"/>
      <c r="BS54" s="329"/>
      <c r="BT54" s="329"/>
      <c r="BU54" s="336"/>
      <c r="BV54" s="329"/>
      <c r="BW54" s="329"/>
      <c r="BX54" s="329"/>
      <c r="BY54" s="329"/>
      <c r="BZ54" s="329"/>
      <c r="CA54" s="329"/>
      <c r="CB54" s="337"/>
      <c r="CC54" s="329"/>
      <c r="CK54" s="327"/>
      <c r="CR54" s="333"/>
      <c r="CS54" s="327"/>
      <c r="CZ54" s="333"/>
      <c r="DA54" s="327"/>
      <c r="DH54" s="333"/>
      <c r="DI54" s="327"/>
      <c r="DP54" s="333"/>
      <c r="DQ54" s="327"/>
      <c r="DX54" s="333"/>
      <c r="DY54" s="327"/>
      <c r="EF54" s="333"/>
      <c r="EG54" s="327"/>
      <c r="EN54" s="333"/>
      <c r="EO54" s="327"/>
      <c r="EV54" s="333"/>
      <c r="EW54" s="327"/>
      <c r="FD54" s="333"/>
      <c r="FE54" s="327"/>
      <c r="FL54" s="333"/>
    </row>
    <row r="55" spans="1:168" s="326" customFormat="1" ht="409.6">
      <c r="A55" s="384" t="s">
        <v>581</v>
      </c>
      <c r="B55" s="349" t="s">
        <v>580</v>
      </c>
      <c r="C55" s="349">
        <v>8</v>
      </c>
      <c r="D55" s="385">
        <v>11594597</v>
      </c>
      <c r="E55" s="327" t="s">
        <v>15322</v>
      </c>
      <c r="F55" s="408" t="s">
        <v>14985</v>
      </c>
      <c r="G55" s="409" t="s">
        <v>14956</v>
      </c>
      <c r="H55" s="409" t="s">
        <v>14956</v>
      </c>
      <c r="I55" s="422" t="s">
        <v>14985</v>
      </c>
      <c r="J55" s="385" t="s">
        <v>15322</v>
      </c>
      <c r="K55" s="359" t="s">
        <v>15322</v>
      </c>
      <c r="L55" s="359"/>
      <c r="M55" s="359"/>
      <c r="N55" s="359"/>
      <c r="O55" s="359"/>
      <c r="P55" s="334" t="s">
        <v>17949</v>
      </c>
      <c r="Q55" s="327" t="s">
        <v>17067</v>
      </c>
      <c r="R55" s="329" t="s">
        <v>17068</v>
      </c>
      <c r="S55" s="329" t="s">
        <v>19749</v>
      </c>
      <c r="T55" s="326" t="s">
        <v>19638</v>
      </c>
      <c r="U55" s="329" t="s">
        <v>16576</v>
      </c>
      <c r="V55" s="329" t="s">
        <v>19750</v>
      </c>
      <c r="W55" s="329" t="s">
        <v>19640</v>
      </c>
      <c r="X55" s="337" t="s">
        <v>17069</v>
      </c>
      <c r="Y55" s="336" t="s">
        <v>17950</v>
      </c>
      <c r="Z55" s="329" t="s">
        <v>17951</v>
      </c>
      <c r="AA55" s="329" t="s">
        <v>17756</v>
      </c>
      <c r="AB55" s="326" t="s">
        <v>17076</v>
      </c>
      <c r="AC55" s="329" t="s">
        <v>16509</v>
      </c>
      <c r="AD55" s="329" t="s">
        <v>14956</v>
      </c>
      <c r="AE55" s="329" t="s">
        <v>14956</v>
      </c>
      <c r="AF55" s="337" t="s">
        <v>17952</v>
      </c>
      <c r="AG55" s="329" t="s">
        <v>17953</v>
      </c>
      <c r="AH55" s="329" t="s">
        <v>17954</v>
      </c>
      <c r="AI55" s="329" t="s">
        <v>17955</v>
      </c>
      <c r="AJ55" s="326" t="s">
        <v>17076</v>
      </c>
      <c r="AK55" s="329" t="s">
        <v>16497</v>
      </c>
      <c r="AL55" s="329" t="s">
        <v>14956</v>
      </c>
      <c r="AM55" s="329" t="s">
        <v>14956</v>
      </c>
      <c r="AN55" s="329" t="s">
        <v>17956</v>
      </c>
      <c r="AO55" s="336" t="s">
        <v>17957</v>
      </c>
      <c r="AP55" s="329" t="s">
        <v>17958</v>
      </c>
      <c r="AQ55" s="329" t="s">
        <v>17959</v>
      </c>
      <c r="AR55" s="326" t="s">
        <v>17076</v>
      </c>
      <c r="AS55" s="329" t="s">
        <v>16497</v>
      </c>
      <c r="AT55" s="329" t="s">
        <v>17960</v>
      </c>
      <c r="AU55" s="329" t="s">
        <v>14956</v>
      </c>
      <c r="AV55" s="337" t="s">
        <v>17961</v>
      </c>
      <c r="AW55" s="329"/>
      <c r="AX55" s="329"/>
      <c r="AY55" s="329"/>
      <c r="AZ55" s="329"/>
      <c r="BA55" s="329"/>
      <c r="BB55" s="329"/>
      <c r="BC55" s="329"/>
      <c r="BD55" s="329"/>
      <c r="BE55" s="336"/>
      <c r="BF55" s="329"/>
      <c r="BG55" s="329"/>
      <c r="BH55" s="329"/>
      <c r="BI55" s="329"/>
      <c r="BJ55" s="329"/>
      <c r="BK55" s="329"/>
      <c r="BL55" s="337"/>
      <c r="BM55" s="329"/>
      <c r="BN55" s="329"/>
      <c r="BO55" s="329"/>
      <c r="BP55" s="329"/>
      <c r="BQ55" s="329"/>
      <c r="BR55" s="329"/>
      <c r="BS55" s="329"/>
      <c r="BT55" s="329"/>
      <c r="BU55" s="336"/>
      <c r="BV55" s="329"/>
      <c r="BW55" s="329"/>
      <c r="BX55" s="329"/>
      <c r="BY55" s="329"/>
      <c r="BZ55" s="329"/>
      <c r="CA55" s="329"/>
      <c r="CB55" s="337"/>
      <c r="CC55" s="329"/>
      <c r="CK55" s="327"/>
      <c r="CR55" s="333"/>
      <c r="CS55" s="327"/>
      <c r="CZ55" s="333"/>
      <c r="DA55" s="327"/>
      <c r="DH55" s="333"/>
      <c r="DI55" s="327"/>
      <c r="DP55" s="333"/>
      <c r="DQ55" s="327"/>
      <c r="DX55" s="333"/>
      <c r="DY55" s="327"/>
      <c r="EF55" s="333"/>
      <c r="EG55" s="327"/>
      <c r="EN55" s="333"/>
      <c r="EO55" s="327"/>
      <c r="EV55" s="333"/>
      <c r="EW55" s="327"/>
      <c r="FD55" s="333"/>
      <c r="FE55" s="327"/>
      <c r="FL55" s="333"/>
    </row>
    <row r="56" spans="1:168" s="326" customFormat="1" ht="100.8">
      <c r="A56" s="384" t="s">
        <v>128</v>
      </c>
      <c r="B56" s="349" t="s">
        <v>127</v>
      </c>
      <c r="C56" s="349">
        <v>9</v>
      </c>
      <c r="D56" s="385">
        <v>34994171</v>
      </c>
      <c r="E56" s="327" t="s">
        <v>15207</v>
      </c>
      <c r="F56" s="408" t="s">
        <v>14985</v>
      </c>
      <c r="G56" s="409" t="s">
        <v>14956</v>
      </c>
      <c r="H56" s="409" t="s">
        <v>14956</v>
      </c>
      <c r="I56" s="422" t="s">
        <v>14956</v>
      </c>
      <c r="J56" s="385" t="s">
        <v>15207</v>
      </c>
      <c r="K56" s="356" t="s">
        <v>17962</v>
      </c>
      <c r="L56" s="359"/>
      <c r="M56" s="359"/>
      <c r="N56" s="359"/>
      <c r="O56" s="359"/>
      <c r="P56" s="359" t="s">
        <v>17702</v>
      </c>
      <c r="Q56" s="327" t="s">
        <v>17089</v>
      </c>
      <c r="R56" s="329" t="s">
        <v>17090</v>
      </c>
      <c r="S56" s="329" t="s">
        <v>19751</v>
      </c>
      <c r="T56" s="326" t="s">
        <v>17091</v>
      </c>
      <c r="U56" s="329" t="s">
        <v>16509</v>
      </c>
      <c r="V56" s="329" t="s">
        <v>14956</v>
      </c>
      <c r="W56" s="329" t="s">
        <v>14956</v>
      </c>
      <c r="X56" s="337" t="s">
        <v>17092</v>
      </c>
      <c r="Y56" s="336"/>
      <c r="Z56" s="329"/>
      <c r="AA56" s="329"/>
      <c r="AB56" s="329"/>
      <c r="AC56" s="329"/>
      <c r="AD56" s="329"/>
      <c r="AE56" s="329"/>
      <c r="AF56" s="337"/>
      <c r="AG56" s="329"/>
      <c r="AH56" s="329"/>
      <c r="AI56" s="329"/>
      <c r="AJ56" s="329"/>
      <c r="AK56" s="329"/>
      <c r="AL56" s="329"/>
      <c r="AM56" s="329"/>
      <c r="AN56" s="329"/>
      <c r="AO56" s="336"/>
      <c r="AP56" s="329"/>
      <c r="AQ56" s="329"/>
      <c r="AR56" s="329"/>
      <c r="AS56" s="329"/>
      <c r="AT56" s="329"/>
      <c r="AU56" s="329"/>
      <c r="AV56" s="337"/>
      <c r="AW56" s="329"/>
      <c r="AX56" s="329"/>
      <c r="AY56" s="329"/>
      <c r="AZ56" s="329"/>
      <c r="BA56" s="329"/>
      <c r="BB56" s="329"/>
      <c r="BC56" s="329"/>
      <c r="BD56" s="329"/>
      <c r="BE56" s="336"/>
      <c r="BF56" s="329"/>
      <c r="BG56" s="329"/>
      <c r="BH56" s="329"/>
      <c r="BI56" s="329"/>
      <c r="BJ56" s="329"/>
      <c r="BK56" s="329"/>
      <c r="BL56" s="337"/>
      <c r="BM56" s="329"/>
      <c r="BN56" s="329"/>
      <c r="BO56" s="329"/>
      <c r="BP56" s="329"/>
      <c r="BQ56" s="329"/>
      <c r="BR56" s="329"/>
      <c r="BS56" s="329"/>
      <c r="BT56" s="329"/>
      <c r="BU56" s="336"/>
      <c r="BV56" s="329"/>
      <c r="BW56" s="329"/>
      <c r="BX56" s="329"/>
      <c r="BY56" s="329"/>
      <c r="BZ56" s="329"/>
      <c r="CA56" s="329"/>
      <c r="CB56" s="337"/>
      <c r="CC56" s="329"/>
      <c r="CK56" s="327"/>
      <c r="CR56" s="333"/>
      <c r="CS56" s="327"/>
      <c r="CZ56" s="333"/>
      <c r="DA56" s="327"/>
      <c r="DH56" s="333"/>
      <c r="DI56" s="327"/>
      <c r="DP56" s="333"/>
      <c r="DQ56" s="327"/>
      <c r="DX56" s="333"/>
      <c r="DY56" s="327"/>
      <c r="EF56" s="333"/>
      <c r="EG56" s="327"/>
      <c r="EN56" s="333"/>
      <c r="EO56" s="327"/>
      <c r="EV56" s="333"/>
      <c r="EW56" s="327"/>
      <c r="FD56" s="333"/>
      <c r="FE56" s="327"/>
      <c r="FL56" s="333"/>
    </row>
    <row r="57" spans="1:168" s="326" customFormat="1" ht="43.2">
      <c r="A57" s="384" t="s">
        <v>583</v>
      </c>
      <c r="B57" s="349" t="s">
        <v>582</v>
      </c>
      <c r="C57" s="349">
        <v>9</v>
      </c>
      <c r="D57" s="385">
        <v>72386105</v>
      </c>
      <c r="E57" s="327" t="s">
        <v>2053</v>
      </c>
      <c r="F57" s="408" t="s">
        <v>14956</v>
      </c>
      <c r="G57" s="409" t="s">
        <v>14956</v>
      </c>
      <c r="H57" s="409" t="s">
        <v>14956</v>
      </c>
      <c r="I57" s="422" t="s">
        <v>14956</v>
      </c>
      <c r="J57" s="332" t="s">
        <v>2053</v>
      </c>
      <c r="K57" s="356" t="s">
        <v>17963</v>
      </c>
      <c r="L57" s="359"/>
      <c r="M57" s="359"/>
      <c r="N57" s="359"/>
      <c r="O57" s="359"/>
      <c r="P57" s="359" t="s">
        <v>17702</v>
      </c>
      <c r="Q57" s="327" t="s">
        <v>17964</v>
      </c>
      <c r="R57" s="329" t="s">
        <v>17965</v>
      </c>
      <c r="S57" s="329" t="s">
        <v>17756</v>
      </c>
      <c r="T57" s="326" t="s">
        <v>17076</v>
      </c>
      <c r="U57" s="329" t="s">
        <v>16506</v>
      </c>
      <c r="V57" s="329" t="s">
        <v>14956</v>
      </c>
      <c r="W57" s="329" t="s">
        <v>14956</v>
      </c>
      <c r="X57" s="337">
        <v>32128853</v>
      </c>
      <c r="Y57" s="336"/>
      <c r="Z57" s="329"/>
      <c r="AA57" s="329"/>
      <c r="AC57" s="329"/>
      <c r="AD57" s="329"/>
      <c r="AE57" s="329"/>
      <c r="AF57" s="337"/>
      <c r="AG57" s="329"/>
      <c r="AH57" s="329"/>
      <c r="AI57" s="329"/>
      <c r="AK57" s="329"/>
      <c r="AL57" s="329"/>
      <c r="AM57" s="329"/>
      <c r="AN57" s="329"/>
      <c r="AO57" s="336"/>
      <c r="AP57" s="329"/>
      <c r="AQ57" s="329"/>
      <c r="AR57" s="329"/>
      <c r="AS57" s="329"/>
      <c r="AT57" s="329"/>
      <c r="AU57" s="329"/>
      <c r="AV57" s="337"/>
      <c r="AW57" s="329"/>
      <c r="AX57" s="329"/>
      <c r="AY57" s="329"/>
      <c r="AZ57" s="329"/>
      <c r="BA57" s="329"/>
      <c r="BB57" s="329"/>
      <c r="BC57" s="329"/>
      <c r="BD57" s="329"/>
      <c r="BE57" s="336"/>
      <c r="BF57" s="329"/>
      <c r="BG57" s="329"/>
      <c r="BH57" s="329"/>
      <c r="BI57" s="329"/>
      <c r="BJ57" s="329"/>
      <c r="BK57" s="329"/>
      <c r="BL57" s="337"/>
      <c r="BM57" s="329"/>
      <c r="BN57" s="329"/>
      <c r="BO57" s="329"/>
      <c r="BP57" s="329"/>
      <c r="BQ57" s="329"/>
      <c r="BR57" s="329"/>
      <c r="BS57" s="329"/>
      <c r="BT57" s="329"/>
      <c r="BU57" s="336"/>
      <c r="BV57" s="329"/>
      <c r="BW57" s="329"/>
      <c r="BX57" s="329"/>
      <c r="BY57" s="329"/>
      <c r="BZ57" s="329"/>
      <c r="CA57" s="329"/>
      <c r="CB57" s="337"/>
      <c r="CC57" s="329"/>
      <c r="CK57" s="327"/>
      <c r="CR57" s="333"/>
      <c r="CS57" s="327"/>
      <c r="CZ57" s="333"/>
      <c r="DA57" s="327"/>
      <c r="DH57" s="333"/>
      <c r="DI57" s="327"/>
      <c r="DP57" s="333"/>
      <c r="DQ57" s="327"/>
      <c r="DX57" s="333"/>
      <c r="DY57" s="327"/>
      <c r="EF57" s="333"/>
      <c r="EG57" s="327"/>
      <c r="EN57" s="333"/>
      <c r="EO57" s="327"/>
      <c r="EV57" s="333"/>
      <c r="EW57" s="327"/>
      <c r="FD57" s="333"/>
      <c r="FE57" s="327"/>
      <c r="FL57" s="333"/>
    </row>
    <row r="58" spans="1:168" s="326" customFormat="1" ht="172.8">
      <c r="A58" s="384" t="s">
        <v>130</v>
      </c>
      <c r="B58" s="349" t="s">
        <v>129</v>
      </c>
      <c r="C58" s="349">
        <v>9</v>
      </c>
      <c r="D58" s="385">
        <v>97567327</v>
      </c>
      <c r="E58" s="327" t="s">
        <v>17093</v>
      </c>
      <c r="F58" s="408" t="s">
        <v>14985</v>
      </c>
      <c r="G58" s="409" t="s">
        <v>14985</v>
      </c>
      <c r="H58" s="409" t="s">
        <v>14956</v>
      </c>
      <c r="I58" s="422" t="s">
        <v>14956</v>
      </c>
      <c r="J58" s="385" t="s">
        <v>16072</v>
      </c>
      <c r="K58" s="359" t="s">
        <v>16072</v>
      </c>
      <c r="L58" s="359"/>
      <c r="M58" s="359"/>
      <c r="N58" s="356" t="s">
        <v>17095</v>
      </c>
      <c r="O58" s="359"/>
      <c r="P58" s="359" t="s">
        <v>17702</v>
      </c>
      <c r="Q58" s="327" t="s">
        <v>17096</v>
      </c>
      <c r="R58" s="329" t="s">
        <v>17097</v>
      </c>
      <c r="S58" s="329" t="s">
        <v>19752</v>
      </c>
      <c r="T58" s="326" t="s">
        <v>17076</v>
      </c>
      <c r="U58" s="329" t="s">
        <v>16506</v>
      </c>
      <c r="V58" s="329" t="s">
        <v>14956</v>
      </c>
      <c r="W58" s="329" t="s">
        <v>14956</v>
      </c>
      <c r="X58" s="337" t="s">
        <v>17099</v>
      </c>
      <c r="Y58" s="336" t="s">
        <v>17100</v>
      </c>
      <c r="Z58" s="329" t="s">
        <v>17101</v>
      </c>
      <c r="AA58" s="329" t="s">
        <v>19644</v>
      </c>
      <c r="AB58" s="326" t="s">
        <v>17102</v>
      </c>
      <c r="AC58" s="329" t="s">
        <v>14956</v>
      </c>
      <c r="AD58" s="329" t="s">
        <v>14956</v>
      </c>
      <c r="AE58" s="329" t="s">
        <v>14956</v>
      </c>
      <c r="AF58" s="337" t="s">
        <v>17103</v>
      </c>
      <c r="AG58" s="329" t="s">
        <v>17104</v>
      </c>
      <c r="AH58" s="329" t="s">
        <v>17105</v>
      </c>
      <c r="AI58" s="329" t="s">
        <v>19645</v>
      </c>
      <c r="AJ58" s="326" t="s">
        <v>17076</v>
      </c>
      <c r="AK58" s="329" t="s">
        <v>16553</v>
      </c>
      <c r="AL58" s="329" t="s">
        <v>17106</v>
      </c>
      <c r="AM58" s="329" t="s">
        <v>14956</v>
      </c>
      <c r="AN58" s="329" t="s">
        <v>17107</v>
      </c>
      <c r="AO58" s="336"/>
      <c r="AP58" s="329"/>
      <c r="AQ58" s="329"/>
      <c r="AS58" s="329"/>
      <c r="AT58" s="329"/>
      <c r="AU58" s="329"/>
      <c r="AV58" s="337"/>
      <c r="AW58" s="329"/>
      <c r="AX58" s="329"/>
      <c r="AY58" s="329"/>
      <c r="BA58" s="329"/>
      <c r="BB58" s="329"/>
      <c r="BC58" s="329"/>
      <c r="BD58" s="329"/>
      <c r="BE58" s="336"/>
      <c r="BF58" s="329"/>
      <c r="BG58" s="329"/>
      <c r="BI58" s="329"/>
      <c r="BJ58" s="329"/>
      <c r="BK58" s="329"/>
      <c r="BL58" s="337"/>
      <c r="BM58" s="329"/>
      <c r="BN58" s="329"/>
      <c r="BO58" s="329"/>
      <c r="BQ58" s="329"/>
      <c r="BR58" s="329"/>
      <c r="BS58" s="329"/>
      <c r="BT58" s="329"/>
      <c r="BU58" s="336"/>
      <c r="BV58" s="329"/>
      <c r="BW58" s="329"/>
      <c r="BY58" s="329"/>
      <c r="BZ58" s="329"/>
      <c r="CA58" s="329"/>
      <c r="CB58" s="337"/>
      <c r="CC58" s="329"/>
      <c r="CG58" s="329"/>
      <c r="CK58" s="327"/>
      <c r="CR58" s="333"/>
      <c r="CS58" s="327"/>
      <c r="CZ58" s="333"/>
      <c r="DA58" s="327"/>
      <c r="DH58" s="333"/>
      <c r="DI58" s="327"/>
      <c r="DP58" s="333"/>
      <c r="DQ58" s="327"/>
      <c r="DX58" s="333"/>
      <c r="DY58" s="327"/>
      <c r="EF58" s="333"/>
      <c r="EG58" s="327"/>
      <c r="EN58" s="333"/>
      <c r="EO58" s="327"/>
      <c r="EV58" s="333"/>
      <c r="EW58" s="327"/>
      <c r="FD58" s="333"/>
      <c r="FE58" s="327"/>
      <c r="FL58" s="333"/>
    </row>
    <row r="59" spans="1:168" s="326" customFormat="1" ht="256.95" customHeight="1">
      <c r="A59" s="384" t="s">
        <v>585</v>
      </c>
      <c r="B59" s="349" t="s">
        <v>584</v>
      </c>
      <c r="C59" s="349">
        <v>9</v>
      </c>
      <c r="D59" s="385">
        <v>109438504</v>
      </c>
      <c r="E59" s="327" t="s">
        <v>17133</v>
      </c>
      <c r="F59" s="408" t="s">
        <v>14985</v>
      </c>
      <c r="G59" s="409" t="s">
        <v>14956</v>
      </c>
      <c r="H59" s="409" t="s">
        <v>14956</v>
      </c>
      <c r="I59" s="422" t="s">
        <v>14985</v>
      </c>
      <c r="J59" s="385" t="s">
        <v>15951</v>
      </c>
      <c r="K59" s="359" t="s">
        <v>17133</v>
      </c>
      <c r="L59" s="387"/>
      <c r="M59" s="359"/>
      <c r="N59" s="359"/>
      <c r="O59" s="359"/>
      <c r="P59" s="359" t="s">
        <v>17702</v>
      </c>
      <c r="Q59" s="327" t="s">
        <v>17135</v>
      </c>
      <c r="R59" s="329" t="s">
        <v>17136</v>
      </c>
      <c r="S59" s="329" t="s">
        <v>17966</v>
      </c>
      <c r="T59" s="326" t="s">
        <v>17076</v>
      </c>
      <c r="U59" s="329" t="s">
        <v>17061</v>
      </c>
      <c r="V59" s="329" t="s">
        <v>14956</v>
      </c>
      <c r="W59" s="329" t="s">
        <v>17138</v>
      </c>
      <c r="X59" s="337" t="s">
        <v>17139</v>
      </c>
      <c r="Y59" s="336"/>
      <c r="Z59" s="329"/>
      <c r="AA59" s="329"/>
      <c r="AB59" s="329"/>
      <c r="AC59" s="329"/>
      <c r="AD59" s="329"/>
      <c r="AE59" s="329"/>
      <c r="AF59" s="337"/>
      <c r="AG59" s="329"/>
      <c r="AH59" s="329"/>
      <c r="AI59" s="329"/>
      <c r="AJ59" s="329"/>
      <c r="AK59" s="329"/>
      <c r="AL59" s="329"/>
      <c r="AM59" s="329"/>
      <c r="AN59" s="329"/>
      <c r="AO59" s="336"/>
      <c r="AP59" s="329"/>
      <c r="AQ59" s="329"/>
      <c r="AR59" s="329"/>
      <c r="AS59" s="329"/>
      <c r="AT59" s="329"/>
      <c r="AU59" s="329"/>
      <c r="AV59" s="337"/>
      <c r="AW59" s="329"/>
      <c r="AX59" s="329"/>
      <c r="AY59" s="329"/>
      <c r="AZ59" s="329"/>
      <c r="BA59" s="329"/>
      <c r="BB59" s="329"/>
      <c r="BC59" s="329"/>
      <c r="BD59" s="329"/>
      <c r="BE59" s="336"/>
      <c r="BF59" s="329"/>
      <c r="BG59" s="329"/>
      <c r="BH59" s="329"/>
      <c r="BI59" s="329"/>
      <c r="BJ59" s="329"/>
      <c r="BK59" s="329"/>
      <c r="BL59" s="337"/>
      <c r="BM59" s="329"/>
      <c r="BN59" s="329"/>
      <c r="BO59" s="329"/>
      <c r="BP59" s="329"/>
      <c r="BQ59" s="329"/>
      <c r="BR59" s="329"/>
      <c r="BS59" s="329"/>
      <c r="BT59" s="329"/>
      <c r="BU59" s="336"/>
      <c r="BV59" s="329"/>
      <c r="BW59" s="329"/>
      <c r="BX59" s="329"/>
      <c r="BY59" s="329"/>
      <c r="BZ59" s="329"/>
      <c r="CA59" s="329"/>
      <c r="CB59" s="337"/>
      <c r="CC59" s="329"/>
      <c r="CK59" s="327"/>
      <c r="CR59" s="333"/>
      <c r="CS59" s="327"/>
      <c r="CZ59" s="333"/>
      <c r="DA59" s="327"/>
      <c r="DH59" s="333"/>
      <c r="DI59" s="327"/>
      <c r="DP59" s="333"/>
      <c r="DQ59" s="327"/>
      <c r="DX59" s="333"/>
      <c r="DY59" s="327"/>
      <c r="EF59" s="333"/>
      <c r="EG59" s="327"/>
      <c r="EN59" s="333"/>
      <c r="EO59" s="327"/>
      <c r="EV59" s="333"/>
      <c r="EW59" s="327"/>
      <c r="FD59" s="333"/>
      <c r="FE59" s="327"/>
      <c r="FL59" s="333"/>
    </row>
    <row r="60" spans="1:168" s="326" customFormat="1" ht="115.2">
      <c r="A60" s="384" t="s">
        <v>138</v>
      </c>
      <c r="B60" s="349" t="s">
        <v>137</v>
      </c>
      <c r="C60" s="349">
        <v>10</v>
      </c>
      <c r="D60" s="385">
        <v>18629941</v>
      </c>
      <c r="E60" s="327" t="s">
        <v>15952</v>
      </c>
      <c r="F60" s="408" t="s">
        <v>14985</v>
      </c>
      <c r="G60" s="409" t="s">
        <v>14956</v>
      </c>
      <c r="H60" s="409" t="s">
        <v>14956</v>
      </c>
      <c r="I60" s="422" t="s">
        <v>14985</v>
      </c>
      <c r="J60" s="385" t="s">
        <v>15952</v>
      </c>
      <c r="K60" s="359" t="s">
        <v>15952</v>
      </c>
      <c r="L60" s="387"/>
      <c r="M60" s="359"/>
      <c r="N60" s="387"/>
      <c r="O60" s="387"/>
      <c r="P60" s="359" t="s">
        <v>17702</v>
      </c>
      <c r="Q60" s="327" t="s">
        <v>17163</v>
      </c>
      <c r="R60" s="329" t="s">
        <v>17164</v>
      </c>
      <c r="S60" s="329" t="s">
        <v>19652</v>
      </c>
      <c r="T60" s="326" t="s">
        <v>17076</v>
      </c>
      <c r="U60" s="329" t="s">
        <v>16683</v>
      </c>
      <c r="V60" s="329" t="s">
        <v>17165</v>
      </c>
      <c r="W60" s="329" t="s">
        <v>17166</v>
      </c>
      <c r="X60" s="337" t="s">
        <v>17167</v>
      </c>
      <c r="Y60" s="336"/>
      <c r="Z60" s="329"/>
      <c r="AA60" s="329"/>
      <c r="AC60" s="329"/>
      <c r="AD60" s="329"/>
      <c r="AE60" s="329"/>
      <c r="AF60" s="337"/>
      <c r="AG60" s="329"/>
      <c r="AH60" s="329"/>
      <c r="AI60" s="329"/>
      <c r="AK60" s="329"/>
      <c r="AL60" s="329"/>
      <c r="AM60" s="329"/>
      <c r="AN60" s="329"/>
      <c r="AO60" s="336"/>
      <c r="AP60" s="329"/>
      <c r="AQ60" s="329"/>
      <c r="AR60" s="329"/>
      <c r="AS60" s="329"/>
      <c r="AT60" s="329"/>
      <c r="AU60" s="329"/>
      <c r="AV60" s="337"/>
      <c r="AW60" s="329"/>
      <c r="AX60" s="329"/>
      <c r="AY60" s="329"/>
      <c r="AZ60" s="329"/>
      <c r="BA60" s="329"/>
      <c r="BB60" s="329"/>
      <c r="BC60" s="329"/>
      <c r="BD60" s="329"/>
      <c r="BE60" s="336"/>
      <c r="BF60" s="329"/>
      <c r="BG60" s="329"/>
      <c r="BH60" s="329"/>
      <c r="BI60" s="329"/>
      <c r="BJ60" s="329"/>
      <c r="BK60" s="329"/>
      <c r="BL60" s="337"/>
      <c r="BM60" s="329"/>
      <c r="BN60" s="329"/>
      <c r="BO60" s="329"/>
      <c r="BP60" s="329"/>
      <c r="BQ60" s="329"/>
      <c r="BR60" s="329"/>
      <c r="BS60" s="329"/>
      <c r="BT60" s="329"/>
      <c r="BU60" s="336"/>
      <c r="BV60" s="329"/>
      <c r="BW60" s="329"/>
      <c r="BX60" s="329"/>
      <c r="BY60" s="329"/>
      <c r="BZ60" s="329"/>
      <c r="CA60" s="329"/>
      <c r="CB60" s="337"/>
      <c r="CC60" s="329"/>
      <c r="CK60" s="327"/>
      <c r="CR60" s="333"/>
      <c r="CS60" s="327"/>
      <c r="CZ60" s="333"/>
      <c r="DA60" s="327"/>
      <c r="DH60" s="333"/>
      <c r="DI60" s="327"/>
      <c r="DP60" s="333"/>
      <c r="DQ60" s="327"/>
      <c r="DX60" s="333"/>
      <c r="DY60" s="327"/>
      <c r="EF60" s="333"/>
      <c r="EG60" s="327"/>
      <c r="EN60" s="333"/>
      <c r="EO60" s="327"/>
      <c r="EV60" s="333"/>
      <c r="EW60" s="327"/>
      <c r="FD60" s="333"/>
      <c r="FE60" s="327"/>
      <c r="FL60" s="333"/>
    </row>
    <row r="61" spans="1:168" s="326" customFormat="1" ht="115.2">
      <c r="A61" s="384" t="s">
        <v>142</v>
      </c>
      <c r="B61" s="349" t="s">
        <v>141</v>
      </c>
      <c r="C61" s="349">
        <v>10</v>
      </c>
      <c r="D61" s="385">
        <v>43854771</v>
      </c>
      <c r="E61" s="327" t="s">
        <v>17967</v>
      </c>
      <c r="F61" s="408" t="s">
        <v>14985</v>
      </c>
      <c r="G61" s="409" t="s">
        <v>14956</v>
      </c>
      <c r="H61" s="409" t="s">
        <v>14956</v>
      </c>
      <c r="I61" s="422" t="s">
        <v>14985</v>
      </c>
      <c r="J61" s="385" t="s">
        <v>15953</v>
      </c>
      <c r="K61" s="356" t="s">
        <v>17968</v>
      </c>
      <c r="L61" s="387"/>
      <c r="M61" s="359"/>
      <c r="N61" s="387"/>
      <c r="O61" s="387"/>
      <c r="P61" s="335" t="s">
        <v>17969</v>
      </c>
      <c r="Q61" s="326" t="s">
        <v>17970</v>
      </c>
      <c r="R61" s="326" t="s">
        <v>17971</v>
      </c>
      <c r="S61" s="326" t="s">
        <v>17756</v>
      </c>
      <c r="T61" s="326" t="s">
        <v>17076</v>
      </c>
      <c r="U61" s="329" t="s">
        <v>17879</v>
      </c>
      <c r="V61" s="326" t="s">
        <v>17972</v>
      </c>
      <c r="W61" s="326" t="s">
        <v>14956</v>
      </c>
      <c r="Y61" s="330" t="s">
        <v>17175</v>
      </c>
      <c r="Z61" s="329" t="s">
        <v>17176</v>
      </c>
      <c r="AA61" s="329" t="s">
        <v>17973</v>
      </c>
      <c r="AB61" s="326" t="s">
        <v>17178</v>
      </c>
      <c r="AC61" s="329" t="s">
        <v>14956</v>
      </c>
      <c r="AD61" s="329" t="s">
        <v>14956</v>
      </c>
      <c r="AE61" s="329" t="s">
        <v>14956</v>
      </c>
      <c r="AF61" s="337" t="s">
        <v>17179</v>
      </c>
      <c r="AG61" s="329"/>
      <c r="AH61" s="329"/>
      <c r="AI61" s="329"/>
      <c r="AK61" s="329"/>
      <c r="AL61" s="329"/>
      <c r="AM61" s="329"/>
      <c r="AN61" s="329"/>
      <c r="AO61" s="336"/>
      <c r="AP61" s="329"/>
      <c r="AQ61" s="329"/>
      <c r="AS61" s="329"/>
      <c r="AT61" s="329"/>
      <c r="AU61" s="329"/>
      <c r="AV61" s="337"/>
      <c r="AW61" s="329"/>
      <c r="AX61" s="329"/>
      <c r="AY61" s="329"/>
      <c r="AZ61" s="329"/>
      <c r="BA61" s="329"/>
      <c r="BB61" s="329"/>
      <c r="BC61" s="329"/>
      <c r="BD61" s="329"/>
      <c r="BE61" s="336"/>
      <c r="BF61" s="329"/>
      <c r="BG61" s="329"/>
      <c r="BH61" s="329"/>
      <c r="BI61" s="329"/>
      <c r="BJ61" s="329"/>
      <c r="BK61" s="329"/>
      <c r="BL61" s="337"/>
      <c r="BM61" s="329"/>
      <c r="BN61" s="329"/>
      <c r="BO61" s="329"/>
      <c r="BP61" s="329"/>
      <c r="BQ61" s="329"/>
      <c r="BR61" s="329"/>
      <c r="BS61" s="329"/>
      <c r="BT61" s="329"/>
      <c r="BU61" s="336"/>
      <c r="BV61" s="329"/>
      <c r="BW61" s="329"/>
      <c r="BX61" s="329"/>
      <c r="BY61" s="329"/>
      <c r="BZ61" s="329"/>
      <c r="CA61" s="329"/>
      <c r="CB61" s="337"/>
      <c r="CC61" s="329"/>
      <c r="CK61" s="327"/>
      <c r="CR61" s="333"/>
      <c r="CS61" s="327"/>
      <c r="CZ61" s="333"/>
      <c r="DA61" s="327"/>
      <c r="DH61" s="333"/>
      <c r="DI61" s="327"/>
      <c r="DP61" s="333"/>
      <c r="DQ61" s="327"/>
      <c r="DX61" s="333"/>
      <c r="DY61" s="327"/>
      <c r="EF61" s="333"/>
      <c r="EG61" s="327"/>
      <c r="EN61" s="333"/>
      <c r="EO61" s="327"/>
      <c r="EV61" s="333"/>
      <c r="EW61" s="327"/>
      <c r="FD61" s="333"/>
      <c r="FE61" s="327"/>
      <c r="FL61" s="333"/>
    </row>
    <row r="62" spans="1:168" s="326" customFormat="1" ht="72">
      <c r="A62" s="384" t="s">
        <v>587</v>
      </c>
      <c r="B62" s="349" t="s">
        <v>586</v>
      </c>
      <c r="C62" s="349">
        <v>10</v>
      </c>
      <c r="D62" s="385">
        <v>50542222</v>
      </c>
      <c r="E62" s="327" t="s">
        <v>17974</v>
      </c>
      <c r="F62" s="408" t="s">
        <v>14985</v>
      </c>
      <c r="G62" s="409" t="s">
        <v>14956</v>
      </c>
      <c r="H62" s="409" t="s">
        <v>14985</v>
      </c>
      <c r="I62" s="422" t="s">
        <v>14985</v>
      </c>
      <c r="J62" s="385" t="s">
        <v>1422</v>
      </c>
      <c r="K62" s="359"/>
      <c r="L62" s="359"/>
      <c r="M62" s="359"/>
      <c r="N62" s="359"/>
      <c r="O62" s="359"/>
      <c r="P62" s="359" t="s">
        <v>17975</v>
      </c>
      <c r="Q62" s="327" t="s">
        <v>17182</v>
      </c>
      <c r="R62" s="329" t="s">
        <v>17183</v>
      </c>
      <c r="S62" s="329" t="s">
        <v>17184</v>
      </c>
      <c r="T62" s="326" t="s">
        <v>17114</v>
      </c>
      <c r="U62" s="329" t="s">
        <v>16848</v>
      </c>
      <c r="V62" s="329" t="s">
        <v>14956</v>
      </c>
      <c r="W62" s="329" t="s">
        <v>14956</v>
      </c>
      <c r="X62" s="337">
        <v>28717008</v>
      </c>
      <c r="Y62" s="336"/>
      <c r="Z62" s="329"/>
      <c r="AA62" s="329"/>
      <c r="AC62" s="329"/>
      <c r="AD62" s="329"/>
      <c r="AE62" s="329"/>
      <c r="AF62" s="337"/>
      <c r="AG62" s="329"/>
      <c r="AH62" s="329"/>
      <c r="AI62" s="329"/>
      <c r="AJ62" s="329"/>
      <c r="AK62" s="329"/>
      <c r="AL62" s="329"/>
      <c r="AM62" s="329"/>
      <c r="AN62" s="329"/>
      <c r="AO62" s="336"/>
      <c r="AP62" s="329"/>
      <c r="AQ62" s="329"/>
      <c r="AR62" s="329"/>
      <c r="AS62" s="329"/>
      <c r="AT62" s="329"/>
      <c r="AU62" s="329"/>
      <c r="AV62" s="337"/>
      <c r="AW62" s="329"/>
      <c r="AX62" s="329"/>
      <c r="AY62" s="329"/>
      <c r="AZ62" s="329"/>
      <c r="BA62" s="329"/>
      <c r="BB62" s="329"/>
      <c r="BC62" s="329"/>
      <c r="BD62" s="329"/>
      <c r="BE62" s="336"/>
      <c r="BF62" s="329"/>
      <c r="BG62" s="329"/>
      <c r="BH62" s="329"/>
      <c r="BI62" s="329"/>
      <c r="BJ62" s="329"/>
      <c r="BK62" s="329"/>
      <c r="BL62" s="337"/>
      <c r="BM62" s="329"/>
      <c r="BN62" s="329"/>
      <c r="BO62" s="329"/>
      <c r="BP62" s="329"/>
      <c r="BQ62" s="329"/>
      <c r="BR62" s="329"/>
      <c r="BS62" s="329"/>
      <c r="BT62" s="329"/>
      <c r="BU62" s="336"/>
      <c r="BV62" s="329"/>
      <c r="BW62" s="329"/>
      <c r="BX62" s="329"/>
      <c r="BY62" s="329"/>
      <c r="BZ62" s="329"/>
      <c r="CA62" s="329"/>
      <c r="CB62" s="337"/>
      <c r="CC62" s="329"/>
      <c r="CK62" s="327"/>
      <c r="CR62" s="333"/>
      <c r="CS62" s="327"/>
      <c r="CZ62" s="333"/>
      <c r="DA62" s="327"/>
      <c r="DH62" s="333"/>
      <c r="DI62" s="327"/>
      <c r="DP62" s="333"/>
      <c r="DQ62" s="327"/>
      <c r="DX62" s="333"/>
      <c r="DY62" s="327"/>
      <c r="EF62" s="333"/>
      <c r="EG62" s="327"/>
      <c r="EN62" s="333"/>
      <c r="EO62" s="327"/>
      <c r="EV62" s="333"/>
      <c r="EW62" s="327"/>
      <c r="FD62" s="333"/>
      <c r="FE62" s="327"/>
      <c r="FL62" s="333"/>
    </row>
    <row r="63" spans="1:168" s="326" customFormat="1" ht="172.8">
      <c r="A63" s="384" t="s">
        <v>146</v>
      </c>
      <c r="B63" s="349" t="s">
        <v>145</v>
      </c>
      <c r="C63" s="349">
        <v>10</v>
      </c>
      <c r="D63" s="385">
        <v>80874523</v>
      </c>
      <c r="E63" s="327" t="s">
        <v>15338</v>
      </c>
      <c r="F63" s="408" t="s">
        <v>14985</v>
      </c>
      <c r="G63" s="409" t="s">
        <v>14956</v>
      </c>
      <c r="H63" s="409" t="s">
        <v>14985</v>
      </c>
      <c r="I63" s="422" t="s">
        <v>14956</v>
      </c>
      <c r="J63" s="385" t="s">
        <v>15338</v>
      </c>
      <c r="K63" s="359" t="s">
        <v>15338</v>
      </c>
      <c r="L63" s="359"/>
      <c r="M63" s="359"/>
      <c r="N63" s="359"/>
      <c r="O63" s="359"/>
      <c r="P63" s="359" t="s">
        <v>17976</v>
      </c>
      <c r="Q63" s="327" t="s">
        <v>17186</v>
      </c>
      <c r="R63" s="329" t="s">
        <v>17187</v>
      </c>
      <c r="S63" s="326" t="s">
        <v>19653</v>
      </c>
      <c r="T63" s="326" t="s">
        <v>17076</v>
      </c>
      <c r="U63" s="329" t="s">
        <v>14956</v>
      </c>
      <c r="V63" s="329" t="s">
        <v>17188</v>
      </c>
      <c r="W63" s="329" t="s">
        <v>14956</v>
      </c>
      <c r="X63" s="337" t="s">
        <v>17189</v>
      </c>
      <c r="Y63" s="336"/>
      <c r="Z63" s="329"/>
      <c r="AA63" s="329"/>
      <c r="AB63" s="329"/>
      <c r="AC63" s="329"/>
      <c r="AD63" s="329"/>
      <c r="AE63" s="329"/>
      <c r="AF63" s="337"/>
      <c r="AG63" s="329"/>
      <c r="AH63" s="329"/>
      <c r="AI63" s="329"/>
      <c r="AJ63" s="329"/>
      <c r="AK63" s="329"/>
      <c r="AL63" s="329"/>
      <c r="AM63" s="329"/>
      <c r="AN63" s="329"/>
      <c r="AO63" s="336"/>
      <c r="AP63" s="329"/>
      <c r="AQ63" s="329"/>
      <c r="AR63" s="329"/>
      <c r="AS63" s="329"/>
      <c r="AT63" s="329"/>
      <c r="AU63" s="329"/>
      <c r="AV63" s="337"/>
      <c r="AW63" s="329"/>
      <c r="AX63" s="329"/>
      <c r="AY63" s="329"/>
      <c r="AZ63" s="329"/>
      <c r="BA63" s="329"/>
      <c r="BB63" s="329"/>
      <c r="BC63" s="329"/>
      <c r="BD63" s="329"/>
      <c r="BE63" s="336"/>
      <c r="BF63" s="329"/>
      <c r="BG63" s="329"/>
      <c r="BH63" s="329"/>
      <c r="BI63" s="329"/>
      <c r="BJ63" s="329"/>
      <c r="BK63" s="329"/>
      <c r="BL63" s="337"/>
      <c r="BM63" s="329"/>
      <c r="BN63" s="329"/>
      <c r="BO63" s="329"/>
      <c r="BP63" s="329"/>
      <c r="BQ63" s="329"/>
      <c r="BR63" s="329"/>
      <c r="BS63" s="329"/>
      <c r="BT63" s="329"/>
      <c r="BU63" s="336"/>
      <c r="BV63" s="329"/>
      <c r="BW63" s="329"/>
      <c r="BX63" s="329"/>
      <c r="BY63" s="329"/>
      <c r="BZ63" s="329"/>
      <c r="CA63" s="329"/>
      <c r="CB63" s="337"/>
      <c r="CC63" s="329"/>
      <c r="CK63" s="327"/>
      <c r="CR63" s="333"/>
      <c r="CS63" s="327"/>
      <c r="CZ63" s="333"/>
      <c r="DA63" s="327"/>
      <c r="DH63" s="333"/>
      <c r="DI63" s="327"/>
      <c r="DP63" s="333"/>
      <c r="DQ63" s="327"/>
      <c r="DX63" s="333"/>
      <c r="DY63" s="327"/>
      <c r="EF63" s="333"/>
      <c r="EG63" s="327"/>
      <c r="EN63" s="333"/>
      <c r="EO63" s="327"/>
      <c r="EV63" s="333"/>
      <c r="EW63" s="327"/>
      <c r="FD63" s="333"/>
      <c r="FE63" s="327"/>
      <c r="FL63" s="333"/>
    </row>
    <row r="64" spans="1:168" s="326" customFormat="1" ht="43.2">
      <c r="A64" s="384" t="s">
        <v>589</v>
      </c>
      <c r="B64" s="349" t="s">
        <v>588</v>
      </c>
      <c r="C64" s="349">
        <v>10</v>
      </c>
      <c r="D64" s="385">
        <v>91278458</v>
      </c>
      <c r="E64" s="327" t="s">
        <v>15954</v>
      </c>
      <c r="F64" s="408" t="s">
        <v>14985</v>
      </c>
      <c r="G64" s="409" t="s">
        <v>14956</v>
      </c>
      <c r="H64" s="409" t="s">
        <v>14956</v>
      </c>
      <c r="I64" s="422" t="s">
        <v>14956</v>
      </c>
      <c r="J64" s="385" t="s">
        <v>15954</v>
      </c>
      <c r="K64" s="359" t="s">
        <v>15954</v>
      </c>
      <c r="L64" s="359"/>
      <c r="M64" s="359"/>
      <c r="N64" s="359"/>
      <c r="O64" s="359"/>
      <c r="P64" s="359" t="s">
        <v>17702</v>
      </c>
      <c r="Q64" s="327" t="s">
        <v>17191</v>
      </c>
      <c r="R64" s="329" t="s">
        <v>17192</v>
      </c>
      <c r="S64" s="329" t="s">
        <v>19654</v>
      </c>
      <c r="T64" s="326" t="s">
        <v>17193</v>
      </c>
      <c r="U64" s="329" t="s">
        <v>16848</v>
      </c>
      <c r="V64" s="329" t="s">
        <v>14956</v>
      </c>
      <c r="W64" s="329" t="s">
        <v>14956</v>
      </c>
      <c r="X64" s="337">
        <v>18304496</v>
      </c>
      <c r="Y64" s="360"/>
      <c r="Z64" s="329"/>
      <c r="AA64" s="329"/>
      <c r="AB64" s="329"/>
      <c r="AD64" s="329"/>
      <c r="AE64" s="329"/>
      <c r="AF64" s="362"/>
      <c r="AG64" s="329"/>
      <c r="AH64" s="329"/>
      <c r="AI64" s="329"/>
      <c r="AJ64" s="329"/>
      <c r="AK64" s="329"/>
      <c r="AL64" s="329"/>
      <c r="AM64" s="329"/>
      <c r="AN64" s="329"/>
      <c r="AO64" s="336"/>
      <c r="AP64" s="329"/>
      <c r="AQ64" s="329"/>
      <c r="AR64" s="329"/>
      <c r="AS64" s="329"/>
      <c r="AT64" s="329"/>
      <c r="AU64" s="329"/>
      <c r="AV64" s="337"/>
      <c r="AW64" s="329"/>
      <c r="AX64" s="329"/>
      <c r="AY64" s="329"/>
      <c r="AZ64" s="329"/>
      <c r="BA64" s="329"/>
      <c r="BB64" s="329"/>
      <c r="BC64" s="329"/>
      <c r="BD64" s="329"/>
      <c r="BE64" s="336"/>
      <c r="BF64" s="329"/>
      <c r="BG64" s="329"/>
      <c r="BH64" s="329"/>
      <c r="BI64" s="329"/>
      <c r="BJ64" s="329"/>
      <c r="BK64" s="329"/>
      <c r="BL64" s="337"/>
      <c r="BM64" s="329"/>
      <c r="BN64" s="329"/>
      <c r="BO64" s="329"/>
      <c r="BP64" s="329"/>
      <c r="BQ64" s="329"/>
      <c r="BR64" s="329"/>
      <c r="BS64" s="329"/>
      <c r="BT64" s="329"/>
      <c r="BU64" s="336"/>
      <c r="BV64" s="329"/>
      <c r="BW64" s="329"/>
      <c r="BX64" s="329"/>
      <c r="BY64" s="329"/>
      <c r="BZ64" s="329"/>
      <c r="CA64" s="329"/>
      <c r="CB64" s="337"/>
      <c r="CC64" s="329"/>
      <c r="CK64" s="327"/>
      <c r="CR64" s="333"/>
      <c r="CS64" s="327"/>
      <c r="CZ64" s="333"/>
      <c r="DA64" s="327"/>
      <c r="DH64" s="333"/>
      <c r="DI64" s="327"/>
      <c r="DP64" s="333"/>
      <c r="DQ64" s="327"/>
      <c r="DX64" s="333"/>
      <c r="DY64" s="327"/>
      <c r="EF64" s="333"/>
      <c r="EG64" s="327"/>
      <c r="EN64" s="333"/>
      <c r="EO64" s="327"/>
      <c r="EV64" s="333"/>
      <c r="EW64" s="327"/>
      <c r="FD64" s="333"/>
      <c r="FE64" s="327"/>
      <c r="FL64" s="333"/>
    </row>
    <row r="65" spans="1:168" s="326" customFormat="1" ht="57.6">
      <c r="A65" s="384" t="s">
        <v>591</v>
      </c>
      <c r="B65" s="349" t="s">
        <v>590</v>
      </c>
      <c r="C65" s="349">
        <v>10</v>
      </c>
      <c r="D65" s="385">
        <v>120411926</v>
      </c>
      <c r="E65" s="327" t="s">
        <v>17977</v>
      </c>
      <c r="F65" s="408" t="s">
        <v>14985</v>
      </c>
      <c r="G65" s="409" t="s">
        <v>14956</v>
      </c>
      <c r="H65" s="409" t="s">
        <v>14956</v>
      </c>
      <c r="I65" s="422" t="s">
        <v>14956</v>
      </c>
      <c r="J65" s="332" t="s">
        <v>16019</v>
      </c>
      <c r="K65" s="356" t="s">
        <v>17978</v>
      </c>
      <c r="L65" s="359"/>
      <c r="M65" s="359"/>
      <c r="N65" s="359"/>
      <c r="O65" s="359"/>
      <c r="P65" s="335" t="s">
        <v>17979</v>
      </c>
      <c r="Q65" s="327" t="s">
        <v>17980</v>
      </c>
      <c r="R65" s="329" t="s">
        <v>17981</v>
      </c>
      <c r="S65" s="329" t="s">
        <v>19753</v>
      </c>
      <c r="T65" s="326" t="s">
        <v>17076</v>
      </c>
      <c r="U65" s="329" t="s">
        <v>16848</v>
      </c>
      <c r="V65" s="329" t="s">
        <v>14956</v>
      </c>
      <c r="W65" s="329" t="s">
        <v>14956</v>
      </c>
      <c r="X65" s="337" t="s">
        <v>17982</v>
      </c>
      <c r="Y65" s="336" t="s">
        <v>17983</v>
      </c>
      <c r="Z65" s="329" t="s">
        <v>16901</v>
      </c>
      <c r="AA65" s="329" t="s">
        <v>15899</v>
      </c>
      <c r="AB65" s="329" t="s">
        <v>15899</v>
      </c>
      <c r="AC65" s="329" t="s">
        <v>15899</v>
      </c>
      <c r="AD65" s="329" t="s">
        <v>15899</v>
      </c>
      <c r="AE65" s="329" t="s">
        <v>15899</v>
      </c>
      <c r="AF65" s="337"/>
      <c r="AG65" s="329"/>
      <c r="AH65" s="329"/>
      <c r="AI65" s="329"/>
      <c r="AJ65" s="329"/>
      <c r="AK65" s="329"/>
      <c r="AL65" s="329"/>
      <c r="AM65" s="329"/>
      <c r="AN65" s="329"/>
      <c r="AO65" s="336"/>
      <c r="AP65" s="329"/>
      <c r="AQ65" s="329"/>
      <c r="AR65" s="329"/>
      <c r="AS65" s="329"/>
      <c r="AT65" s="329"/>
      <c r="AU65" s="329"/>
      <c r="AV65" s="337"/>
      <c r="AW65" s="329"/>
      <c r="AX65" s="329"/>
      <c r="AY65" s="329"/>
      <c r="AZ65" s="329"/>
      <c r="BA65" s="329"/>
      <c r="BB65" s="329"/>
      <c r="BC65" s="329"/>
      <c r="BD65" s="329"/>
      <c r="BE65" s="336"/>
      <c r="BF65" s="329"/>
      <c r="BG65" s="329"/>
      <c r="BH65" s="329"/>
      <c r="BI65" s="329"/>
      <c r="BJ65" s="329"/>
      <c r="BK65" s="329"/>
      <c r="BL65" s="337"/>
      <c r="BM65" s="329"/>
      <c r="BN65" s="329"/>
      <c r="BO65" s="329"/>
      <c r="BP65" s="329"/>
      <c r="BQ65" s="329"/>
      <c r="BR65" s="329"/>
      <c r="BS65" s="329"/>
      <c r="BT65" s="329"/>
      <c r="BU65" s="336"/>
      <c r="BV65" s="329"/>
      <c r="BW65" s="329"/>
      <c r="BX65" s="329"/>
      <c r="BY65" s="329"/>
      <c r="BZ65" s="329"/>
      <c r="CA65" s="329"/>
      <c r="CB65" s="337"/>
      <c r="CC65" s="329"/>
      <c r="CK65" s="327"/>
      <c r="CR65" s="333"/>
      <c r="CS65" s="327"/>
      <c r="CZ65" s="333"/>
      <c r="DA65" s="327"/>
      <c r="DH65" s="333"/>
      <c r="DI65" s="327"/>
      <c r="DP65" s="333"/>
      <c r="DQ65" s="327"/>
      <c r="DX65" s="333"/>
      <c r="DY65" s="327"/>
      <c r="EF65" s="333"/>
      <c r="EG65" s="327"/>
      <c r="EN65" s="333"/>
      <c r="EO65" s="327"/>
      <c r="EV65" s="333"/>
      <c r="EW65" s="327"/>
      <c r="FD65" s="333"/>
      <c r="FE65" s="327"/>
      <c r="FL65" s="333"/>
    </row>
    <row r="66" spans="1:168" s="326" customFormat="1" ht="187.8" customHeight="1">
      <c r="A66" s="384" t="s">
        <v>154</v>
      </c>
      <c r="B66" s="349" t="s">
        <v>153</v>
      </c>
      <c r="C66" s="349">
        <v>11</v>
      </c>
      <c r="D66" s="385">
        <v>13521274</v>
      </c>
      <c r="E66" s="327" t="s">
        <v>17984</v>
      </c>
      <c r="F66" s="408" t="s">
        <v>14985</v>
      </c>
      <c r="G66" s="409" t="s">
        <v>14956</v>
      </c>
      <c r="H66" s="409" t="s">
        <v>14956</v>
      </c>
      <c r="I66" s="422" t="s">
        <v>14956</v>
      </c>
      <c r="J66" s="332" t="s">
        <v>15956</v>
      </c>
      <c r="K66" s="356" t="s">
        <v>17985</v>
      </c>
      <c r="L66" s="359"/>
      <c r="M66" s="359"/>
      <c r="N66" s="359"/>
      <c r="O66" s="359"/>
      <c r="P66" s="335" t="s">
        <v>17986</v>
      </c>
      <c r="Q66" s="327" t="s">
        <v>17987</v>
      </c>
      <c r="R66" s="326" t="s">
        <v>17988</v>
      </c>
      <c r="S66" s="326" t="s">
        <v>19754</v>
      </c>
      <c r="T66" s="326" t="s">
        <v>17076</v>
      </c>
      <c r="U66" s="329" t="s">
        <v>16754</v>
      </c>
      <c r="V66" s="326" t="s">
        <v>17989</v>
      </c>
      <c r="W66" s="326" t="s">
        <v>14956</v>
      </c>
      <c r="X66" s="337" t="s">
        <v>17990</v>
      </c>
      <c r="Y66" s="330" t="s">
        <v>17208</v>
      </c>
      <c r="Z66" s="329" t="s">
        <v>17209</v>
      </c>
      <c r="AA66" s="329" t="s">
        <v>19755</v>
      </c>
      <c r="AB66" s="326" t="s">
        <v>14956</v>
      </c>
      <c r="AC66" s="329" t="s">
        <v>14956</v>
      </c>
      <c r="AD66" s="329" t="s">
        <v>17210</v>
      </c>
      <c r="AE66" s="329" t="s">
        <v>14956</v>
      </c>
      <c r="AF66" s="337" t="s">
        <v>17211</v>
      </c>
      <c r="AK66" s="329"/>
      <c r="AO66" s="327"/>
      <c r="AS66" s="329"/>
      <c r="AV66" s="333"/>
      <c r="BA66" s="329"/>
      <c r="BE66" s="327"/>
      <c r="BI66" s="329"/>
      <c r="BL66" s="333"/>
      <c r="BQ66" s="329"/>
      <c r="BU66" s="327"/>
      <c r="CB66" s="333"/>
      <c r="CK66" s="327"/>
      <c r="CR66" s="333"/>
      <c r="CS66" s="327"/>
      <c r="CZ66" s="333"/>
      <c r="DA66" s="327"/>
      <c r="DH66" s="333"/>
      <c r="DI66" s="327"/>
      <c r="DP66" s="333"/>
      <c r="DQ66" s="327"/>
      <c r="DX66" s="333"/>
      <c r="DY66" s="327"/>
      <c r="EF66" s="333"/>
      <c r="EG66" s="327"/>
      <c r="EN66" s="333"/>
      <c r="EO66" s="327"/>
      <c r="EV66" s="333"/>
      <c r="EW66" s="327"/>
      <c r="FD66" s="333"/>
      <c r="FE66" s="327"/>
      <c r="FL66" s="333"/>
    </row>
    <row r="67" spans="1:168" s="326" customFormat="1" ht="158.4">
      <c r="A67" s="384" t="s">
        <v>156</v>
      </c>
      <c r="B67" s="349" t="s">
        <v>155</v>
      </c>
      <c r="C67" s="349">
        <v>11</v>
      </c>
      <c r="D67" s="385">
        <v>17497794</v>
      </c>
      <c r="E67" s="327" t="s">
        <v>1856</v>
      </c>
      <c r="F67" s="408" t="s">
        <v>14985</v>
      </c>
      <c r="G67" s="409" t="s">
        <v>14956</v>
      </c>
      <c r="H67" s="409" t="s">
        <v>14956</v>
      </c>
      <c r="I67" s="422" t="s">
        <v>14956</v>
      </c>
      <c r="J67" s="332" t="s">
        <v>1856</v>
      </c>
      <c r="K67" s="335" t="s">
        <v>1856</v>
      </c>
      <c r="L67" s="335"/>
      <c r="M67" s="334" t="s">
        <v>17213</v>
      </c>
      <c r="N67" s="359"/>
      <c r="O67" s="359"/>
      <c r="P67" s="359" t="s">
        <v>17702</v>
      </c>
      <c r="Q67" s="327" t="s">
        <v>17214</v>
      </c>
      <c r="R67" s="329" t="s">
        <v>17215</v>
      </c>
      <c r="S67" s="329" t="s">
        <v>17991</v>
      </c>
      <c r="T67" s="326" t="s">
        <v>17217</v>
      </c>
      <c r="U67" s="329" t="s">
        <v>14956</v>
      </c>
      <c r="V67" s="329" t="s">
        <v>14956</v>
      </c>
      <c r="W67" s="329" t="s">
        <v>14956</v>
      </c>
      <c r="X67" s="337" t="s">
        <v>17218</v>
      </c>
      <c r="Y67" s="327"/>
      <c r="AC67" s="329"/>
      <c r="AF67" s="333"/>
      <c r="AO67" s="327"/>
      <c r="AV67" s="333"/>
      <c r="BE67" s="327"/>
      <c r="BL67" s="333"/>
      <c r="BU67" s="327"/>
      <c r="CB67" s="333"/>
      <c r="CK67" s="327"/>
      <c r="CR67" s="333"/>
      <c r="CS67" s="327"/>
      <c r="CZ67" s="333"/>
      <c r="DA67" s="327"/>
      <c r="DH67" s="333"/>
      <c r="DI67" s="327"/>
      <c r="DP67" s="333"/>
      <c r="DQ67" s="327"/>
      <c r="DX67" s="333"/>
      <c r="DY67" s="327"/>
      <c r="EF67" s="333"/>
      <c r="EG67" s="327"/>
      <c r="EN67" s="333"/>
      <c r="EO67" s="327"/>
      <c r="EV67" s="333"/>
      <c r="EW67" s="327"/>
      <c r="FD67" s="333"/>
      <c r="FE67" s="327"/>
      <c r="FL67" s="333"/>
    </row>
    <row r="68" spans="1:168" s="326" customFormat="1" ht="59.4" customHeight="1">
      <c r="A68" s="384" t="s">
        <v>593</v>
      </c>
      <c r="B68" s="349" t="s">
        <v>592</v>
      </c>
      <c r="C68" s="349">
        <v>11</v>
      </c>
      <c r="D68" s="385">
        <v>30476363</v>
      </c>
      <c r="E68" s="327" t="s">
        <v>1857</v>
      </c>
      <c r="F68" s="408" t="s">
        <v>14985</v>
      </c>
      <c r="G68" s="409" t="s">
        <v>14956</v>
      </c>
      <c r="H68" s="409" t="s">
        <v>14985</v>
      </c>
      <c r="I68" s="422" t="s">
        <v>14956</v>
      </c>
      <c r="J68" s="332" t="s">
        <v>1857</v>
      </c>
      <c r="K68" s="359" t="s">
        <v>1857</v>
      </c>
      <c r="L68" s="359"/>
      <c r="M68" s="359"/>
      <c r="N68" s="359"/>
      <c r="O68" s="359"/>
      <c r="P68" s="359" t="s">
        <v>17702</v>
      </c>
      <c r="Q68" s="351" t="s">
        <v>17220</v>
      </c>
      <c r="R68" s="351" t="s">
        <v>17992</v>
      </c>
      <c r="S68" s="326" t="s">
        <v>17993</v>
      </c>
      <c r="T68" s="326" t="s">
        <v>17994</v>
      </c>
      <c r="U68" s="329" t="s">
        <v>16848</v>
      </c>
      <c r="V68" s="329" t="s">
        <v>14956</v>
      </c>
      <c r="W68" s="329" t="s">
        <v>14956</v>
      </c>
      <c r="X68" s="333"/>
      <c r="Y68" s="327"/>
      <c r="AF68" s="333"/>
      <c r="AO68" s="327"/>
      <c r="AV68" s="333"/>
      <c r="BE68" s="327"/>
      <c r="BL68" s="333"/>
      <c r="BU68" s="327"/>
      <c r="CB68" s="333"/>
      <c r="CK68" s="327"/>
      <c r="CR68" s="333"/>
      <c r="CS68" s="327"/>
      <c r="CZ68" s="333"/>
      <c r="DA68" s="327"/>
      <c r="DH68" s="333"/>
      <c r="DI68" s="327"/>
      <c r="DP68" s="333"/>
      <c r="DQ68" s="327"/>
      <c r="DX68" s="333"/>
      <c r="DY68" s="327"/>
      <c r="EF68" s="333"/>
      <c r="EG68" s="327"/>
      <c r="EN68" s="333"/>
      <c r="EO68" s="327"/>
      <c r="EV68" s="333"/>
      <c r="EW68" s="327"/>
      <c r="FD68" s="333"/>
      <c r="FE68" s="327"/>
      <c r="FL68" s="333"/>
    </row>
    <row r="69" spans="1:168" s="326" customFormat="1" ht="264" customHeight="1">
      <c r="A69" s="384" t="s">
        <v>160</v>
      </c>
      <c r="B69" s="349" t="s">
        <v>159</v>
      </c>
      <c r="C69" s="349">
        <v>11</v>
      </c>
      <c r="D69" s="332">
        <v>65337251</v>
      </c>
      <c r="E69" s="327" t="s">
        <v>17995</v>
      </c>
      <c r="F69" s="408" t="s">
        <v>14985</v>
      </c>
      <c r="G69" s="409" t="s">
        <v>14956</v>
      </c>
      <c r="H69" s="409" t="s">
        <v>14985</v>
      </c>
      <c r="I69" s="422" t="s">
        <v>14985</v>
      </c>
      <c r="J69" s="332" t="s">
        <v>1873</v>
      </c>
      <c r="K69" s="334" t="s">
        <v>17996</v>
      </c>
      <c r="L69" s="335"/>
      <c r="M69" s="340"/>
      <c r="N69" s="335"/>
      <c r="O69" s="335"/>
      <c r="P69" s="334" t="s">
        <v>17997</v>
      </c>
      <c r="Q69" s="327" t="s">
        <v>17227</v>
      </c>
      <c r="R69" s="329" t="s">
        <v>17228</v>
      </c>
      <c r="S69" s="329" t="s">
        <v>19657</v>
      </c>
      <c r="T69" s="326" t="s">
        <v>17229</v>
      </c>
      <c r="U69" s="329" t="s">
        <v>17230</v>
      </c>
      <c r="V69" s="329" t="s">
        <v>17231</v>
      </c>
      <c r="W69" s="329" t="s">
        <v>14956</v>
      </c>
      <c r="X69" s="337" t="s">
        <v>17232</v>
      </c>
      <c r="Y69" s="336" t="s">
        <v>17233</v>
      </c>
      <c r="Z69" s="329" t="s">
        <v>17234</v>
      </c>
      <c r="AA69" s="329" t="s">
        <v>17998</v>
      </c>
      <c r="AB69" s="326" t="s">
        <v>17076</v>
      </c>
      <c r="AC69" s="329" t="s">
        <v>16519</v>
      </c>
      <c r="AD69" s="329" t="s">
        <v>14956</v>
      </c>
      <c r="AE69" s="329" t="s">
        <v>14956</v>
      </c>
      <c r="AF69" s="337" t="s">
        <v>17236</v>
      </c>
      <c r="AG69" s="336" t="s">
        <v>17241</v>
      </c>
      <c r="AH69" s="329" t="s">
        <v>17242</v>
      </c>
      <c r="AI69" s="329" t="s">
        <v>17243</v>
      </c>
      <c r="AJ69" s="326" t="s">
        <v>17076</v>
      </c>
      <c r="AK69" s="329" t="s">
        <v>16784</v>
      </c>
      <c r="AL69" s="329" t="s">
        <v>14956</v>
      </c>
      <c r="AM69" s="329" t="s">
        <v>14956</v>
      </c>
      <c r="AN69" s="337" t="s">
        <v>17244</v>
      </c>
      <c r="AO69" s="329" t="s">
        <v>17245</v>
      </c>
      <c r="AP69" s="329" t="s">
        <v>17246</v>
      </c>
      <c r="AQ69" s="329" t="s">
        <v>17247</v>
      </c>
      <c r="AR69" s="326" t="s">
        <v>17076</v>
      </c>
      <c r="AS69" s="329" t="s">
        <v>16553</v>
      </c>
      <c r="AT69" s="329" t="s">
        <v>17248</v>
      </c>
      <c r="AU69" s="329" t="s">
        <v>14956</v>
      </c>
      <c r="AV69" s="329" t="s">
        <v>17249</v>
      </c>
      <c r="AW69" s="336" t="s">
        <v>17250</v>
      </c>
      <c r="AX69" s="329" t="s">
        <v>17251</v>
      </c>
      <c r="AY69" s="329" t="s">
        <v>19756</v>
      </c>
      <c r="AZ69" s="326" t="s">
        <v>17076</v>
      </c>
      <c r="BA69" s="329" t="s">
        <v>16683</v>
      </c>
      <c r="BB69" s="329" t="s">
        <v>14956</v>
      </c>
      <c r="BC69" s="329" t="s">
        <v>14956</v>
      </c>
      <c r="BD69" s="337" t="s">
        <v>17252</v>
      </c>
      <c r="BE69" s="329" t="s">
        <v>17253</v>
      </c>
      <c r="BF69" s="329" t="s">
        <v>17254</v>
      </c>
      <c r="BG69" s="329" t="s">
        <v>17255</v>
      </c>
      <c r="BH69" s="326" t="s">
        <v>17076</v>
      </c>
      <c r="BI69" s="329" t="s">
        <v>16553</v>
      </c>
      <c r="BJ69" s="329" t="s">
        <v>14956</v>
      </c>
      <c r="BK69" s="329" t="s">
        <v>14956</v>
      </c>
      <c r="BL69" s="329" t="s">
        <v>17256</v>
      </c>
      <c r="BM69" s="336" t="s">
        <v>17257</v>
      </c>
      <c r="BN69" s="329" t="s">
        <v>17258</v>
      </c>
      <c r="BO69" s="329" t="s">
        <v>17999</v>
      </c>
      <c r="BP69" s="326" t="s">
        <v>17076</v>
      </c>
      <c r="BQ69" s="329" t="s">
        <v>16557</v>
      </c>
      <c r="BR69" s="329" t="s">
        <v>14956</v>
      </c>
      <c r="BS69" s="329" t="s">
        <v>14956</v>
      </c>
      <c r="BT69" s="337">
        <v>9437002</v>
      </c>
      <c r="BU69" s="329" t="s">
        <v>17260</v>
      </c>
      <c r="BV69" s="326" t="s">
        <v>17261</v>
      </c>
      <c r="BW69" s="326" t="s">
        <v>19659</v>
      </c>
      <c r="BX69" s="326" t="s">
        <v>17262</v>
      </c>
      <c r="BY69" s="329" t="s">
        <v>16800</v>
      </c>
      <c r="BZ69" s="326" t="s">
        <v>17263</v>
      </c>
      <c r="CA69" s="326" t="s">
        <v>14956</v>
      </c>
      <c r="CB69" s="333" t="s">
        <v>18000</v>
      </c>
      <c r="CC69" s="326" t="s">
        <v>18001</v>
      </c>
      <c r="CD69" s="326" t="s">
        <v>18002</v>
      </c>
      <c r="CE69" s="326" t="s">
        <v>19757</v>
      </c>
      <c r="CF69" s="326" t="s">
        <v>17076</v>
      </c>
      <c r="CG69" s="329" t="s">
        <v>16553</v>
      </c>
      <c r="CH69" s="326" t="s">
        <v>18003</v>
      </c>
      <c r="CI69" s="326" t="s">
        <v>14956</v>
      </c>
      <c r="CJ69" s="329" t="s">
        <v>18004</v>
      </c>
      <c r="CK69" s="327" t="s">
        <v>18005</v>
      </c>
      <c r="CL69" s="326" t="s">
        <v>18006</v>
      </c>
      <c r="CM69" s="326" t="s">
        <v>18013</v>
      </c>
      <c r="CN69" s="326" t="s">
        <v>17076</v>
      </c>
      <c r="CO69" s="329" t="s">
        <v>16765</v>
      </c>
      <c r="CP69" s="326" t="s">
        <v>14956</v>
      </c>
      <c r="CQ69" s="326" t="s">
        <v>14956</v>
      </c>
      <c r="CR69" s="333">
        <v>22548356</v>
      </c>
      <c r="CS69" s="327" t="s">
        <v>18007</v>
      </c>
      <c r="CT69" s="326" t="s">
        <v>18008</v>
      </c>
      <c r="CU69" s="326" t="s">
        <v>19758</v>
      </c>
      <c r="CV69" s="326" t="s">
        <v>18009</v>
      </c>
      <c r="CW69" s="329" t="s">
        <v>16497</v>
      </c>
      <c r="CX69" s="326" t="s">
        <v>14956</v>
      </c>
      <c r="CY69" s="326" t="s">
        <v>14956</v>
      </c>
      <c r="CZ69" s="333" t="s">
        <v>18010</v>
      </c>
      <c r="DA69" s="327" t="s">
        <v>18011</v>
      </c>
      <c r="DB69" s="326" t="s">
        <v>18012</v>
      </c>
      <c r="DC69" s="326" t="s">
        <v>18013</v>
      </c>
      <c r="DD69" s="326" t="s">
        <v>17076</v>
      </c>
      <c r="DE69" s="329" t="s">
        <v>16514</v>
      </c>
      <c r="DF69" s="326" t="s">
        <v>14956</v>
      </c>
      <c r="DG69" s="326" t="s">
        <v>14956</v>
      </c>
      <c r="DH69" s="337">
        <v>29750193</v>
      </c>
      <c r="DI69" s="327" t="s">
        <v>18014</v>
      </c>
      <c r="DJ69" s="326" t="s">
        <v>18015</v>
      </c>
      <c r="DK69" s="326" t="s">
        <v>18016</v>
      </c>
      <c r="DL69" s="326" t="s">
        <v>17076</v>
      </c>
      <c r="DM69" s="329" t="s">
        <v>16506</v>
      </c>
      <c r="DN69" s="326" t="s">
        <v>18017</v>
      </c>
      <c r="DO69" s="326" t="s">
        <v>14956</v>
      </c>
      <c r="DP69" s="333"/>
      <c r="DQ69" s="327" t="s">
        <v>18018</v>
      </c>
      <c r="DR69" s="326" t="s">
        <v>18019</v>
      </c>
      <c r="DS69" s="326" t="s">
        <v>17756</v>
      </c>
      <c r="DT69" s="326" t="s">
        <v>17076</v>
      </c>
      <c r="DU69" s="329" t="s">
        <v>16565</v>
      </c>
      <c r="DV69" s="326" t="s">
        <v>18020</v>
      </c>
      <c r="DW69" s="326" t="s">
        <v>14956</v>
      </c>
      <c r="DX69" s="333"/>
      <c r="DY69" s="327" t="s">
        <v>18021</v>
      </c>
      <c r="DZ69" s="326" t="s">
        <v>18022</v>
      </c>
      <c r="EA69" s="326" t="s">
        <v>18023</v>
      </c>
      <c r="EB69" s="326" t="s">
        <v>17076</v>
      </c>
      <c r="EC69" s="329" t="s">
        <v>16588</v>
      </c>
      <c r="ED69" s="326" t="s">
        <v>14956</v>
      </c>
      <c r="EE69" s="326" t="s">
        <v>14956</v>
      </c>
      <c r="EF69" s="337">
        <v>33105605</v>
      </c>
      <c r="EG69" s="327" t="s">
        <v>18024</v>
      </c>
      <c r="EH69" s="326" t="s">
        <v>18025</v>
      </c>
      <c r="EI69" s="326" t="s">
        <v>17756</v>
      </c>
      <c r="EJ69" s="326" t="s">
        <v>17076</v>
      </c>
      <c r="EK69" s="329" t="s">
        <v>16526</v>
      </c>
      <c r="EL69" s="326" t="s">
        <v>14956</v>
      </c>
      <c r="EM69" s="326" t="s">
        <v>14956</v>
      </c>
      <c r="EN69" s="333">
        <v>27720643</v>
      </c>
      <c r="EO69" s="327" t="s">
        <v>18026</v>
      </c>
      <c r="EP69" s="326" t="s">
        <v>19759</v>
      </c>
      <c r="EQ69" s="326" t="s">
        <v>17756</v>
      </c>
      <c r="ER69" s="326" t="s">
        <v>17076</v>
      </c>
      <c r="ES69" s="329" t="s">
        <v>16563</v>
      </c>
      <c r="ET69" s="326" t="s">
        <v>14956</v>
      </c>
      <c r="EU69" s="326" t="s">
        <v>14956</v>
      </c>
      <c r="EV69" s="337">
        <v>18276787</v>
      </c>
      <c r="EW69" s="327" t="s">
        <v>18027</v>
      </c>
      <c r="EX69" s="326" t="s">
        <v>18028</v>
      </c>
      <c r="EY69" s="326" t="s">
        <v>19760</v>
      </c>
      <c r="EZ69" s="326" t="s">
        <v>17076</v>
      </c>
      <c r="FA69" s="329" t="s">
        <v>16557</v>
      </c>
      <c r="FB69" s="326" t="s">
        <v>14956</v>
      </c>
      <c r="FC69" s="326" t="s">
        <v>14956</v>
      </c>
      <c r="FD69" s="337">
        <v>30995723</v>
      </c>
      <c r="FE69" s="327" t="s">
        <v>18029</v>
      </c>
      <c r="FF69" s="326" t="s">
        <v>18030</v>
      </c>
      <c r="FG69" s="326" t="s">
        <v>16788</v>
      </c>
      <c r="FH69" s="326" t="s">
        <v>15899</v>
      </c>
      <c r="FI69" s="326" t="s">
        <v>15899</v>
      </c>
      <c r="FJ69" s="326" t="s">
        <v>15899</v>
      </c>
      <c r="FK69" s="326" t="s">
        <v>15899</v>
      </c>
      <c r="FL69" s="333"/>
    </row>
    <row r="70" spans="1:168" s="326" customFormat="1" ht="187.2">
      <c r="A70" s="384" t="s">
        <v>166</v>
      </c>
      <c r="B70" s="349" t="s">
        <v>165</v>
      </c>
      <c r="C70" s="349">
        <v>12</v>
      </c>
      <c r="D70" s="385">
        <v>120671647</v>
      </c>
      <c r="E70" s="327" t="s">
        <v>1426</v>
      </c>
      <c r="F70" s="408" t="s">
        <v>14985</v>
      </c>
      <c r="G70" s="409" t="s">
        <v>14956</v>
      </c>
      <c r="H70" s="409" t="s">
        <v>14956</v>
      </c>
      <c r="I70" s="422" t="s">
        <v>14956</v>
      </c>
      <c r="J70" s="385" t="s">
        <v>1426</v>
      </c>
      <c r="K70" s="356" t="s">
        <v>18031</v>
      </c>
      <c r="L70" s="359"/>
      <c r="M70" s="359" t="s">
        <v>19367</v>
      </c>
      <c r="N70" s="359"/>
      <c r="O70" s="359"/>
      <c r="P70" s="356" t="s">
        <v>18032</v>
      </c>
      <c r="Q70" s="327" t="s">
        <v>17279</v>
      </c>
      <c r="R70" s="329" t="s">
        <v>17280</v>
      </c>
      <c r="S70" s="329" t="s">
        <v>18033</v>
      </c>
      <c r="T70" s="326" t="s">
        <v>17076</v>
      </c>
      <c r="U70" s="329" t="s">
        <v>16506</v>
      </c>
      <c r="V70" s="329" t="s">
        <v>14956</v>
      </c>
      <c r="W70" s="329" t="s">
        <v>14956</v>
      </c>
      <c r="X70" s="337" t="s">
        <v>17282</v>
      </c>
      <c r="Y70" s="336" t="s">
        <v>17283</v>
      </c>
      <c r="Z70" s="329" t="s">
        <v>17284</v>
      </c>
      <c r="AA70" s="329" t="s">
        <v>19761</v>
      </c>
      <c r="AB70" s="326" t="s">
        <v>17076</v>
      </c>
      <c r="AC70" s="329" t="s">
        <v>16817</v>
      </c>
      <c r="AD70" s="329" t="s">
        <v>17285</v>
      </c>
      <c r="AE70" s="329" t="s">
        <v>14956</v>
      </c>
      <c r="AF70" s="337" t="s">
        <v>17286</v>
      </c>
      <c r="AG70" s="329" t="s">
        <v>17287</v>
      </c>
      <c r="AH70" s="329" t="s">
        <v>17288</v>
      </c>
      <c r="AI70" s="329" t="s">
        <v>17289</v>
      </c>
      <c r="AJ70" s="326" t="s">
        <v>17076</v>
      </c>
      <c r="AK70" s="329" t="s">
        <v>16509</v>
      </c>
      <c r="AL70" s="329" t="s">
        <v>14956</v>
      </c>
      <c r="AM70" s="329" t="s">
        <v>14956</v>
      </c>
      <c r="AN70" s="329" t="s">
        <v>17290</v>
      </c>
      <c r="AO70" s="327"/>
      <c r="AV70" s="333"/>
      <c r="BE70" s="327"/>
      <c r="BL70" s="333"/>
      <c r="BU70" s="327"/>
      <c r="CB70" s="333"/>
      <c r="CK70" s="327"/>
      <c r="CR70" s="333"/>
      <c r="CS70" s="327"/>
      <c r="CZ70" s="333"/>
      <c r="DA70" s="327"/>
      <c r="DH70" s="333"/>
      <c r="DI70" s="327"/>
      <c r="DP70" s="333"/>
      <c r="DQ70" s="327"/>
      <c r="DX70" s="333"/>
      <c r="DY70" s="327"/>
      <c r="EF70" s="333"/>
      <c r="EG70" s="327"/>
      <c r="EN70" s="333"/>
      <c r="EO70" s="327"/>
      <c r="EV70" s="333"/>
      <c r="EW70" s="327"/>
      <c r="FD70" s="333"/>
      <c r="FE70" s="327"/>
      <c r="FL70" s="333"/>
    </row>
    <row r="71" spans="1:168" s="326" customFormat="1" ht="100.8">
      <c r="A71" s="384" t="s">
        <v>595</v>
      </c>
      <c r="B71" s="349" t="s">
        <v>594</v>
      </c>
      <c r="C71" s="349">
        <v>13</v>
      </c>
      <c r="D71" s="385">
        <v>47245318</v>
      </c>
      <c r="E71" s="327" t="s">
        <v>14691</v>
      </c>
      <c r="F71" s="408" t="s">
        <v>14985</v>
      </c>
      <c r="G71" s="409" t="s">
        <v>14956</v>
      </c>
      <c r="H71" s="409" t="s">
        <v>14985</v>
      </c>
      <c r="I71" s="422" t="s">
        <v>14956</v>
      </c>
      <c r="J71" s="385" t="s">
        <v>14691</v>
      </c>
      <c r="K71" s="359" t="s">
        <v>17307</v>
      </c>
      <c r="L71" s="359"/>
      <c r="M71" s="359"/>
      <c r="N71" s="359" t="s">
        <v>14691</v>
      </c>
      <c r="O71" s="335" t="s">
        <v>14691</v>
      </c>
      <c r="P71" s="359"/>
      <c r="Q71" s="327" t="s">
        <v>17308</v>
      </c>
      <c r="R71" s="329" t="s">
        <v>19663</v>
      </c>
      <c r="S71" s="329" t="s">
        <v>18034</v>
      </c>
      <c r="T71" s="326" t="s">
        <v>17076</v>
      </c>
      <c r="U71" s="329" t="s">
        <v>16817</v>
      </c>
      <c r="V71" s="329" t="s">
        <v>14956</v>
      </c>
      <c r="W71" s="329" t="s">
        <v>14956</v>
      </c>
      <c r="X71" s="337" t="s">
        <v>17310</v>
      </c>
      <c r="Y71" s="327"/>
      <c r="AF71" s="333"/>
      <c r="AO71" s="327"/>
      <c r="AV71" s="333"/>
      <c r="BE71" s="327"/>
      <c r="BL71" s="333"/>
      <c r="BU71" s="327"/>
      <c r="CB71" s="333"/>
      <c r="CK71" s="327"/>
      <c r="CR71" s="333"/>
      <c r="CS71" s="327"/>
      <c r="CZ71" s="333"/>
      <c r="DA71" s="327"/>
      <c r="DH71" s="333"/>
      <c r="DI71" s="327"/>
      <c r="DP71" s="333"/>
      <c r="DQ71" s="327"/>
      <c r="DX71" s="333"/>
      <c r="DY71" s="327"/>
      <c r="EF71" s="333"/>
      <c r="EG71" s="327"/>
      <c r="EN71" s="333"/>
      <c r="EO71" s="327"/>
      <c r="EV71" s="333"/>
      <c r="EW71" s="327"/>
      <c r="FD71" s="333"/>
      <c r="FE71" s="327"/>
      <c r="FL71" s="333"/>
    </row>
    <row r="72" spans="1:168" s="326" customFormat="1" ht="172.8">
      <c r="A72" s="384" t="s">
        <v>170</v>
      </c>
      <c r="B72" s="349" t="s">
        <v>169</v>
      </c>
      <c r="C72" s="349">
        <v>13</v>
      </c>
      <c r="D72" s="385">
        <v>113888425</v>
      </c>
      <c r="E72" s="327" t="s">
        <v>1427</v>
      </c>
      <c r="F72" s="408" t="s">
        <v>14985</v>
      </c>
      <c r="G72" s="409" t="s">
        <v>14956</v>
      </c>
      <c r="H72" s="409" t="s">
        <v>14985</v>
      </c>
      <c r="I72" s="422" t="s">
        <v>14956</v>
      </c>
      <c r="J72" s="385" t="s">
        <v>1427</v>
      </c>
      <c r="K72" s="356" t="s">
        <v>18035</v>
      </c>
      <c r="L72" s="356" t="s">
        <v>18036</v>
      </c>
      <c r="M72" s="359"/>
      <c r="N72" s="359" t="s">
        <v>14695</v>
      </c>
      <c r="O72" s="359" t="s">
        <v>14695</v>
      </c>
      <c r="P72" s="356" t="s">
        <v>18037</v>
      </c>
      <c r="Q72" s="327" t="s">
        <v>17314</v>
      </c>
      <c r="R72" s="329" t="s">
        <v>17315</v>
      </c>
      <c r="S72" s="329" t="s">
        <v>18038</v>
      </c>
      <c r="T72" s="326" t="s">
        <v>17076</v>
      </c>
      <c r="U72" s="329" t="s">
        <v>16848</v>
      </c>
      <c r="V72" s="329" t="s">
        <v>14956</v>
      </c>
      <c r="W72" s="329" t="s">
        <v>14956</v>
      </c>
      <c r="X72" s="337" t="s">
        <v>17317</v>
      </c>
      <c r="Y72" s="336" t="s">
        <v>17318</v>
      </c>
      <c r="Z72" s="329" t="s">
        <v>17319</v>
      </c>
      <c r="AA72" s="329" t="s">
        <v>19664</v>
      </c>
      <c r="AB72" s="326" t="s">
        <v>17076</v>
      </c>
      <c r="AC72" s="329" t="s">
        <v>16565</v>
      </c>
      <c r="AD72" s="329" t="s">
        <v>14956</v>
      </c>
      <c r="AE72" s="329" t="s">
        <v>14956</v>
      </c>
      <c r="AF72" s="337" t="s">
        <v>17320</v>
      </c>
      <c r="AG72" s="329" t="s">
        <v>17321</v>
      </c>
      <c r="AH72" s="329" t="s">
        <v>17322</v>
      </c>
      <c r="AI72" s="329" t="s">
        <v>18039</v>
      </c>
      <c r="AJ72" s="326" t="s">
        <v>17324</v>
      </c>
      <c r="AK72" s="329" t="s">
        <v>14956</v>
      </c>
      <c r="AL72" s="329" t="s">
        <v>14956</v>
      </c>
      <c r="AM72" s="329" t="s">
        <v>14956</v>
      </c>
      <c r="AN72" s="329" t="s">
        <v>17325</v>
      </c>
      <c r="AO72" s="327"/>
      <c r="AV72" s="333"/>
      <c r="BE72" s="327"/>
      <c r="BL72" s="333"/>
      <c r="BU72" s="327"/>
      <c r="CB72" s="333"/>
      <c r="CK72" s="327"/>
      <c r="CR72" s="333"/>
      <c r="CS72" s="327"/>
      <c r="CZ72" s="333"/>
      <c r="DA72" s="327"/>
      <c r="DH72" s="333"/>
      <c r="DI72" s="327"/>
      <c r="DP72" s="333"/>
      <c r="DQ72" s="327"/>
      <c r="DX72" s="333"/>
      <c r="DY72" s="327"/>
      <c r="EF72" s="333"/>
      <c r="EG72" s="327"/>
      <c r="EN72" s="333"/>
      <c r="EO72" s="327"/>
      <c r="EV72" s="333"/>
      <c r="EW72" s="327"/>
      <c r="FD72" s="333"/>
      <c r="FE72" s="327"/>
      <c r="FL72" s="333"/>
    </row>
    <row r="73" spans="1:168" s="326" customFormat="1" ht="139.19999999999999" customHeight="1">
      <c r="A73" s="384" t="s">
        <v>597</v>
      </c>
      <c r="B73" s="349" t="s">
        <v>596</v>
      </c>
      <c r="C73" s="349">
        <v>14</v>
      </c>
      <c r="D73" s="385">
        <v>34712907</v>
      </c>
      <c r="E73" s="327" t="s">
        <v>18040</v>
      </c>
      <c r="F73" s="408" t="s">
        <v>14956</v>
      </c>
      <c r="G73" s="409" t="s">
        <v>14956</v>
      </c>
      <c r="H73" s="409" t="s">
        <v>14956</v>
      </c>
      <c r="I73" s="422" t="s">
        <v>14956</v>
      </c>
      <c r="J73" s="335" t="s">
        <v>18041</v>
      </c>
      <c r="K73" s="359" t="s">
        <v>18041</v>
      </c>
      <c r="L73" s="359"/>
      <c r="M73" s="359"/>
      <c r="N73" s="359"/>
      <c r="O73" s="386"/>
      <c r="P73" s="335" t="s">
        <v>18042</v>
      </c>
      <c r="Q73" s="327" t="s">
        <v>18043</v>
      </c>
      <c r="R73" s="326" t="s">
        <v>18044</v>
      </c>
      <c r="S73" s="326" t="s">
        <v>18045</v>
      </c>
      <c r="T73" s="326" t="s">
        <v>18046</v>
      </c>
      <c r="U73" s="329" t="s">
        <v>16848</v>
      </c>
      <c r="V73" s="326" t="s">
        <v>19762</v>
      </c>
      <c r="W73" s="326" t="s">
        <v>14956</v>
      </c>
      <c r="X73" s="337" t="s">
        <v>18047</v>
      </c>
      <c r="Y73" s="327" t="s">
        <v>18048</v>
      </c>
      <c r="Z73" s="326" t="s">
        <v>18049</v>
      </c>
      <c r="AA73" s="329" t="s">
        <v>16788</v>
      </c>
      <c r="AB73" s="326" t="s">
        <v>17076</v>
      </c>
      <c r="AC73" s="329" t="s">
        <v>16848</v>
      </c>
      <c r="AD73" s="326" t="s">
        <v>14956</v>
      </c>
      <c r="AE73" s="326" t="s">
        <v>14956</v>
      </c>
      <c r="AF73" s="333"/>
      <c r="AK73" s="329"/>
      <c r="AO73" s="327"/>
      <c r="AS73" s="329"/>
      <c r="AV73" s="333"/>
      <c r="BA73" s="329"/>
      <c r="BE73" s="327"/>
      <c r="BL73" s="333"/>
      <c r="BQ73" s="329"/>
      <c r="BU73" s="327"/>
      <c r="CB73" s="333"/>
      <c r="CK73" s="327"/>
      <c r="CR73" s="333"/>
      <c r="CS73" s="327"/>
      <c r="CZ73" s="333"/>
      <c r="DA73" s="327"/>
      <c r="DH73" s="333"/>
      <c r="DI73" s="327"/>
      <c r="DP73" s="333"/>
      <c r="DQ73" s="327"/>
      <c r="DX73" s="333"/>
      <c r="DY73" s="327"/>
      <c r="EF73" s="333"/>
      <c r="EG73" s="327"/>
      <c r="EN73" s="333"/>
      <c r="EO73" s="327"/>
      <c r="EV73" s="333"/>
      <c r="EW73" s="327"/>
      <c r="FD73" s="333"/>
      <c r="FE73" s="327"/>
      <c r="FL73" s="333"/>
    </row>
    <row r="74" spans="1:168" s="326" customFormat="1" ht="148.80000000000001" customHeight="1">
      <c r="A74" s="330" t="s">
        <v>599</v>
      </c>
      <c r="B74" s="331" t="s">
        <v>598</v>
      </c>
      <c r="C74" s="331">
        <v>14</v>
      </c>
      <c r="D74" s="332">
        <v>53323211</v>
      </c>
      <c r="E74" s="327" t="s">
        <v>15376</v>
      </c>
      <c r="F74" s="408" t="s">
        <v>14956</v>
      </c>
      <c r="G74" s="409" t="s">
        <v>14956</v>
      </c>
      <c r="H74" s="409" t="s">
        <v>14985</v>
      </c>
      <c r="I74" s="422" t="s">
        <v>14956</v>
      </c>
      <c r="J74" s="332" t="s">
        <v>15376</v>
      </c>
      <c r="K74" s="335" t="s">
        <v>15376</v>
      </c>
      <c r="L74" s="340"/>
      <c r="M74" s="340"/>
      <c r="N74" s="340"/>
      <c r="O74" s="335" t="s">
        <v>15376</v>
      </c>
      <c r="P74" s="335" t="s">
        <v>18050</v>
      </c>
      <c r="Q74" s="327" t="s">
        <v>18051</v>
      </c>
      <c r="R74" s="326" t="s">
        <v>18052</v>
      </c>
      <c r="S74" s="326" t="s">
        <v>19763</v>
      </c>
      <c r="T74" s="326" t="s">
        <v>17076</v>
      </c>
      <c r="U74" s="329" t="s">
        <v>16557</v>
      </c>
      <c r="V74" s="326" t="s">
        <v>19764</v>
      </c>
      <c r="W74" s="326" t="s">
        <v>14956</v>
      </c>
      <c r="X74" s="337" t="s">
        <v>18053</v>
      </c>
      <c r="Y74" s="327"/>
      <c r="AC74" s="329"/>
      <c r="AF74" s="333"/>
      <c r="AO74" s="327"/>
      <c r="AV74" s="333"/>
      <c r="BE74" s="327"/>
      <c r="BL74" s="333"/>
      <c r="BU74" s="327"/>
      <c r="CB74" s="333"/>
      <c r="CK74" s="327"/>
      <c r="CR74" s="333"/>
      <c r="CS74" s="327"/>
      <c r="CZ74" s="333"/>
      <c r="DA74" s="327"/>
      <c r="DH74" s="333"/>
      <c r="DI74" s="327"/>
      <c r="DP74" s="333"/>
      <c r="DQ74" s="327"/>
      <c r="DX74" s="333"/>
      <c r="DY74" s="327"/>
      <c r="EF74" s="333"/>
      <c r="EG74" s="327"/>
      <c r="EN74" s="333"/>
      <c r="EO74" s="327"/>
      <c r="EV74" s="333"/>
      <c r="EW74" s="327"/>
      <c r="FD74" s="333"/>
      <c r="FE74" s="327"/>
      <c r="FL74" s="333"/>
    </row>
    <row r="75" spans="1:168" s="326" customFormat="1" ht="144">
      <c r="A75" s="384" t="s">
        <v>601</v>
      </c>
      <c r="B75" s="349" t="s">
        <v>600</v>
      </c>
      <c r="C75" s="349">
        <v>14</v>
      </c>
      <c r="D75" s="385">
        <v>75042425</v>
      </c>
      <c r="E75" s="327" t="s">
        <v>1428</v>
      </c>
      <c r="F75" s="408" t="s">
        <v>14985</v>
      </c>
      <c r="G75" s="409" t="s">
        <v>14956</v>
      </c>
      <c r="H75" s="409" t="s">
        <v>14956</v>
      </c>
      <c r="I75" s="422" t="s">
        <v>14956</v>
      </c>
      <c r="J75" s="385" t="s">
        <v>15749</v>
      </c>
      <c r="K75" s="356" t="s">
        <v>18054</v>
      </c>
      <c r="L75" s="387"/>
      <c r="M75" s="387"/>
      <c r="N75" s="387"/>
      <c r="O75" s="359" t="s">
        <v>1428</v>
      </c>
      <c r="P75" s="356" t="s">
        <v>18055</v>
      </c>
      <c r="Q75" s="329" t="s">
        <v>18056</v>
      </c>
      <c r="R75" s="329" t="s">
        <v>17338</v>
      </c>
      <c r="S75" s="329" t="s">
        <v>17339</v>
      </c>
      <c r="T75" s="326" t="s">
        <v>17076</v>
      </c>
      <c r="U75" s="329" t="s">
        <v>16557</v>
      </c>
      <c r="V75" s="329" t="s">
        <v>14956</v>
      </c>
      <c r="W75" s="329" t="s">
        <v>14956</v>
      </c>
      <c r="X75" s="329" t="s">
        <v>17340</v>
      </c>
      <c r="Y75" s="336" t="s">
        <v>17356</v>
      </c>
      <c r="Z75" s="329" t="s">
        <v>17357</v>
      </c>
      <c r="AA75" s="329" t="s">
        <v>19666</v>
      </c>
      <c r="AB75" s="326" t="s">
        <v>17076</v>
      </c>
      <c r="AC75" s="329" t="s">
        <v>14956</v>
      </c>
      <c r="AD75" s="329" t="s">
        <v>17358</v>
      </c>
      <c r="AE75" s="329" t="s">
        <v>14956</v>
      </c>
      <c r="AF75" s="337" t="s">
        <v>17359</v>
      </c>
      <c r="AO75" s="327"/>
      <c r="AV75" s="333"/>
      <c r="BE75" s="327"/>
      <c r="BL75" s="333"/>
      <c r="BU75" s="327"/>
      <c r="CB75" s="333"/>
      <c r="CK75" s="327"/>
      <c r="CR75" s="333"/>
      <c r="CS75" s="327"/>
      <c r="CZ75" s="333"/>
      <c r="DA75" s="327"/>
      <c r="DH75" s="333"/>
      <c r="DI75" s="327"/>
      <c r="DP75" s="333"/>
      <c r="DQ75" s="327"/>
      <c r="DX75" s="333"/>
      <c r="DY75" s="327"/>
      <c r="EF75" s="333"/>
      <c r="EG75" s="327"/>
      <c r="EN75" s="333"/>
      <c r="EO75" s="327"/>
      <c r="EV75" s="333"/>
      <c r="EW75" s="327"/>
      <c r="FD75" s="333"/>
      <c r="FE75" s="327"/>
      <c r="FL75" s="333"/>
    </row>
    <row r="76" spans="1:168" s="326" customFormat="1" ht="94.2" customHeight="1">
      <c r="A76" s="384" t="s">
        <v>603</v>
      </c>
      <c r="B76" s="349" t="s">
        <v>602</v>
      </c>
      <c r="C76" s="349">
        <v>14</v>
      </c>
      <c r="D76" s="385">
        <v>89838103</v>
      </c>
      <c r="E76" s="327" t="s">
        <v>16020</v>
      </c>
      <c r="F76" s="408" t="s">
        <v>14956</v>
      </c>
      <c r="G76" s="409" t="s">
        <v>14956</v>
      </c>
      <c r="H76" s="409" t="s">
        <v>14956</v>
      </c>
      <c r="I76" s="422" t="s">
        <v>14985</v>
      </c>
      <c r="J76" s="332" t="s">
        <v>16020</v>
      </c>
      <c r="K76" s="334" t="s">
        <v>18057</v>
      </c>
      <c r="L76" s="335"/>
      <c r="M76" s="340"/>
      <c r="N76" s="335"/>
      <c r="O76" s="335"/>
      <c r="P76" s="334" t="s">
        <v>18058</v>
      </c>
      <c r="Q76" s="327" t="s">
        <v>18059</v>
      </c>
      <c r="R76" s="326" t="s">
        <v>18060</v>
      </c>
      <c r="S76" s="326" t="s">
        <v>18061</v>
      </c>
      <c r="T76" s="326" t="s">
        <v>17076</v>
      </c>
      <c r="U76" s="329" t="s">
        <v>16557</v>
      </c>
      <c r="V76" s="326" t="s">
        <v>14956</v>
      </c>
      <c r="W76" s="326" t="s">
        <v>14956</v>
      </c>
      <c r="X76" s="337">
        <v>30859697</v>
      </c>
      <c r="Y76" s="327"/>
      <c r="AF76" s="333"/>
      <c r="AO76" s="327"/>
      <c r="AV76" s="333"/>
      <c r="BE76" s="327"/>
      <c r="BL76" s="333"/>
      <c r="BU76" s="327"/>
      <c r="CB76" s="333"/>
      <c r="CK76" s="327"/>
      <c r="CR76" s="333"/>
      <c r="CS76" s="327"/>
      <c r="CZ76" s="333"/>
      <c r="DA76" s="327"/>
      <c r="DH76" s="333"/>
      <c r="DI76" s="327"/>
      <c r="DP76" s="333"/>
      <c r="DQ76" s="327"/>
      <c r="DX76" s="333"/>
      <c r="DY76" s="327"/>
      <c r="EF76" s="333"/>
      <c r="EG76" s="327"/>
      <c r="EN76" s="333"/>
      <c r="EO76" s="327"/>
      <c r="EV76" s="333"/>
      <c r="EW76" s="327"/>
      <c r="FD76" s="333"/>
      <c r="FE76" s="327"/>
      <c r="FL76" s="333"/>
    </row>
    <row r="77" spans="1:168" s="326" customFormat="1" ht="115.2">
      <c r="A77" s="384" t="s">
        <v>176</v>
      </c>
      <c r="B77" s="349" t="s">
        <v>175</v>
      </c>
      <c r="C77" s="349">
        <v>15</v>
      </c>
      <c r="D77" s="385">
        <v>41694743</v>
      </c>
      <c r="E77" s="327" t="s">
        <v>16032</v>
      </c>
      <c r="F77" s="408" t="s">
        <v>14985</v>
      </c>
      <c r="G77" s="409" t="s">
        <v>14956</v>
      </c>
      <c r="H77" s="409" t="s">
        <v>14956</v>
      </c>
      <c r="I77" s="422" t="s">
        <v>14956</v>
      </c>
      <c r="J77" s="385" t="s">
        <v>1893</v>
      </c>
      <c r="K77" s="356" t="s">
        <v>18062</v>
      </c>
      <c r="L77" s="387"/>
      <c r="M77" s="359"/>
      <c r="N77" s="387"/>
      <c r="O77" s="387"/>
      <c r="P77" s="359" t="s">
        <v>18063</v>
      </c>
      <c r="Q77" s="327" t="s">
        <v>17374</v>
      </c>
      <c r="R77" s="329" t="s">
        <v>17375</v>
      </c>
      <c r="S77" s="329" t="s">
        <v>18064</v>
      </c>
      <c r="T77" s="326" t="s">
        <v>17076</v>
      </c>
      <c r="U77" s="329" t="s">
        <v>16563</v>
      </c>
      <c r="V77" s="329" t="s">
        <v>14956</v>
      </c>
      <c r="W77" s="329" t="s">
        <v>14956</v>
      </c>
      <c r="X77" s="337" t="s">
        <v>17377</v>
      </c>
      <c r="Y77" s="329" t="s">
        <v>17382</v>
      </c>
      <c r="Z77" s="329" t="s">
        <v>19668</v>
      </c>
      <c r="AA77" s="329" t="s">
        <v>17383</v>
      </c>
      <c r="AB77" s="326" t="s">
        <v>17076</v>
      </c>
      <c r="AC77" s="329" t="s">
        <v>16526</v>
      </c>
      <c r="AD77" s="329" t="s">
        <v>14956</v>
      </c>
      <c r="AE77" s="329" t="s">
        <v>14956</v>
      </c>
      <c r="AF77" s="337">
        <v>32320651</v>
      </c>
      <c r="AO77" s="327"/>
      <c r="AV77" s="333"/>
      <c r="BE77" s="327"/>
      <c r="BL77" s="333"/>
      <c r="BU77" s="327"/>
      <c r="CB77" s="333"/>
      <c r="CK77" s="327"/>
      <c r="CR77" s="333"/>
      <c r="CS77" s="327"/>
      <c r="CZ77" s="333"/>
      <c r="DA77" s="327"/>
      <c r="DH77" s="333"/>
      <c r="DI77" s="327"/>
      <c r="DP77" s="333"/>
      <c r="DQ77" s="327"/>
      <c r="DX77" s="333"/>
      <c r="DY77" s="327"/>
      <c r="EF77" s="333"/>
      <c r="EG77" s="327"/>
      <c r="EN77" s="333"/>
      <c r="EO77" s="327"/>
      <c r="EV77" s="333"/>
      <c r="EW77" s="327"/>
      <c r="FD77" s="333"/>
      <c r="FE77" s="327"/>
      <c r="FL77" s="333"/>
    </row>
    <row r="78" spans="1:168" s="326" customFormat="1" ht="184.8" customHeight="1">
      <c r="A78" s="384" t="s">
        <v>605</v>
      </c>
      <c r="B78" s="331" t="s">
        <v>604</v>
      </c>
      <c r="C78" s="331">
        <v>15</v>
      </c>
      <c r="D78" s="332">
        <v>99284680</v>
      </c>
      <c r="E78" s="327" t="s">
        <v>18065</v>
      </c>
      <c r="F78" s="408" t="s">
        <v>14956</v>
      </c>
      <c r="G78" s="409" t="s">
        <v>14985</v>
      </c>
      <c r="H78" s="409" t="s">
        <v>14956</v>
      </c>
      <c r="I78" s="422" t="s">
        <v>14985</v>
      </c>
      <c r="J78" s="332" t="s">
        <v>1000</v>
      </c>
      <c r="K78" s="335" t="s">
        <v>1000</v>
      </c>
      <c r="L78" s="340"/>
      <c r="M78" s="340"/>
      <c r="N78" s="334" t="s">
        <v>18066</v>
      </c>
      <c r="O78" s="335"/>
      <c r="P78" s="335" t="s">
        <v>18067</v>
      </c>
      <c r="Q78" s="389" t="s">
        <v>18068</v>
      </c>
      <c r="R78" s="329" t="s">
        <v>18069</v>
      </c>
      <c r="S78" s="329" t="s">
        <v>18070</v>
      </c>
      <c r="T78" s="326" t="s">
        <v>17076</v>
      </c>
      <c r="U78" s="329" t="s">
        <v>16526</v>
      </c>
      <c r="V78" s="329" t="s">
        <v>18071</v>
      </c>
      <c r="W78" s="329" t="s">
        <v>14956</v>
      </c>
      <c r="X78" s="337" t="s">
        <v>18072</v>
      </c>
      <c r="Y78" s="336" t="s">
        <v>18073</v>
      </c>
      <c r="Z78" s="329" t="s">
        <v>18074</v>
      </c>
      <c r="AA78" s="329" t="s">
        <v>19765</v>
      </c>
      <c r="AB78" s="326" t="s">
        <v>18075</v>
      </c>
      <c r="AC78" s="329" t="s">
        <v>16576</v>
      </c>
      <c r="AD78" s="329" t="s">
        <v>18076</v>
      </c>
      <c r="AE78" s="329" t="s">
        <v>14956</v>
      </c>
      <c r="AF78" s="337" t="s">
        <v>18077</v>
      </c>
      <c r="AG78" s="329"/>
      <c r="AH78" s="329"/>
      <c r="AI78" s="329"/>
      <c r="AJ78" s="329"/>
      <c r="AK78" s="329"/>
      <c r="AL78" s="329"/>
      <c r="AM78" s="329"/>
      <c r="AN78" s="329"/>
      <c r="AO78" s="336"/>
      <c r="AP78" s="329"/>
      <c r="AQ78" s="329"/>
      <c r="AR78" s="329"/>
      <c r="AS78" s="329"/>
      <c r="AT78" s="329"/>
      <c r="AU78" s="329"/>
      <c r="AV78" s="337"/>
      <c r="AW78" s="329"/>
      <c r="AX78" s="329"/>
      <c r="AY78" s="329"/>
      <c r="AZ78" s="329"/>
      <c r="BA78" s="329"/>
      <c r="BB78" s="329"/>
      <c r="BC78" s="329"/>
      <c r="BD78" s="329"/>
      <c r="BE78" s="336"/>
      <c r="BF78" s="329"/>
      <c r="BG78" s="329"/>
      <c r="BH78" s="329"/>
      <c r="BI78" s="329"/>
      <c r="BJ78" s="329"/>
      <c r="BK78" s="329"/>
      <c r="BL78" s="337"/>
      <c r="BM78" s="329"/>
      <c r="BN78" s="329"/>
      <c r="BO78" s="329"/>
      <c r="BP78" s="329"/>
      <c r="BQ78" s="329"/>
      <c r="BR78" s="329"/>
      <c r="BS78" s="329"/>
      <c r="BT78" s="329"/>
      <c r="BU78" s="336"/>
      <c r="BV78" s="329"/>
      <c r="BW78" s="329"/>
      <c r="BX78" s="329"/>
      <c r="BY78" s="329"/>
      <c r="BZ78" s="329"/>
      <c r="CA78" s="329"/>
      <c r="CB78" s="337"/>
      <c r="CC78" s="329"/>
      <c r="CK78" s="327"/>
      <c r="CR78" s="333"/>
      <c r="CS78" s="327"/>
      <c r="CZ78" s="333"/>
      <c r="DA78" s="327"/>
      <c r="DH78" s="333"/>
      <c r="DI78" s="327"/>
      <c r="DP78" s="333"/>
      <c r="DQ78" s="327"/>
      <c r="DX78" s="333"/>
      <c r="DY78" s="327"/>
      <c r="EF78" s="333"/>
      <c r="EG78" s="327"/>
      <c r="EN78" s="333"/>
      <c r="EO78" s="327"/>
      <c r="EV78" s="333"/>
      <c r="EW78" s="327"/>
      <c r="FD78" s="333"/>
      <c r="FE78" s="327"/>
      <c r="FL78" s="333"/>
    </row>
    <row r="79" spans="1:168" s="326" customFormat="1" ht="244.8">
      <c r="A79" s="384" t="s">
        <v>180</v>
      </c>
      <c r="B79" s="349" t="s">
        <v>179</v>
      </c>
      <c r="C79" s="349">
        <v>16</v>
      </c>
      <c r="D79" s="385">
        <v>615326</v>
      </c>
      <c r="E79" s="327" t="s">
        <v>17390</v>
      </c>
      <c r="F79" s="408" t="s">
        <v>14985</v>
      </c>
      <c r="G79" s="409" t="s">
        <v>14956</v>
      </c>
      <c r="H79" s="409" t="s">
        <v>14956</v>
      </c>
      <c r="I79" s="422" t="s">
        <v>14985</v>
      </c>
      <c r="J79" s="385" t="s">
        <v>15960</v>
      </c>
      <c r="K79" s="356" t="s">
        <v>18078</v>
      </c>
      <c r="L79" s="359"/>
      <c r="M79" s="359"/>
      <c r="N79" s="359"/>
      <c r="O79" s="359"/>
      <c r="P79" s="334" t="s">
        <v>18079</v>
      </c>
      <c r="Q79" s="327" t="s">
        <v>17393</v>
      </c>
      <c r="R79" s="329" t="s">
        <v>17394</v>
      </c>
      <c r="S79" s="329" t="s">
        <v>19766</v>
      </c>
      <c r="T79" s="326" t="s">
        <v>17076</v>
      </c>
      <c r="U79" s="329" t="s">
        <v>16478</v>
      </c>
      <c r="V79" s="326" t="s">
        <v>14956</v>
      </c>
      <c r="W79" s="326" t="s">
        <v>14956</v>
      </c>
      <c r="X79" s="337" t="s">
        <v>17395</v>
      </c>
      <c r="Y79" s="336" t="s">
        <v>17396</v>
      </c>
      <c r="Z79" s="329" t="s">
        <v>17397</v>
      </c>
      <c r="AA79" s="329" t="s">
        <v>18080</v>
      </c>
      <c r="AB79" s="326" t="s">
        <v>17076</v>
      </c>
      <c r="AC79" s="329" t="s">
        <v>16497</v>
      </c>
      <c r="AD79" s="329" t="s">
        <v>19670</v>
      </c>
      <c r="AE79" s="329" t="s">
        <v>14956</v>
      </c>
      <c r="AF79" s="337" t="s">
        <v>17399</v>
      </c>
      <c r="AG79" s="329" t="s">
        <v>18081</v>
      </c>
      <c r="AH79" s="329" t="s">
        <v>18082</v>
      </c>
      <c r="AI79" s="329" t="s">
        <v>18083</v>
      </c>
      <c r="AJ79" s="326" t="s">
        <v>18084</v>
      </c>
      <c r="AK79" s="329" t="s">
        <v>16784</v>
      </c>
      <c r="AL79" s="329" t="s">
        <v>14956</v>
      </c>
      <c r="AM79" s="329" t="s">
        <v>14956</v>
      </c>
      <c r="AN79" s="337">
        <v>30112187</v>
      </c>
      <c r="AO79" s="329" t="s">
        <v>17406</v>
      </c>
      <c r="AP79" s="329" t="s">
        <v>16770</v>
      </c>
      <c r="AQ79" s="329" t="s">
        <v>17407</v>
      </c>
      <c r="AR79" s="329" t="s">
        <v>17408</v>
      </c>
      <c r="AS79" s="329" t="s">
        <v>17409</v>
      </c>
      <c r="AT79" s="329" t="s">
        <v>14956</v>
      </c>
      <c r="AU79" s="329" t="s">
        <v>14956</v>
      </c>
      <c r="AV79" s="329"/>
      <c r="AW79" s="329"/>
      <c r="AX79" s="329"/>
      <c r="AY79" s="329"/>
      <c r="AZ79" s="329"/>
      <c r="BA79" s="329"/>
      <c r="BB79" s="329"/>
      <c r="BC79" s="329"/>
      <c r="BD79" s="329"/>
      <c r="BE79" s="336"/>
      <c r="BF79" s="329"/>
      <c r="BG79" s="329"/>
      <c r="BH79" s="329"/>
      <c r="BI79" s="329"/>
      <c r="BJ79" s="329"/>
      <c r="BK79" s="329"/>
      <c r="BL79" s="337"/>
      <c r="BM79" s="329"/>
      <c r="BN79" s="329"/>
      <c r="BO79" s="329"/>
      <c r="BP79" s="329"/>
      <c r="BQ79" s="329"/>
      <c r="BR79" s="329"/>
      <c r="BS79" s="329"/>
      <c r="BT79" s="329"/>
      <c r="BU79" s="336"/>
      <c r="BV79" s="329"/>
      <c r="BW79" s="329"/>
      <c r="BX79" s="329"/>
      <c r="BY79" s="329"/>
      <c r="BZ79" s="329"/>
      <c r="CA79" s="329"/>
      <c r="CB79" s="337"/>
      <c r="CC79" s="329"/>
      <c r="CK79" s="327"/>
      <c r="CR79" s="333"/>
      <c r="CS79" s="327"/>
      <c r="CZ79" s="333"/>
      <c r="DA79" s="327"/>
      <c r="DH79" s="333"/>
      <c r="DI79" s="327"/>
      <c r="DP79" s="333"/>
      <c r="DQ79" s="327"/>
      <c r="DX79" s="333"/>
      <c r="DY79" s="327"/>
      <c r="EF79" s="333"/>
      <c r="EG79" s="327"/>
      <c r="EN79" s="333"/>
      <c r="EO79" s="327"/>
      <c r="EV79" s="333"/>
      <c r="EW79" s="327"/>
      <c r="FD79" s="333"/>
      <c r="FE79" s="327"/>
      <c r="FL79" s="333"/>
    </row>
    <row r="80" spans="1:168" s="326" customFormat="1" ht="115.2">
      <c r="A80" s="384" t="s">
        <v>496</v>
      </c>
      <c r="B80" s="349" t="s">
        <v>495</v>
      </c>
      <c r="C80" s="349">
        <v>16</v>
      </c>
      <c r="D80" s="385">
        <v>54629931</v>
      </c>
      <c r="E80" s="327" t="s">
        <v>16085</v>
      </c>
      <c r="F80" s="408" t="s">
        <v>14985</v>
      </c>
      <c r="G80" s="409" t="s">
        <v>14985</v>
      </c>
      <c r="H80" s="409" t="s">
        <v>14985</v>
      </c>
      <c r="I80" s="422" t="s">
        <v>14956</v>
      </c>
      <c r="J80" s="385" t="s">
        <v>15487</v>
      </c>
      <c r="K80" s="356" t="s">
        <v>18085</v>
      </c>
      <c r="L80" s="359"/>
      <c r="M80" s="359"/>
      <c r="N80" s="359"/>
      <c r="O80" s="359"/>
      <c r="P80" s="359"/>
      <c r="Q80" s="327" t="s">
        <v>17416</v>
      </c>
      <c r="R80" s="329" t="s">
        <v>17417</v>
      </c>
      <c r="S80" s="329" t="s">
        <v>19674</v>
      </c>
      <c r="T80" s="326" t="s">
        <v>17121</v>
      </c>
      <c r="U80" s="326" t="s">
        <v>16848</v>
      </c>
      <c r="V80" s="329" t="s">
        <v>17418</v>
      </c>
      <c r="W80" s="329" t="s">
        <v>14956</v>
      </c>
      <c r="X80" s="337" t="s">
        <v>17419</v>
      </c>
      <c r="Y80" s="336"/>
      <c r="Z80" s="329"/>
      <c r="AA80" s="329"/>
      <c r="AB80" s="329"/>
      <c r="AC80" s="329"/>
      <c r="AD80" s="329"/>
      <c r="AE80" s="329"/>
      <c r="AF80" s="337"/>
      <c r="AG80" s="329"/>
      <c r="AH80" s="329"/>
      <c r="AI80" s="329"/>
      <c r="AJ80" s="329"/>
      <c r="AK80" s="329"/>
      <c r="AL80" s="329"/>
      <c r="AM80" s="329"/>
      <c r="AN80" s="329"/>
      <c r="AO80" s="336"/>
      <c r="AP80" s="329"/>
      <c r="AQ80" s="329"/>
      <c r="AR80" s="329"/>
      <c r="AS80" s="329"/>
      <c r="AT80" s="329"/>
      <c r="AU80" s="329"/>
      <c r="AV80" s="337"/>
      <c r="AW80" s="329"/>
      <c r="AX80" s="329"/>
      <c r="AY80" s="329"/>
      <c r="AZ80" s="329"/>
      <c r="BA80" s="329"/>
      <c r="BB80" s="329"/>
      <c r="BC80" s="329"/>
      <c r="BD80" s="329"/>
      <c r="BE80" s="336"/>
      <c r="BF80" s="329"/>
      <c r="BG80" s="329"/>
      <c r="BH80" s="329"/>
      <c r="BI80" s="329"/>
      <c r="BJ80" s="329"/>
      <c r="BK80" s="329"/>
      <c r="BL80" s="337"/>
      <c r="BM80" s="329"/>
      <c r="BN80" s="329"/>
      <c r="BO80" s="329"/>
      <c r="BP80" s="329"/>
      <c r="BQ80" s="329"/>
      <c r="BR80" s="329"/>
      <c r="BS80" s="329"/>
      <c r="BT80" s="329"/>
      <c r="BU80" s="336"/>
      <c r="BV80" s="329"/>
      <c r="BW80" s="329"/>
      <c r="BX80" s="329"/>
      <c r="BY80" s="329"/>
      <c r="BZ80" s="329"/>
      <c r="CA80" s="329"/>
      <c r="CB80" s="337"/>
      <c r="CC80" s="329"/>
      <c r="CK80" s="327"/>
      <c r="CR80" s="333"/>
      <c r="CS80" s="327"/>
      <c r="CZ80" s="333"/>
      <c r="DA80" s="327"/>
      <c r="DH80" s="333"/>
      <c r="DI80" s="327"/>
      <c r="DP80" s="333"/>
      <c r="DQ80" s="327"/>
      <c r="DX80" s="333"/>
      <c r="DY80" s="327"/>
      <c r="EF80" s="333"/>
      <c r="EG80" s="327"/>
      <c r="EN80" s="333"/>
      <c r="EO80" s="327"/>
      <c r="EV80" s="333"/>
      <c r="EW80" s="327"/>
      <c r="FD80" s="333"/>
      <c r="FE80" s="327"/>
      <c r="FL80" s="333"/>
    </row>
    <row r="81" spans="1:168" s="326" customFormat="1" ht="172.8">
      <c r="A81" s="384" t="s">
        <v>607</v>
      </c>
      <c r="B81" s="349" t="s">
        <v>606</v>
      </c>
      <c r="C81" s="349">
        <v>16</v>
      </c>
      <c r="D81" s="385">
        <v>88531861</v>
      </c>
      <c r="E81" s="327" t="s">
        <v>16021</v>
      </c>
      <c r="F81" s="408" t="s">
        <v>14956</v>
      </c>
      <c r="G81" s="409" t="s">
        <v>14985</v>
      </c>
      <c r="H81" s="409" t="s">
        <v>14985</v>
      </c>
      <c r="I81" s="422" t="s">
        <v>14956</v>
      </c>
      <c r="J81" s="332" t="s">
        <v>16021</v>
      </c>
      <c r="K81" s="359" t="s">
        <v>16021</v>
      </c>
      <c r="L81" s="387"/>
      <c r="M81" s="387"/>
      <c r="N81" s="387"/>
      <c r="O81" s="387"/>
      <c r="P81" s="335" t="s">
        <v>18086</v>
      </c>
      <c r="Q81" s="351" t="s">
        <v>18087</v>
      </c>
      <c r="R81" s="351" t="s">
        <v>19767</v>
      </c>
      <c r="S81" s="329" t="s">
        <v>19768</v>
      </c>
      <c r="T81" s="326" t="s">
        <v>18088</v>
      </c>
      <c r="U81" s="329" t="s">
        <v>16563</v>
      </c>
      <c r="V81" s="329" t="s">
        <v>18089</v>
      </c>
      <c r="W81" s="329" t="s">
        <v>14956</v>
      </c>
      <c r="X81" s="337" t="s">
        <v>18090</v>
      </c>
      <c r="Y81" s="336"/>
      <c r="Z81" s="329"/>
      <c r="AA81" s="329"/>
      <c r="AB81" s="329"/>
      <c r="AD81" s="329"/>
      <c r="AF81" s="337"/>
      <c r="AG81" s="329"/>
      <c r="AH81" s="329"/>
      <c r="AI81" s="329"/>
      <c r="AJ81" s="329"/>
      <c r="AK81" s="329"/>
      <c r="AL81" s="329"/>
      <c r="AM81" s="329"/>
      <c r="AN81" s="329"/>
      <c r="AO81" s="336"/>
      <c r="AP81" s="329"/>
      <c r="AQ81" s="329"/>
      <c r="AR81" s="329"/>
      <c r="AS81" s="329"/>
      <c r="AT81" s="329"/>
      <c r="AU81" s="329"/>
      <c r="AV81" s="337"/>
      <c r="AW81" s="329"/>
      <c r="AX81" s="329"/>
      <c r="AY81" s="329"/>
      <c r="AZ81" s="329"/>
      <c r="BA81" s="329"/>
      <c r="BB81" s="329"/>
      <c r="BC81" s="329"/>
      <c r="BD81" s="329"/>
      <c r="BE81" s="336"/>
      <c r="BF81" s="329"/>
      <c r="BG81" s="329"/>
      <c r="BH81" s="329"/>
      <c r="BI81" s="329"/>
      <c r="BJ81" s="329"/>
      <c r="BK81" s="329"/>
      <c r="BL81" s="337"/>
      <c r="BM81" s="329"/>
      <c r="BN81" s="329"/>
      <c r="BO81" s="329"/>
      <c r="BP81" s="329"/>
      <c r="BQ81" s="329"/>
      <c r="BR81" s="329"/>
      <c r="BS81" s="329"/>
      <c r="BT81" s="329"/>
      <c r="BU81" s="336"/>
      <c r="BV81" s="329"/>
      <c r="BW81" s="329"/>
      <c r="BX81" s="329"/>
      <c r="BY81" s="329"/>
      <c r="BZ81" s="329"/>
      <c r="CA81" s="329"/>
      <c r="CB81" s="337"/>
      <c r="CC81" s="329"/>
      <c r="CK81" s="327"/>
      <c r="CR81" s="333"/>
      <c r="CS81" s="327"/>
      <c r="CZ81" s="333"/>
      <c r="DA81" s="327"/>
      <c r="DH81" s="333"/>
      <c r="DI81" s="327"/>
      <c r="DP81" s="333"/>
      <c r="DQ81" s="327"/>
      <c r="DX81" s="333"/>
      <c r="DY81" s="327"/>
      <c r="EF81" s="333"/>
      <c r="EG81" s="327"/>
      <c r="EN81" s="333"/>
      <c r="EO81" s="327"/>
      <c r="EV81" s="333"/>
      <c r="EW81" s="327"/>
      <c r="FD81" s="333"/>
      <c r="FE81" s="327"/>
      <c r="FL81" s="333"/>
    </row>
    <row r="82" spans="1:168" s="326" customFormat="1" ht="100.8">
      <c r="A82" s="384" t="s">
        <v>189</v>
      </c>
      <c r="B82" s="349" t="s">
        <v>188</v>
      </c>
      <c r="C82" s="349">
        <v>17</v>
      </c>
      <c r="D82" s="385">
        <v>2600186</v>
      </c>
      <c r="E82" s="327" t="s">
        <v>1632</v>
      </c>
      <c r="F82" s="408" t="s">
        <v>14985</v>
      </c>
      <c r="G82" s="409" t="s">
        <v>14956</v>
      </c>
      <c r="H82" s="409" t="s">
        <v>14956</v>
      </c>
      <c r="I82" s="422" t="s">
        <v>14956</v>
      </c>
      <c r="J82" s="385" t="s">
        <v>1632</v>
      </c>
      <c r="K82" s="359" t="s">
        <v>1632</v>
      </c>
      <c r="L82" s="356" t="s">
        <v>18091</v>
      </c>
      <c r="M82" s="359"/>
      <c r="N82" s="359"/>
      <c r="O82" s="359"/>
      <c r="P82" s="356" t="s">
        <v>18092</v>
      </c>
      <c r="Q82" s="327" t="s">
        <v>17430</v>
      </c>
      <c r="R82" s="329" t="s">
        <v>17431</v>
      </c>
      <c r="S82" s="329" t="s">
        <v>18093</v>
      </c>
      <c r="T82" s="326" t="s">
        <v>17433</v>
      </c>
      <c r="U82" s="329" t="s">
        <v>16557</v>
      </c>
      <c r="V82" s="329" t="s">
        <v>14956</v>
      </c>
      <c r="W82" s="329" t="s">
        <v>14956</v>
      </c>
      <c r="X82" s="337" t="s">
        <v>17434</v>
      </c>
      <c r="Y82" s="336" t="s">
        <v>17435</v>
      </c>
      <c r="Z82" s="329" t="s">
        <v>17436</v>
      </c>
      <c r="AA82" s="329" t="s">
        <v>18094</v>
      </c>
      <c r="AB82" s="326" t="s">
        <v>17076</v>
      </c>
      <c r="AC82" s="329" t="s">
        <v>16800</v>
      </c>
      <c r="AD82" s="329" t="s">
        <v>14956</v>
      </c>
      <c r="AE82" s="329" t="s">
        <v>14956</v>
      </c>
      <c r="AF82" s="337"/>
      <c r="AG82" s="329"/>
      <c r="AH82" s="329"/>
      <c r="AI82" s="329"/>
      <c r="AJ82" s="329"/>
      <c r="AK82" s="329"/>
      <c r="AL82" s="329"/>
      <c r="AM82" s="329"/>
      <c r="AN82" s="329"/>
      <c r="AO82" s="336"/>
      <c r="AP82" s="329"/>
      <c r="AQ82" s="329"/>
      <c r="AR82" s="329"/>
      <c r="AS82" s="329"/>
      <c r="AT82" s="329"/>
      <c r="AU82" s="329"/>
      <c r="AV82" s="337"/>
      <c r="AW82" s="329"/>
      <c r="AX82" s="329"/>
      <c r="AY82" s="329"/>
      <c r="AZ82" s="329"/>
      <c r="BA82" s="329"/>
      <c r="BB82" s="329"/>
      <c r="BC82" s="329"/>
      <c r="BD82" s="329"/>
      <c r="BE82" s="336"/>
      <c r="BF82" s="329"/>
      <c r="BG82" s="329"/>
      <c r="BH82" s="329"/>
      <c r="BI82" s="329"/>
      <c r="BJ82" s="329"/>
      <c r="BK82" s="329"/>
      <c r="BL82" s="337"/>
      <c r="BM82" s="329"/>
      <c r="BN82" s="329"/>
      <c r="BO82" s="329"/>
      <c r="BP82" s="329"/>
      <c r="BQ82" s="329"/>
      <c r="BR82" s="329"/>
      <c r="BS82" s="329"/>
      <c r="BT82" s="329"/>
      <c r="BU82" s="336"/>
      <c r="BV82" s="329"/>
      <c r="BW82" s="329"/>
      <c r="BX82" s="329"/>
      <c r="BY82" s="329"/>
      <c r="BZ82" s="329"/>
      <c r="CA82" s="329"/>
      <c r="CB82" s="337"/>
      <c r="CC82" s="329"/>
      <c r="CK82" s="327"/>
      <c r="CR82" s="333"/>
      <c r="CS82" s="327"/>
      <c r="CZ82" s="333"/>
      <c r="DA82" s="327"/>
      <c r="DH82" s="333"/>
      <c r="DI82" s="327"/>
      <c r="DP82" s="333"/>
      <c r="DQ82" s="327"/>
      <c r="DX82" s="333"/>
      <c r="DY82" s="327"/>
      <c r="EF82" s="333"/>
      <c r="EG82" s="327"/>
      <c r="EN82" s="333"/>
      <c r="EO82" s="327"/>
      <c r="EV82" s="333"/>
      <c r="EW82" s="327"/>
      <c r="FD82" s="333"/>
      <c r="FE82" s="327"/>
      <c r="FL82" s="333"/>
    </row>
    <row r="83" spans="1:168" s="326" customFormat="1" ht="230.4">
      <c r="A83" s="384" t="s">
        <v>609</v>
      </c>
      <c r="B83" s="349" t="s">
        <v>608</v>
      </c>
      <c r="C83" s="349">
        <v>17</v>
      </c>
      <c r="D83" s="385">
        <v>7185417</v>
      </c>
      <c r="E83" s="327" t="s">
        <v>1432</v>
      </c>
      <c r="F83" s="408" t="s">
        <v>14985</v>
      </c>
      <c r="G83" s="409" t="s">
        <v>14956</v>
      </c>
      <c r="H83" s="409" t="s">
        <v>14956</v>
      </c>
      <c r="I83" s="422" t="s">
        <v>14956</v>
      </c>
      <c r="J83" s="385" t="s">
        <v>1432</v>
      </c>
      <c r="K83" s="356" t="s">
        <v>18095</v>
      </c>
      <c r="L83" s="359"/>
      <c r="M83" s="340" t="s">
        <v>19379</v>
      </c>
      <c r="N83" s="359"/>
      <c r="O83" s="359"/>
      <c r="P83" s="356" t="s">
        <v>18096</v>
      </c>
      <c r="Q83" s="336" t="s">
        <v>17443</v>
      </c>
      <c r="R83" s="329" t="s">
        <v>17444</v>
      </c>
      <c r="S83" s="329" t="s">
        <v>19677</v>
      </c>
      <c r="T83" s="326" t="s">
        <v>17445</v>
      </c>
      <c r="U83" s="329" t="s">
        <v>16576</v>
      </c>
      <c r="V83" s="329" t="s">
        <v>17446</v>
      </c>
      <c r="W83" s="329" t="s">
        <v>14956</v>
      </c>
      <c r="X83" s="337" t="s">
        <v>17447</v>
      </c>
      <c r="Y83" s="329" t="s">
        <v>17448</v>
      </c>
      <c r="Z83" s="329" t="s">
        <v>17449</v>
      </c>
      <c r="AA83" s="329" t="s">
        <v>17450</v>
      </c>
      <c r="AB83" s="326" t="s">
        <v>17451</v>
      </c>
      <c r="AC83" s="329" t="s">
        <v>14956</v>
      </c>
      <c r="AD83" s="329" t="s">
        <v>14956</v>
      </c>
      <c r="AE83" s="329" t="s">
        <v>14956</v>
      </c>
      <c r="AF83" s="329"/>
      <c r="AG83" s="329"/>
      <c r="AH83" s="329"/>
      <c r="AI83" s="329"/>
      <c r="AJ83" s="329"/>
      <c r="AK83" s="329"/>
      <c r="AL83" s="329"/>
      <c r="AM83" s="329"/>
      <c r="AN83" s="329"/>
      <c r="AO83" s="336"/>
      <c r="AP83" s="329"/>
      <c r="AQ83" s="329"/>
      <c r="AR83" s="329"/>
      <c r="AS83" s="329"/>
      <c r="AT83" s="329"/>
      <c r="AU83" s="329"/>
      <c r="AV83" s="337"/>
      <c r="AW83" s="329"/>
      <c r="AX83" s="329"/>
      <c r="AY83" s="329"/>
      <c r="AZ83" s="329"/>
      <c r="BA83" s="329"/>
      <c r="BB83" s="329"/>
      <c r="BC83" s="329"/>
      <c r="BD83" s="329"/>
      <c r="BE83" s="336"/>
      <c r="BF83" s="329"/>
      <c r="BG83" s="329"/>
      <c r="BH83" s="329"/>
      <c r="BI83" s="329"/>
      <c r="BJ83" s="329"/>
      <c r="BK83" s="329"/>
      <c r="BL83" s="337"/>
      <c r="BM83" s="329"/>
      <c r="BN83" s="329"/>
      <c r="BO83" s="329"/>
      <c r="BP83" s="329"/>
      <c r="BQ83" s="329"/>
      <c r="BR83" s="329"/>
      <c r="BS83" s="329"/>
      <c r="BT83" s="329"/>
      <c r="BU83" s="336"/>
      <c r="BV83" s="329"/>
      <c r="BW83" s="329"/>
      <c r="BX83" s="329"/>
      <c r="BY83" s="329"/>
      <c r="BZ83" s="329"/>
      <c r="CA83" s="329"/>
      <c r="CB83" s="337"/>
      <c r="CC83" s="329"/>
      <c r="CK83" s="327"/>
      <c r="CR83" s="333"/>
      <c r="CS83" s="327"/>
      <c r="CZ83" s="333"/>
      <c r="DA83" s="327"/>
      <c r="DH83" s="333"/>
      <c r="DI83" s="327"/>
      <c r="DP83" s="333"/>
      <c r="DQ83" s="327"/>
      <c r="DX83" s="333"/>
      <c r="DY83" s="327"/>
      <c r="EF83" s="333"/>
      <c r="EG83" s="327"/>
      <c r="EN83" s="333"/>
      <c r="EO83" s="327"/>
      <c r="EV83" s="333"/>
      <c r="EW83" s="327"/>
      <c r="FD83" s="333"/>
      <c r="FE83" s="327"/>
      <c r="FL83" s="333"/>
    </row>
    <row r="84" spans="1:168" s="326" customFormat="1" ht="129.6">
      <c r="A84" s="384" t="s">
        <v>193</v>
      </c>
      <c r="B84" s="349" t="s">
        <v>192</v>
      </c>
      <c r="C84" s="349">
        <v>17</v>
      </c>
      <c r="D84" s="385">
        <v>12155901</v>
      </c>
      <c r="E84" s="327" t="s">
        <v>16088</v>
      </c>
      <c r="F84" s="408" t="s">
        <v>14985</v>
      </c>
      <c r="G84" s="409" t="s">
        <v>14985</v>
      </c>
      <c r="H84" s="409" t="s">
        <v>14985</v>
      </c>
      <c r="I84" s="422" t="s">
        <v>14985</v>
      </c>
      <c r="J84" s="385" t="s">
        <v>15965</v>
      </c>
      <c r="K84" s="359" t="s">
        <v>16088</v>
      </c>
      <c r="L84" s="359"/>
      <c r="M84" s="359"/>
      <c r="N84" s="359"/>
      <c r="O84" s="359"/>
      <c r="P84" s="359"/>
      <c r="Q84" s="327" t="s">
        <v>19679</v>
      </c>
      <c r="R84" s="329" t="s">
        <v>17456</v>
      </c>
      <c r="S84" s="329" t="s">
        <v>17457</v>
      </c>
      <c r="T84" s="326" t="s">
        <v>17076</v>
      </c>
      <c r="U84" s="329" t="s">
        <v>16563</v>
      </c>
      <c r="V84" s="329" t="s">
        <v>14956</v>
      </c>
      <c r="W84" s="329" t="s">
        <v>14956</v>
      </c>
      <c r="X84" s="337">
        <v>19265040</v>
      </c>
      <c r="Y84" s="336"/>
      <c r="Z84" s="329"/>
      <c r="AA84" s="329"/>
      <c r="AB84" s="329"/>
      <c r="AC84" s="329"/>
      <c r="AD84" s="329"/>
      <c r="AE84" s="329"/>
      <c r="AF84" s="337"/>
      <c r="AG84" s="329"/>
      <c r="AH84" s="329"/>
      <c r="AI84" s="329"/>
      <c r="AJ84" s="329"/>
      <c r="AK84" s="329"/>
      <c r="AL84" s="329"/>
      <c r="AM84" s="329"/>
      <c r="AN84" s="329"/>
      <c r="AO84" s="336"/>
      <c r="AP84" s="329"/>
      <c r="AQ84" s="329"/>
      <c r="AR84" s="329"/>
      <c r="AS84" s="329"/>
      <c r="AT84" s="329"/>
      <c r="AU84" s="329"/>
      <c r="AV84" s="337"/>
      <c r="AW84" s="329"/>
      <c r="AX84" s="329"/>
      <c r="AY84" s="329"/>
      <c r="AZ84" s="329"/>
      <c r="BA84" s="329"/>
      <c r="BB84" s="329"/>
      <c r="BC84" s="329"/>
      <c r="BD84" s="329"/>
      <c r="BE84" s="336"/>
      <c r="BF84" s="329"/>
      <c r="BG84" s="329"/>
      <c r="BH84" s="329"/>
      <c r="BI84" s="329"/>
      <c r="BJ84" s="329"/>
      <c r="BK84" s="329"/>
      <c r="BL84" s="337"/>
      <c r="BM84" s="329"/>
      <c r="BN84" s="329"/>
      <c r="BO84" s="329"/>
      <c r="BP84" s="329"/>
      <c r="BQ84" s="329"/>
      <c r="BR84" s="329"/>
      <c r="BS84" s="329"/>
      <c r="BT84" s="329"/>
      <c r="BU84" s="336"/>
      <c r="BV84" s="329"/>
      <c r="BW84" s="329"/>
      <c r="BX84" s="329"/>
      <c r="BY84" s="329"/>
      <c r="BZ84" s="329"/>
      <c r="CA84" s="329"/>
      <c r="CB84" s="337"/>
      <c r="CC84" s="329"/>
      <c r="CK84" s="327"/>
      <c r="CR84" s="333"/>
      <c r="CS84" s="327"/>
      <c r="CZ84" s="333"/>
      <c r="DA84" s="327"/>
      <c r="DH84" s="333"/>
      <c r="DI84" s="327"/>
      <c r="DP84" s="333"/>
      <c r="DQ84" s="327"/>
      <c r="DX84" s="333"/>
      <c r="DY84" s="327"/>
      <c r="EF84" s="333"/>
      <c r="EG84" s="327"/>
      <c r="EN84" s="333"/>
      <c r="EO84" s="327"/>
      <c r="EV84" s="333"/>
      <c r="EW84" s="327"/>
      <c r="FD84" s="333"/>
      <c r="FE84" s="327"/>
      <c r="FL84" s="333"/>
    </row>
    <row r="85" spans="1:168" s="326" customFormat="1" ht="144">
      <c r="A85" s="384" t="s">
        <v>199</v>
      </c>
      <c r="B85" s="349" t="s">
        <v>198</v>
      </c>
      <c r="C85" s="349">
        <v>17</v>
      </c>
      <c r="D85" s="385">
        <v>25614043</v>
      </c>
      <c r="E85" s="327" t="s">
        <v>15417</v>
      </c>
      <c r="F85" s="408" t="s">
        <v>14985</v>
      </c>
      <c r="G85" s="409" t="s">
        <v>14956</v>
      </c>
      <c r="H85" s="409" t="s">
        <v>14956</v>
      </c>
      <c r="I85" s="422" t="s">
        <v>14956</v>
      </c>
      <c r="J85" s="385" t="s">
        <v>15966</v>
      </c>
      <c r="K85" s="356" t="s">
        <v>18097</v>
      </c>
      <c r="L85" s="359"/>
      <c r="M85" s="359"/>
      <c r="N85" s="359" t="s">
        <v>15762</v>
      </c>
      <c r="O85" s="359" t="s">
        <v>15762</v>
      </c>
      <c r="P85" s="359" t="s">
        <v>18098</v>
      </c>
      <c r="Q85" s="327" t="s">
        <v>17494</v>
      </c>
      <c r="R85" s="326" t="s">
        <v>17495</v>
      </c>
      <c r="S85" s="326" t="s">
        <v>17496</v>
      </c>
      <c r="T85" s="326" t="s">
        <v>17076</v>
      </c>
      <c r="U85" s="329" t="s">
        <v>16491</v>
      </c>
      <c r="V85" s="326" t="s">
        <v>14956</v>
      </c>
      <c r="W85" s="326" t="s">
        <v>14956</v>
      </c>
      <c r="X85" s="333" t="s">
        <v>17497</v>
      </c>
      <c r="Y85" s="327" t="s">
        <v>17498</v>
      </c>
      <c r="Z85" s="326" t="s">
        <v>17499</v>
      </c>
      <c r="AA85" s="326" t="s">
        <v>19769</v>
      </c>
      <c r="AB85" s="326" t="s">
        <v>18084</v>
      </c>
      <c r="AC85" s="329" t="s">
        <v>16497</v>
      </c>
      <c r="AD85" s="326" t="s">
        <v>14956</v>
      </c>
      <c r="AE85" s="326" t="s">
        <v>14956</v>
      </c>
      <c r="AF85" s="333" t="s">
        <v>17500</v>
      </c>
      <c r="AG85" s="329"/>
      <c r="AH85" s="329"/>
      <c r="AI85" s="329"/>
      <c r="AJ85" s="329"/>
      <c r="AK85" s="329"/>
      <c r="AL85" s="329"/>
      <c r="AM85" s="329"/>
      <c r="AN85" s="329"/>
      <c r="AO85" s="336"/>
      <c r="AP85" s="329"/>
      <c r="AQ85" s="329"/>
      <c r="AR85" s="329"/>
      <c r="AS85" s="329"/>
      <c r="AT85" s="329"/>
      <c r="AU85" s="329"/>
      <c r="AV85" s="337"/>
      <c r="AW85" s="329"/>
      <c r="AX85" s="329"/>
      <c r="AY85" s="329"/>
      <c r="AZ85" s="329"/>
      <c r="BA85" s="329"/>
      <c r="BB85" s="329"/>
      <c r="BC85" s="329"/>
      <c r="BD85" s="329"/>
      <c r="BE85" s="336"/>
      <c r="BF85" s="329"/>
      <c r="BG85" s="329"/>
      <c r="BH85" s="329"/>
      <c r="BI85" s="329"/>
      <c r="BJ85" s="329"/>
      <c r="BK85" s="329"/>
      <c r="BL85" s="337"/>
      <c r="BM85" s="329"/>
      <c r="BN85" s="329"/>
      <c r="BO85" s="329"/>
      <c r="BP85" s="329"/>
      <c r="BQ85" s="329"/>
      <c r="BR85" s="329"/>
      <c r="BS85" s="329"/>
      <c r="BT85" s="329"/>
      <c r="BU85" s="336"/>
      <c r="BV85" s="329"/>
      <c r="BW85" s="329"/>
      <c r="BX85" s="329"/>
      <c r="BY85" s="329"/>
      <c r="BZ85" s="329"/>
      <c r="CA85" s="329"/>
      <c r="CB85" s="337"/>
      <c r="CC85" s="329"/>
      <c r="CK85" s="327"/>
      <c r="CR85" s="333"/>
      <c r="CS85" s="327"/>
      <c r="CZ85" s="333"/>
      <c r="DA85" s="327"/>
      <c r="DH85" s="333"/>
      <c r="DI85" s="327"/>
      <c r="DP85" s="333"/>
      <c r="DQ85" s="327"/>
      <c r="DX85" s="333"/>
      <c r="DY85" s="327"/>
      <c r="EF85" s="333"/>
      <c r="EG85" s="327"/>
      <c r="EN85" s="333"/>
      <c r="EO85" s="327"/>
      <c r="EV85" s="333"/>
      <c r="EW85" s="327"/>
      <c r="FD85" s="333"/>
      <c r="FE85" s="327"/>
      <c r="FL85" s="333"/>
    </row>
    <row r="86" spans="1:168" s="326" customFormat="1" ht="150" customHeight="1">
      <c r="A86" s="384" t="s">
        <v>377</v>
      </c>
      <c r="B86" s="349" t="s">
        <v>376</v>
      </c>
      <c r="C86" s="349">
        <v>17</v>
      </c>
      <c r="D86" s="385">
        <v>26904517</v>
      </c>
      <c r="E86" s="327" t="s">
        <v>18099</v>
      </c>
      <c r="F86" s="408" t="s">
        <v>14985</v>
      </c>
      <c r="G86" s="409" t="s">
        <v>14956</v>
      </c>
      <c r="H86" s="409" t="s">
        <v>14956</v>
      </c>
      <c r="I86" s="422" t="s">
        <v>14956</v>
      </c>
      <c r="J86" s="385" t="s">
        <v>15429</v>
      </c>
      <c r="K86" s="356" t="s">
        <v>18100</v>
      </c>
      <c r="L86" s="387"/>
      <c r="M86" s="387"/>
      <c r="N86" s="387"/>
      <c r="O86" s="387"/>
      <c r="P86" s="334" t="s">
        <v>18101</v>
      </c>
      <c r="Q86" s="327" t="s">
        <v>18102</v>
      </c>
      <c r="R86" s="329" t="s">
        <v>18103</v>
      </c>
      <c r="S86" s="329" t="s">
        <v>19770</v>
      </c>
      <c r="T86" s="326" t="s">
        <v>17076</v>
      </c>
      <c r="U86" s="329" t="s">
        <v>16557</v>
      </c>
      <c r="V86" s="329" t="s">
        <v>14956</v>
      </c>
      <c r="W86" s="329" t="s">
        <v>14956</v>
      </c>
      <c r="X86" s="337" t="s">
        <v>18104</v>
      </c>
      <c r="Y86" s="336" t="s">
        <v>18105</v>
      </c>
      <c r="Z86" s="329" t="s">
        <v>16770</v>
      </c>
      <c r="AA86" s="329" t="s">
        <v>19771</v>
      </c>
      <c r="AB86" s="326" t="s">
        <v>17076</v>
      </c>
      <c r="AC86" s="329" t="s">
        <v>16491</v>
      </c>
      <c r="AD86" s="329" t="s">
        <v>14956</v>
      </c>
      <c r="AE86" s="329" t="s">
        <v>14956</v>
      </c>
      <c r="AF86" s="337"/>
      <c r="AG86" s="329" t="s">
        <v>18106</v>
      </c>
      <c r="AH86" s="329" t="s">
        <v>18107</v>
      </c>
      <c r="AI86" s="329" t="s">
        <v>18108</v>
      </c>
      <c r="AJ86" s="326" t="s">
        <v>17076</v>
      </c>
      <c r="AK86" s="326" t="s">
        <v>16683</v>
      </c>
      <c r="AL86" s="329" t="s">
        <v>14956</v>
      </c>
      <c r="AM86" s="329" t="s">
        <v>14956</v>
      </c>
      <c r="AN86" s="329">
        <v>24441044</v>
      </c>
      <c r="AO86" s="336" t="s">
        <v>18109</v>
      </c>
      <c r="AP86" s="329" t="s">
        <v>18110</v>
      </c>
      <c r="AQ86" s="329" t="s">
        <v>19772</v>
      </c>
      <c r="AR86" s="326" t="s">
        <v>17076</v>
      </c>
      <c r="AS86" s="326" t="s">
        <v>16509</v>
      </c>
      <c r="AT86" s="329" t="s">
        <v>16660</v>
      </c>
      <c r="AU86" s="329" t="s">
        <v>14956</v>
      </c>
      <c r="AV86" s="337">
        <v>29404013</v>
      </c>
      <c r="AW86" s="329" t="s">
        <v>18111</v>
      </c>
      <c r="AX86" s="329" t="s">
        <v>18112</v>
      </c>
      <c r="AY86" s="329" t="s">
        <v>19773</v>
      </c>
      <c r="AZ86" s="326" t="s">
        <v>17076</v>
      </c>
      <c r="BA86" s="326" t="s">
        <v>16557</v>
      </c>
      <c r="BB86" s="329" t="s">
        <v>14956</v>
      </c>
      <c r="BC86" s="329" t="s">
        <v>14956</v>
      </c>
      <c r="BD86" s="329" t="s">
        <v>18113</v>
      </c>
      <c r="BE86" s="336" t="s">
        <v>18114</v>
      </c>
      <c r="BF86" s="329" t="s">
        <v>18115</v>
      </c>
      <c r="BG86" s="329" t="s">
        <v>19774</v>
      </c>
      <c r="BH86" s="326" t="s">
        <v>17076</v>
      </c>
      <c r="BI86" s="326" t="s">
        <v>16674</v>
      </c>
      <c r="BJ86" s="326" t="s">
        <v>14956</v>
      </c>
      <c r="BK86" s="326" t="s">
        <v>14956</v>
      </c>
      <c r="BL86" s="337">
        <v>27148881</v>
      </c>
      <c r="BM86" s="329" t="s">
        <v>18116</v>
      </c>
      <c r="BN86" s="329" t="s">
        <v>18117</v>
      </c>
      <c r="BO86" s="329" t="s">
        <v>18118</v>
      </c>
      <c r="BP86" s="326" t="s">
        <v>17076</v>
      </c>
      <c r="BQ86" s="326" t="s">
        <v>16491</v>
      </c>
      <c r="BR86" s="329" t="s">
        <v>18119</v>
      </c>
      <c r="BS86" s="329" t="s">
        <v>14956</v>
      </c>
      <c r="BT86" s="329" t="s">
        <v>18120</v>
      </c>
      <c r="BU86" s="336"/>
      <c r="BV86" s="329"/>
      <c r="BW86" s="329"/>
      <c r="BX86" s="329"/>
      <c r="BY86" s="329"/>
      <c r="BZ86" s="329"/>
      <c r="CA86" s="329"/>
      <c r="CB86" s="337"/>
      <c r="CC86" s="329"/>
      <c r="CK86" s="327"/>
      <c r="CR86" s="333"/>
      <c r="CS86" s="327"/>
      <c r="CZ86" s="333"/>
      <c r="DA86" s="327"/>
      <c r="DH86" s="333"/>
      <c r="DI86" s="327"/>
      <c r="DP86" s="333"/>
      <c r="DQ86" s="327"/>
      <c r="DX86" s="333"/>
      <c r="DY86" s="327"/>
      <c r="EF86" s="333"/>
      <c r="EG86" s="327"/>
      <c r="EN86" s="333"/>
      <c r="EO86" s="327"/>
      <c r="EV86" s="333"/>
      <c r="EW86" s="327"/>
      <c r="FD86" s="333"/>
      <c r="FE86" s="327"/>
      <c r="FL86" s="333"/>
    </row>
    <row r="87" spans="1:168" s="326" customFormat="1" ht="144">
      <c r="A87" s="384" t="s">
        <v>201</v>
      </c>
      <c r="B87" s="349" t="s">
        <v>200</v>
      </c>
      <c r="C87" s="349">
        <v>17</v>
      </c>
      <c r="D87" s="385">
        <v>30062860</v>
      </c>
      <c r="E87" s="327" t="s">
        <v>17501</v>
      </c>
      <c r="F87" s="408" t="s">
        <v>14985</v>
      </c>
      <c r="G87" s="409" t="s">
        <v>14956</v>
      </c>
      <c r="H87" s="409" t="s">
        <v>14956</v>
      </c>
      <c r="I87" s="422" t="s">
        <v>14956</v>
      </c>
      <c r="J87" s="385" t="s">
        <v>15967</v>
      </c>
      <c r="K87" s="359" t="s">
        <v>17501</v>
      </c>
      <c r="L87" s="387"/>
      <c r="M87" s="359"/>
      <c r="N87" s="387"/>
      <c r="O87" s="387"/>
      <c r="P87" s="359" t="s">
        <v>17702</v>
      </c>
      <c r="Q87" s="327" t="s">
        <v>17503</v>
      </c>
      <c r="R87" s="326" t="s">
        <v>17504</v>
      </c>
      <c r="S87" s="326" t="s">
        <v>17505</v>
      </c>
      <c r="T87" s="326" t="s">
        <v>17076</v>
      </c>
      <c r="U87" s="329" t="s">
        <v>16557</v>
      </c>
      <c r="V87" s="326" t="s">
        <v>14956</v>
      </c>
      <c r="W87" s="326" t="s">
        <v>14956</v>
      </c>
      <c r="X87" s="333">
        <v>32739429</v>
      </c>
      <c r="Y87" s="336"/>
      <c r="Z87" s="329"/>
      <c r="AA87" s="329"/>
      <c r="AB87" s="329"/>
      <c r="AC87" s="329"/>
      <c r="AD87" s="329"/>
      <c r="AE87" s="329"/>
      <c r="AF87" s="337"/>
      <c r="AG87" s="329"/>
      <c r="AH87" s="329"/>
      <c r="AI87" s="329"/>
      <c r="AJ87" s="329"/>
      <c r="AK87" s="329"/>
      <c r="AL87" s="329"/>
      <c r="AM87" s="329"/>
      <c r="AN87" s="329"/>
      <c r="AO87" s="336"/>
      <c r="AP87" s="329"/>
      <c r="AQ87" s="329"/>
      <c r="AR87" s="329"/>
      <c r="AS87" s="329"/>
      <c r="AT87" s="329"/>
      <c r="AU87" s="329"/>
      <c r="AV87" s="337"/>
      <c r="AW87" s="329"/>
      <c r="AX87" s="329"/>
      <c r="AY87" s="329"/>
      <c r="AZ87" s="329"/>
      <c r="BA87" s="329"/>
      <c r="BB87" s="329"/>
      <c r="BC87" s="329"/>
      <c r="BD87" s="329"/>
      <c r="BE87" s="336"/>
      <c r="BF87" s="329"/>
      <c r="BG87" s="329"/>
      <c r="BH87" s="329"/>
      <c r="BI87" s="329"/>
      <c r="BJ87" s="329"/>
      <c r="BK87" s="329"/>
      <c r="BL87" s="337"/>
      <c r="BM87" s="329"/>
      <c r="BN87" s="329"/>
      <c r="BO87" s="329"/>
      <c r="BP87" s="329"/>
      <c r="BQ87" s="329"/>
      <c r="BR87" s="329"/>
      <c r="BS87" s="329"/>
      <c r="BT87" s="329"/>
      <c r="BU87" s="336"/>
      <c r="BV87" s="329"/>
      <c r="BW87" s="329"/>
      <c r="BX87" s="329"/>
      <c r="BY87" s="329"/>
      <c r="BZ87" s="329"/>
      <c r="CA87" s="329"/>
      <c r="CB87" s="337"/>
      <c r="CC87" s="329"/>
      <c r="CK87" s="327"/>
      <c r="CR87" s="333"/>
      <c r="CS87" s="327"/>
      <c r="CZ87" s="333"/>
      <c r="DA87" s="327"/>
      <c r="DH87" s="333"/>
      <c r="DI87" s="327"/>
      <c r="DP87" s="333"/>
      <c r="DQ87" s="327"/>
      <c r="DX87" s="333"/>
      <c r="DY87" s="327"/>
      <c r="EF87" s="333"/>
      <c r="EG87" s="327"/>
      <c r="EN87" s="333"/>
      <c r="EO87" s="327"/>
      <c r="EV87" s="333"/>
      <c r="EW87" s="327"/>
      <c r="FD87" s="333"/>
      <c r="FE87" s="327"/>
      <c r="FL87" s="333"/>
    </row>
    <row r="88" spans="1:168" s="326" customFormat="1" ht="307.2" customHeight="1">
      <c r="A88" s="384" t="s">
        <v>611</v>
      </c>
      <c r="B88" s="349" t="s">
        <v>610</v>
      </c>
      <c r="C88" s="349">
        <v>17</v>
      </c>
      <c r="D88" s="385">
        <v>38067533</v>
      </c>
      <c r="E88" s="327" t="s">
        <v>17506</v>
      </c>
      <c r="F88" s="408" t="s">
        <v>14985</v>
      </c>
      <c r="G88" s="409" t="s">
        <v>14985</v>
      </c>
      <c r="H88" s="409" t="s">
        <v>14956</v>
      </c>
      <c r="I88" s="422" t="s">
        <v>14956</v>
      </c>
      <c r="J88" s="385" t="s">
        <v>1711</v>
      </c>
      <c r="K88" s="356" t="s">
        <v>18121</v>
      </c>
      <c r="L88" s="334" t="s">
        <v>18122</v>
      </c>
      <c r="M88" s="340"/>
      <c r="N88" s="335"/>
      <c r="O88" s="335" t="s">
        <v>15867</v>
      </c>
      <c r="P88" s="334" t="s">
        <v>18123</v>
      </c>
      <c r="Q88" s="327" t="s">
        <v>18124</v>
      </c>
      <c r="R88" s="329" t="s">
        <v>18125</v>
      </c>
      <c r="S88" s="329" t="s">
        <v>18126</v>
      </c>
      <c r="T88" s="326" t="s">
        <v>18127</v>
      </c>
      <c r="U88" s="329" t="s">
        <v>16800</v>
      </c>
      <c r="V88" s="329" t="s">
        <v>14956</v>
      </c>
      <c r="W88" s="329" t="s">
        <v>14956</v>
      </c>
      <c r="X88" s="337" t="s">
        <v>18128</v>
      </c>
      <c r="Y88" s="327" t="s">
        <v>17515</v>
      </c>
      <c r="Z88" s="326" t="s">
        <v>17516</v>
      </c>
      <c r="AA88" s="326" t="s">
        <v>17517</v>
      </c>
      <c r="AB88" s="326" t="s">
        <v>17518</v>
      </c>
      <c r="AC88" s="326" t="s">
        <v>16765</v>
      </c>
      <c r="AD88" s="326" t="s">
        <v>17519</v>
      </c>
      <c r="AE88" s="326" t="s">
        <v>17520</v>
      </c>
      <c r="AF88" s="333" t="s">
        <v>17521</v>
      </c>
      <c r="AG88" s="327" t="s">
        <v>17534</v>
      </c>
      <c r="AH88" s="326" t="s">
        <v>17535</v>
      </c>
      <c r="AI88" s="326" t="s">
        <v>19685</v>
      </c>
      <c r="AJ88" s="326" t="s">
        <v>17076</v>
      </c>
      <c r="AK88" s="326" t="s">
        <v>16509</v>
      </c>
      <c r="AL88" s="326" t="s">
        <v>14956</v>
      </c>
      <c r="AM88" s="326" t="s">
        <v>14956</v>
      </c>
      <c r="AN88" s="333">
        <v>22012619</v>
      </c>
      <c r="AO88" s="326" t="s">
        <v>17529</v>
      </c>
      <c r="AP88" s="326" t="s">
        <v>17530</v>
      </c>
      <c r="AQ88" s="326" t="s">
        <v>17531</v>
      </c>
      <c r="AR88" s="326" t="s">
        <v>17076</v>
      </c>
      <c r="AS88" s="326" t="s">
        <v>16478</v>
      </c>
      <c r="AT88" s="326" t="s">
        <v>17532</v>
      </c>
      <c r="AU88" s="326" t="s">
        <v>14956</v>
      </c>
      <c r="AV88" s="326" t="s">
        <v>17533</v>
      </c>
      <c r="AW88" s="327" t="s">
        <v>17526</v>
      </c>
      <c r="AX88" s="326" t="s">
        <v>17527</v>
      </c>
      <c r="AY88" s="326" t="s">
        <v>18129</v>
      </c>
      <c r="AZ88" s="326" t="s">
        <v>17076</v>
      </c>
      <c r="BA88" s="326" t="s">
        <v>14956</v>
      </c>
      <c r="BB88" s="326" t="s">
        <v>14956</v>
      </c>
      <c r="BC88" s="326" t="s">
        <v>14956</v>
      </c>
      <c r="BD88" s="333"/>
      <c r="BE88" s="327" t="s">
        <v>17540</v>
      </c>
      <c r="BF88" s="326" t="s">
        <v>17541</v>
      </c>
      <c r="BG88" s="326" t="s">
        <v>17542</v>
      </c>
      <c r="BH88" s="326" t="s">
        <v>19687</v>
      </c>
      <c r="BI88" s="326" t="s">
        <v>16565</v>
      </c>
      <c r="BJ88" s="326" t="s">
        <v>14956</v>
      </c>
      <c r="BK88" s="326" t="s">
        <v>14956</v>
      </c>
      <c r="BL88" s="333">
        <v>20622016</v>
      </c>
      <c r="BM88" s="329" t="s">
        <v>18130</v>
      </c>
      <c r="BN88" s="329" t="s">
        <v>18131</v>
      </c>
      <c r="BO88" s="329" t="s">
        <v>17259</v>
      </c>
      <c r="BP88" s="326" t="s">
        <v>17076</v>
      </c>
      <c r="BQ88" s="329" t="s">
        <v>16784</v>
      </c>
      <c r="BR88" s="329" t="s">
        <v>18132</v>
      </c>
      <c r="BS88" s="329" t="s">
        <v>14956</v>
      </c>
      <c r="BT88" s="329"/>
      <c r="BU88" s="336" t="s">
        <v>18133</v>
      </c>
      <c r="BV88" s="329" t="s">
        <v>18134</v>
      </c>
      <c r="BW88" s="329" t="s">
        <v>19775</v>
      </c>
      <c r="BX88" s="326" t="s">
        <v>17076</v>
      </c>
      <c r="BY88" s="329" t="s">
        <v>16526</v>
      </c>
      <c r="BZ88" s="329" t="s">
        <v>14956</v>
      </c>
      <c r="CA88" s="329" t="s">
        <v>14956</v>
      </c>
      <c r="CB88" s="337" t="s">
        <v>18135</v>
      </c>
      <c r="CC88" s="329" t="s">
        <v>18136</v>
      </c>
      <c r="CD88" s="326" t="s">
        <v>18137</v>
      </c>
      <c r="CE88" s="326" t="s">
        <v>18138</v>
      </c>
      <c r="CF88" s="326" t="s">
        <v>18139</v>
      </c>
      <c r="CG88" s="329" t="s">
        <v>16478</v>
      </c>
      <c r="CH88" s="326" t="s">
        <v>18140</v>
      </c>
      <c r="CI88" s="326" t="s">
        <v>14956</v>
      </c>
      <c r="CJ88" s="329" t="s">
        <v>18141</v>
      </c>
      <c r="CK88" s="327" t="s">
        <v>18142</v>
      </c>
      <c r="CL88" s="326" t="s">
        <v>18143</v>
      </c>
      <c r="CM88" s="326" t="s">
        <v>19776</v>
      </c>
      <c r="CN88" s="326" t="s">
        <v>17076</v>
      </c>
      <c r="CO88" s="329" t="s">
        <v>16838</v>
      </c>
      <c r="CP88" s="326" t="s">
        <v>14956</v>
      </c>
      <c r="CQ88" s="326" t="s">
        <v>14956</v>
      </c>
      <c r="CR88" s="337" t="s">
        <v>18144</v>
      </c>
      <c r="CS88" s="327" t="s">
        <v>18145</v>
      </c>
      <c r="CT88" s="326" t="s">
        <v>18146</v>
      </c>
      <c r="CU88" s="326" t="s">
        <v>19777</v>
      </c>
      <c r="CV88" s="326" t="s">
        <v>17076</v>
      </c>
      <c r="CW88" s="329" t="s">
        <v>16491</v>
      </c>
      <c r="CX88" s="326" t="s">
        <v>18147</v>
      </c>
      <c r="CY88" s="326" t="s">
        <v>14956</v>
      </c>
      <c r="CZ88" s="337" t="s">
        <v>18148</v>
      </c>
      <c r="DA88" s="327" t="s">
        <v>18149</v>
      </c>
      <c r="DB88" s="326" t="s">
        <v>18150</v>
      </c>
      <c r="DC88" s="326" t="s">
        <v>19778</v>
      </c>
      <c r="DD88" s="326" t="s">
        <v>17076</v>
      </c>
      <c r="DE88" s="326" t="s">
        <v>14956</v>
      </c>
      <c r="DF88" s="326" t="s">
        <v>14956</v>
      </c>
      <c r="DG88" s="326" t="s">
        <v>14956</v>
      </c>
      <c r="DH88" s="337" t="s">
        <v>18151</v>
      </c>
      <c r="DI88" s="327"/>
      <c r="DP88" s="333"/>
      <c r="DQ88" s="327"/>
      <c r="DX88" s="333"/>
      <c r="DY88" s="327"/>
      <c r="EF88" s="333"/>
      <c r="EG88" s="327"/>
      <c r="EN88" s="333"/>
      <c r="EO88" s="327"/>
      <c r="EV88" s="333"/>
      <c r="EW88" s="327"/>
      <c r="FD88" s="333"/>
      <c r="FE88" s="327"/>
      <c r="FL88" s="333"/>
    </row>
    <row r="89" spans="1:168" s="326" customFormat="1" ht="234" customHeight="1">
      <c r="A89" s="384" t="s">
        <v>613</v>
      </c>
      <c r="B89" s="349" t="s">
        <v>612</v>
      </c>
      <c r="C89" s="349">
        <v>18</v>
      </c>
      <c r="D89" s="385">
        <v>34226301</v>
      </c>
      <c r="E89" s="327" t="s">
        <v>1012</v>
      </c>
      <c r="F89" s="408" t="s">
        <v>14956</v>
      </c>
      <c r="G89" s="409" t="s">
        <v>14985</v>
      </c>
      <c r="H89" s="409" t="s">
        <v>14956</v>
      </c>
      <c r="I89" s="422" t="s">
        <v>14985</v>
      </c>
      <c r="J89" s="332" t="s">
        <v>1012</v>
      </c>
      <c r="K89" s="359" t="s">
        <v>1012</v>
      </c>
      <c r="L89" s="359"/>
      <c r="M89" s="359"/>
      <c r="N89" s="359"/>
      <c r="O89" s="359"/>
      <c r="P89" s="359"/>
      <c r="Q89" s="327" t="s">
        <v>18152</v>
      </c>
      <c r="R89" s="329" t="s">
        <v>18153</v>
      </c>
      <c r="S89" s="329" t="s">
        <v>19779</v>
      </c>
      <c r="T89" s="326" t="s">
        <v>18154</v>
      </c>
      <c r="U89" s="329" t="s">
        <v>16506</v>
      </c>
      <c r="V89" s="329" t="s">
        <v>18155</v>
      </c>
      <c r="W89" s="329" t="s">
        <v>14956</v>
      </c>
      <c r="X89" s="337" t="s">
        <v>18156</v>
      </c>
      <c r="Y89" s="336"/>
      <c r="Z89" s="329"/>
      <c r="AA89" s="329"/>
      <c r="AB89" s="329"/>
      <c r="AC89" s="329"/>
      <c r="AD89" s="329"/>
      <c r="AE89" s="329"/>
      <c r="AF89" s="337"/>
      <c r="AG89" s="329"/>
      <c r="AH89" s="329"/>
      <c r="AI89" s="329"/>
      <c r="AJ89" s="329"/>
      <c r="AK89" s="329"/>
      <c r="AL89" s="329"/>
      <c r="AM89" s="329"/>
      <c r="AN89" s="329"/>
      <c r="AO89" s="336"/>
      <c r="AP89" s="329"/>
      <c r="AQ89" s="329"/>
      <c r="AR89" s="329"/>
      <c r="AS89" s="329"/>
      <c r="AT89" s="329"/>
      <c r="AU89" s="329"/>
      <c r="AV89" s="337"/>
      <c r="AW89" s="329"/>
      <c r="AX89" s="329"/>
      <c r="AY89" s="329"/>
      <c r="AZ89" s="329"/>
      <c r="BA89" s="329"/>
      <c r="BB89" s="329"/>
      <c r="BC89" s="329"/>
      <c r="BD89" s="329"/>
      <c r="BE89" s="336"/>
      <c r="BF89" s="329"/>
      <c r="BG89" s="329"/>
      <c r="BH89" s="329"/>
      <c r="BI89" s="329"/>
      <c r="BJ89" s="329"/>
      <c r="BK89" s="329"/>
      <c r="BL89" s="337"/>
      <c r="BM89" s="329"/>
      <c r="BN89" s="329"/>
      <c r="BO89" s="329"/>
      <c r="BP89" s="329"/>
      <c r="BQ89" s="329"/>
      <c r="BR89" s="329"/>
      <c r="BS89" s="329"/>
      <c r="BT89" s="329"/>
      <c r="BU89" s="336"/>
      <c r="BV89" s="329"/>
      <c r="BW89" s="329"/>
      <c r="BX89" s="329"/>
      <c r="BY89" s="329"/>
      <c r="BZ89" s="329"/>
      <c r="CA89" s="329"/>
      <c r="CB89" s="337"/>
      <c r="CC89" s="329"/>
      <c r="CK89" s="327"/>
      <c r="CR89" s="333"/>
      <c r="CS89" s="327"/>
      <c r="CZ89" s="333"/>
      <c r="DA89" s="327"/>
      <c r="DH89" s="333"/>
      <c r="DI89" s="327"/>
      <c r="DP89" s="333"/>
      <c r="DQ89" s="327"/>
      <c r="DX89" s="333"/>
      <c r="DY89" s="327"/>
      <c r="EF89" s="333"/>
      <c r="EG89" s="327"/>
      <c r="EN89" s="333"/>
      <c r="EO89" s="327"/>
      <c r="EV89" s="333"/>
      <c r="EW89" s="327"/>
      <c r="FD89" s="333"/>
      <c r="FE89" s="327"/>
      <c r="FL89" s="333"/>
    </row>
    <row r="90" spans="1:168" s="326" customFormat="1" ht="72">
      <c r="A90" s="384" t="s">
        <v>209</v>
      </c>
      <c r="B90" s="349" t="s">
        <v>208</v>
      </c>
      <c r="C90" s="349">
        <v>19</v>
      </c>
      <c r="D90" s="385">
        <v>3369572</v>
      </c>
      <c r="E90" s="327" t="s">
        <v>15419</v>
      </c>
      <c r="F90" s="408" t="s">
        <v>14985</v>
      </c>
      <c r="G90" s="409" t="s">
        <v>14956</v>
      </c>
      <c r="H90" s="409" t="s">
        <v>14956</v>
      </c>
      <c r="I90" s="422" t="s">
        <v>14956</v>
      </c>
      <c r="J90" s="385" t="s">
        <v>15419</v>
      </c>
      <c r="K90" s="359" t="s">
        <v>15419</v>
      </c>
      <c r="L90" s="359"/>
      <c r="M90" s="359"/>
      <c r="N90" s="359"/>
      <c r="O90" s="359"/>
      <c r="P90" s="359" t="s">
        <v>18157</v>
      </c>
      <c r="Q90" s="327" t="s">
        <v>17552</v>
      </c>
      <c r="R90" s="326" t="s">
        <v>17553</v>
      </c>
      <c r="S90" s="326" t="s">
        <v>18158</v>
      </c>
      <c r="T90" s="326" t="s">
        <v>17554</v>
      </c>
      <c r="U90" s="329" t="s">
        <v>16497</v>
      </c>
      <c r="V90" s="326" t="s">
        <v>14956</v>
      </c>
      <c r="W90" s="326" t="s">
        <v>14956</v>
      </c>
      <c r="X90" s="333">
        <v>9484777</v>
      </c>
      <c r="Y90" s="336"/>
      <c r="Z90" s="329"/>
      <c r="AA90" s="329"/>
      <c r="AB90" s="329"/>
      <c r="AC90" s="329"/>
      <c r="AD90" s="329"/>
      <c r="AE90" s="329"/>
      <c r="AF90" s="337"/>
      <c r="AG90" s="329"/>
      <c r="AH90" s="329"/>
      <c r="AI90" s="329"/>
      <c r="AJ90" s="329"/>
      <c r="AK90" s="329"/>
      <c r="AL90" s="329"/>
      <c r="AM90" s="329"/>
      <c r="AN90" s="329"/>
      <c r="AO90" s="336"/>
      <c r="AP90" s="329"/>
      <c r="AQ90" s="329"/>
      <c r="AR90" s="329"/>
      <c r="AS90" s="329"/>
      <c r="AT90" s="329"/>
      <c r="AU90" s="329"/>
      <c r="AV90" s="337"/>
      <c r="AW90" s="329"/>
      <c r="AX90" s="329"/>
      <c r="AY90" s="329"/>
      <c r="AZ90" s="329"/>
      <c r="BA90" s="329"/>
      <c r="BB90" s="329"/>
      <c r="BC90" s="329"/>
      <c r="BD90" s="329"/>
      <c r="BE90" s="336"/>
      <c r="BF90" s="329"/>
      <c r="BG90" s="329"/>
      <c r="BH90" s="329"/>
      <c r="BI90" s="329"/>
      <c r="BJ90" s="329"/>
      <c r="BK90" s="329"/>
      <c r="BL90" s="337"/>
      <c r="BM90" s="329"/>
      <c r="BN90" s="329"/>
      <c r="BO90" s="329"/>
      <c r="BP90" s="329"/>
      <c r="BQ90" s="329"/>
      <c r="BR90" s="329"/>
      <c r="BS90" s="329"/>
      <c r="BT90" s="329"/>
      <c r="BU90" s="336"/>
      <c r="BV90" s="329"/>
      <c r="BW90" s="329"/>
      <c r="BX90" s="329"/>
      <c r="BY90" s="329"/>
      <c r="BZ90" s="329"/>
      <c r="CA90" s="329"/>
      <c r="CB90" s="337"/>
      <c r="CC90" s="329"/>
      <c r="CK90" s="327"/>
      <c r="CR90" s="333"/>
      <c r="CS90" s="327"/>
      <c r="CZ90" s="333"/>
      <c r="DA90" s="327"/>
      <c r="DH90" s="333"/>
      <c r="DI90" s="327"/>
      <c r="DP90" s="333"/>
      <c r="DQ90" s="327"/>
      <c r="DX90" s="333"/>
      <c r="DY90" s="327"/>
      <c r="EF90" s="333"/>
      <c r="EG90" s="327"/>
      <c r="EN90" s="333"/>
      <c r="EO90" s="327"/>
      <c r="EV90" s="333"/>
      <c r="EW90" s="327"/>
      <c r="FD90" s="333"/>
      <c r="FE90" s="327"/>
      <c r="FL90" s="333"/>
    </row>
    <row r="91" spans="1:168" s="326" customFormat="1" ht="43.2">
      <c r="A91" s="384" t="s">
        <v>615</v>
      </c>
      <c r="B91" s="349" t="s">
        <v>614</v>
      </c>
      <c r="C91" s="349">
        <v>19</v>
      </c>
      <c r="D91" s="385">
        <v>7589393</v>
      </c>
      <c r="E91" s="327" t="s">
        <v>1436</v>
      </c>
      <c r="F91" s="408" t="s">
        <v>14985</v>
      </c>
      <c r="G91" s="409" t="s">
        <v>14985</v>
      </c>
      <c r="H91" s="409" t="s">
        <v>14985</v>
      </c>
      <c r="I91" s="422" t="s">
        <v>14956</v>
      </c>
      <c r="J91" s="332" t="s">
        <v>16022</v>
      </c>
      <c r="K91" s="359" t="s">
        <v>16022</v>
      </c>
      <c r="L91" s="359"/>
      <c r="M91" s="359"/>
      <c r="N91" s="359"/>
      <c r="O91" s="359"/>
      <c r="P91" s="356" t="s">
        <v>18159</v>
      </c>
      <c r="Q91" s="327" t="s">
        <v>17556</v>
      </c>
      <c r="R91" s="326" t="s">
        <v>17557</v>
      </c>
      <c r="S91" s="326" t="s">
        <v>18160</v>
      </c>
      <c r="T91" s="326" t="s">
        <v>17076</v>
      </c>
      <c r="U91" s="329" t="s">
        <v>16557</v>
      </c>
      <c r="V91" s="326" t="s">
        <v>14956</v>
      </c>
      <c r="W91" s="326" t="s">
        <v>14956</v>
      </c>
      <c r="X91" s="333">
        <v>28161934</v>
      </c>
      <c r="Y91" s="336"/>
      <c r="Z91" s="329"/>
      <c r="AA91" s="329"/>
      <c r="AB91" s="329"/>
      <c r="AC91" s="329"/>
      <c r="AD91" s="329"/>
      <c r="AE91" s="329"/>
      <c r="AF91" s="337"/>
      <c r="AG91" s="329"/>
      <c r="AH91" s="329"/>
      <c r="AI91" s="329"/>
      <c r="AJ91" s="329"/>
      <c r="AK91" s="329"/>
      <c r="AL91" s="329"/>
      <c r="AM91" s="329"/>
      <c r="AN91" s="329"/>
      <c r="AO91" s="336"/>
      <c r="AP91" s="329"/>
      <c r="AQ91" s="329"/>
      <c r="AR91" s="329"/>
      <c r="AS91" s="329"/>
      <c r="AT91" s="329"/>
      <c r="AU91" s="329"/>
      <c r="AV91" s="337"/>
      <c r="AW91" s="329"/>
      <c r="AX91" s="329"/>
      <c r="AY91" s="329"/>
      <c r="AZ91" s="329"/>
      <c r="BA91" s="329"/>
      <c r="BB91" s="329"/>
      <c r="BC91" s="329"/>
      <c r="BD91" s="329"/>
      <c r="BE91" s="336"/>
      <c r="BF91" s="329"/>
      <c r="BG91" s="329"/>
      <c r="BH91" s="329"/>
      <c r="BI91" s="329"/>
      <c r="BJ91" s="329"/>
      <c r="BK91" s="329"/>
      <c r="BL91" s="337"/>
      <c r="BM91" s="329"/>
      <c r="BN91" s="329"/>
      <c r="BO91" s="329"/>
      <c r="BP91" s="329"/>
      <c r="BQ91" s="329"/>
      <c r="BR91" s="329"/>
      <c r="BS91" s="329"/>
      <c r="BT91" s="329"/>
      <c r="BU91" s="336"/>
      <c r="BV91" s="329"/>
      <c r="BW91" s="329"/>
      <c r="BX91" s="329"/>
      <c r="BY91" s="329"/>
      <c r="BZ91" s="329"/>
      <c r="CA91" s="329"/>
      <c r="CB91" s="337"/>
      <c r="CC91" s="329"/>
      <c r="CK91" s="327"/>
      <c r="CR91" s="333"/>
      <c r="CS91" s="327"/>
      <c r="CZ91" s="333"/>
      <c r="DA91" s="327"/>
      <c r="DH91" s="333"/>
      <c r="DI91" s="327"/>
      <c r="DP91" s="333"/>
      <c r="DQ91" s="327"/>
      <c r="DX91" s="333"/>
      <c r="DY91" s="327"/>
      <c r="EF91" s="333"/>
      <c r="EG91" s="327"/>
      <c r="EN91" s="333"/>
      <c r="EO91" s="327"/>
      <c r="EV91" s="333"/>
      <c r="EW91" s="327"/>
      <c r="FD91" s="333"/>
      <c r="FE91" s="327"/>
      <c r="FL91" s="333"/>
    </row>
    <row r="92" spans="1:168" s="326" customFormat="1" ht="201.6">
      <c r="A92" s="384" t="s">
        <v>213</v>
      </c>
      <c r="B92" s="349" t="s">
        <v>212</v>
      </c>
      <c r="C92" s="349">
        <v>19</v>
      </c>
      <c r="D92" s="385">
        <v>11292839</v>
      </c>
      <c r="E92" s="327" t="s">
        <v>15970</v>
      </c>
      <c r="F92" s="408" t="s">
        <v>14985</v>
      </c>
      <c r="G92" s="409" t="s">
        <v>14956</v>
      </c>
      <c r="H92" s="409" t="s">
        <v>14956</v>
      </c>
      <c r="I92" s="422" t="s">
        <v>14985</v>
      </c>
      <c r="J92" s="385" t="s">
        <v>15970</v>
      </c>
      <c r="K92" s="359" t="s">
        <v>15970</v>
      </c>
      <c r="L92" s="359"/>
      <c r="M92" s="359"/>
      <c r="N92" s="359"/>
      <c r="O92" s="359"/>
      <c r="P92" s="356" t="s">
        <v>18161</v>
      </c>
      <c r="Q92" s="327" t="s">
        <v>17561</v>
      </c>
      <c r="R92" s="326" t="s">
        <v>17562</v>
      </c>
      <c r="S92" s="326" t="s">
        <v>19690</v>
      </c>
      <c r="T92" s="326" t="s">
        <v>17076</v>
      </c>
      <c r="U92" s="329" t="s">
        <v>16557</v>
      </c>
      <c r="V92" s="326" t="s">
        <v>14956</v>
      </c>
      <c r="W92" s="326" t="s">
        <v>17563</v>
      </c>
      <c r="X92" s="333" t="s">
        <v>17564</v>
      </c>
      <c r="Y92" s="327" t="s">
        <v>17565</v>
      </c>
      <c r="Z92" s="326" t="s">
        <v>17566</v>
      </c>
      <c r="AA92" s="326" t="s">
        <v>17567</v>
      </c>
      <c r="AB92" s="326" t="s">
        <v>17076</v>
      </c>
      <c r="AC92" s="329" t="s">
        <v>16478</v>
      </c>
      <c r="AD92" s="326" t="s">
        <v>14956</v>
      </c>
      <c r="AE92" s="326" t="s">
        <v>17568</v>
      </c>
      <c r="AF92" s="333" t="s">
        <v>17569</v>
      </c>
      <c r="AG92" s="329"/>
      <c r="AH92" s="329"/>
      <c r="AI92" s="329"/>
      <c r="AJ92" s="329"/>
      <c r="AK92" s="329"/>
      <c r="AL92" s="329"/>
      <c r="AM92" s="329"/>
      <c r="AN92" s="329"/>
      <c r="AO92" s="336"/>
      <c r="AP92" s="329"/>
      <c r="AQ92" s="329"/>
      <c r="AR92" s="329"/>
      <c r="AS92" s="329"/>
      <c r="AT92" s="329"/>
      <c r="AU92" s="329"/>
      <c r="AV92" s="337"/>
      <c r="AW92" s="329"/>
      <c r="AX92" s="329"/>
      <c r="AY92" s="329"/>
      <c r="AZ92" s="329"/>
      <c r="BA92" s="329"/>
      <c r="BB92" s="329"/>
      <c r="BC92" s="329"/>
      <c r="BD92" s="329"/>
      <c r="BE92" s="336"/>
      <c r="BF92" s="329"/>
      <c r="BG92" s="329"/>
      <c r="BH92" s="329"/>
      <c r="BI92" s="329"/>
      <c r="BJ92" s="329"/>
      <c r="BK92" s="329"/>
      <c r="BL92" s="337"/>
      <c r="BM92" s="329"/>
      <c r="BN92" s="329"/>
      <c r="BO92" s="329"/>
      <c r="BP92" s="329"/>
      <c r="BQ92" s="329"/>
      <c r="BR92" s="329"/>
      <c r="BS92" s="329"/>
      <c r="BT92" s="329"/>
      <c r="BU92" s="336"/>
      <c r="BV92" s="329"/>
      <c r="BW92" s="329"/>
      <c r="BX92" s="329"/>
      <c r="BY92" s="329"/>
      <c r="BZ92" s="329"/>
      <c r="CA92" s="329"/>
      <c r="CB92" s="337"/>
      <c r="CC92" s="329"/>
      <c r="CK92" s="327"/>
      <c r="CR92" s="333"/>
      <c r="CS92" s="327"/>
      <c r="CZ92" s="333"/>
      <c r="DA92" s="327"/>
      <c r="DH92" s="333"/>
      <c r="DI92" s="327"/>
      <c r="DP92" s="333"/>
      <c r="DQ92" s="327"/>
      <c r="DX92" s="333"/>
      <c r="DY92" s="327"/>
      <c r="EF92" s="333"/>
      <c r="EG92" s="327"/>
      <c r="EN92" s="333"/>
      <c r="EO92" s="327"/>
      <c r="EV92" s="333"/>
      <c r="EW92" s="327"/>
      <c r="FD92" s="333"/>
      <c r="FE92" s="327"/>
      <c r="FL92" s="333"/>
    </row>
    <row r="93" spans="1:168" s="326" customFormat="1" ht="57.6">
      <c r="A93" s="384" t="s">
        <v>617</v>
      </c>
      <c r="B93" s="349" t="s">
        <v>616</v>
      </c>
      <c r="C93" s="349">
        <v>19</v>
      </c>
      <c r="D93" s="385">
        <v>22329455</v>
      </c>
      <c r="E93" s="327" t="s">
        <v>15971</v>
      </c>
      <c r="F93" s="408" t="s">
        <v>14985</v>
      </c>
      <c r="G93" s="409" t="s">
        <v>14956</v>
      </c>
      <c r="H93" s="409" t="s">
        <v>14956</v>
      </c>
      <c r="I93" s="422" t="s">
        <v>14956</v>
      </c>
      <c r="J93" s="385" t="s">
        <v>15971</v>
      </c>
      <c r="K93" s="356" t="s">
        <v>18162</v>
      </c>
      <c r="L93" s="359"/>
      <c r="M93" s="359"/>
      <c r="N93" s="359"/>
      <c r="O93" s="359"/>
      <c r="P93" s="359" t="s">
        <v>17702</v>
      </c>
      <c r="Q93" s="327"/>
      <c r="R93" s="329"/>
      <c r="S93" s="329"/>
      <c r="T93" s="329"/>
      <c r="V93" s="329"/>
      <c r="W93" s="329"/>
      <c r="X93" s="337"/>
      <c r="Y93" s="336"/>
      <c r="Z93" s="329"/>
      <c r="AA93" s="329"/>
      <c r="AB93" s="329"/>
      <c r="AC93" s="329"/>
      <c r="AD93" s="329"/>
      <c r="AE93" s="329"/>
      <c r="AF93" s="337"/>
      <c r="AG93" s="329"/>
      <c r="AH93" s="329"/>
      <c r="AI93" s="329"/>
      <c r="AJ93" s="329"/>
      <c r="AK93" s="329"/>
      <c r="AL93" s="329"/>
      <c r="AM93" s="329"/>
      <c r="AN93" s="329"/>
      <c r="AO93" s="336"/>
      <c r="AP93" s="329"/>
      <c r="AQ93" s="329"/>
      <c r="AR93" s="329"/>
      <c r="AS93" s="329"/>
      <c r="AT93" s="329"/>
      <c r="AU93" s="329"/>
      <c r="AV93" s="337"/>
      <c r="AW93" s="329"/>
      <c r="AX93" s="329"/>
      <c r="AY93" s="329"/>
      <c r="AZ93" s="329"/>
      <c r="BA93" s="329"/>
      <c r="BB93" s="329"/>
      <c r="BC93" s="329"/>
      <c r="BD93" s="329"/>
      <c r="BE93" s="336"/>
      <c r="BF93" s="329"/>
      <c r="BG93" s="329"/>
      <c r="BH93" s="329"/>
      <c r="BI93" s="329"/>
      <c r="BJ93" s="329"/>
      <c r="BK93" s="329"/>
      <c r="BL93" s="337"/>
      <c r="BM93" s="329"/>
      <c r="BN93" s="329"/>
      <c r="BO93" s="329"/>
      <c r="BP93" s="329"/>
      <c r="BQ93" s="329"/>
      <c r="BR93" s="329"/>
      <c r="BS93" s="329"/>
      <c r="BT93" s="329"/>
      <c r="BU93" s="336"/>
      <c r="BV93" s="329"/>
      <c r="BW93" s="329"/>
      <c r="BX93" s="329"/>
      <c r="BY93" s="329"/>
      <c r="BZ93" s="329"/>
      <c r="CA93" s="329"/>
      <c r="CB93" s="337"/>
      <c r="CC93" s="329"/>
      <c r="CK93" s="327"/>
      <c r="CR93" s="333"/>
      <c r="CS93" s="327"/>
      <c r="CZ93" s="333"/>
      <c r="DA93" s="327"/>
      <c r="DH93" s="333"/>
      <c r="DI93" s="327"/>
      <c r="DP93" s="333"/>
      <c r="DQ93" s="327"/>
      <c r="DX93" s="333"/>
      <c r="DY93" s="327"/>
      <c r="EF93" s="333"/>
      <c r="EG93" s="327"/>
      <c r="EN93" s="333"/>
      <c r="EO93" s="327"/>
      <c r="EV93" s="333"/>
      <c r="EW93" s="327"/>
      <c r="FD93" s="333"/>
      <c r="FE93" s="327"/>
      <c r="FL93" s="333"/>
    </row>
    <row r="94" spans="1:168" s="326" customFormat="1" ht="316.8">
      <c r="A94" s="384" t="s">
        <v>619</v>
      </c>
      <c r="B94" s="349" t="s">
        <v>618</v>
      </c>
      <c r="C94" s="349">
        <v>19</v>
      </c>
      <c r="D94" s="385">
        <v>46894786</v>
      </c>
      <c r="E94" s="327" t="s">
        <v>1438</v>
      </c>
      <c r="F94" s="408" t="s">
        <v>14985</v>
      </c>
      <c r="G94" s="409" t="s">
        <v>14956</v>
      </c>
      <c r="H94" s="409" t="s">
        <v>14956</v>
      </c>
      <c r="I94" s="422" t="s">
        <v>14956</v>
      </c>
      <c r="J94" s="385" t="s">
        <v>1438</v>
      </c>
      <c r="K94" s="356" t="s">
        <v>18163</v>
      </c>
      <c r="L94" s="387"/>
      <c r="M94" s="340" t="s">
        <v>19380</v>
      </c>
      <c r="N94" s="335" t="s">
        <v>14707</v>
      </c>
      <c r="O94" s="359"/>
      <c r="P94" s="356" t="s">
        <v>18164</v>
      </c>
      <c r="Q94" s="327" t="s">
        <v>17576</v>
      </c>
      <c r="R94" s="326" t="s">
        <v>17577</v>
      </c>
      <c r="S94" s="326" t="s">
        <v>19780</v>
      </c>
      <c r="T94" s="326" t="s">
        <v>17076</v>
      </c>
      <c r="U94" s="329" t="s">
        <v>16497</v>
      </c>
      <c r="V94" s="326" t="s">
        <v>14956</v>
      </c>
      <c r="W94" s="326" t="s">
        <v>14956</v>
      </c>
      <c r="X94" s="333" t="s">
        <v>17578</v>
      </c>
      <c r="Y94" s="336" t="s">
        <v>18165</v>
      </c>
      <c r="Z94" s="326" t="s">
        <v>19633</v>
      </c>
      <c r="AA94" s="329" t="s">
        <v>15899</v>
      </c>
      <c r="AB94" s="326" t="s">
        <v>18166</v>
      </c>
      <c r="AC94" s="329" t="s">
        <v>16506</v>
      </c>
      <c r="AD94" s="329" t="s">
        <v>15899</v>
      </c>
      <c r="AE94" s="326" t="s">
        <v>15899</v>
      </c>
      <c r="AF94" s="337"/>
      <c r="AG94" s="329"/>
      <c r="AH94" s="329"/>
      <c r="AI94" s="329"/>
      <c r="AJ94" s="329"/>
      <c r="AK94" s="329"/>
      <c r="AL94" s="329"/>
      <c r="AM94" s="329"/>
      <c r="AN94" s="329"/>
      <c r="AO94" s="336"/>
      <c r="AP94" s="329"/>
      <c r="AQ94" s="329"/>
      <c r="AR94" s="329"/>
      <c r="AS94" s="329"/>
      <c r="AT94" s="329"/>
      <c r="AU94" s="329"/>
      <c r="AV94" s="337"/>
      <c r="AW94" s="329"/>
      <c r="AX94" s="329"/>
      <c r="AY94" s="329"/>
      <c r="AZ94" s="329"/>
      <c r="BA94" s="329"/>
      <c r="BB94" s="329"/>
      <c r="BC94" s="329"/>
      <c r="BD94" s="329"/>
      <c r="BE94" s="336"/>
      <c r="BF94" s="329"/>
      <c r="BG94" s="329"/>
      <c r="BH94" s="329"/>
      <c r="BI94" s="329"/>
      <c r="BJ94" s="329"/>
      <c r="BK94" s="329"/>
      <c r="BL94" s="337"/>
      <c r="BM94" s="329"/>
      <c r="BN94" s="329"/>
      <c r="BO94" s="329"/>
      <c r="BP94" s="329"/>
      <c r="BQ94" s="329"/>
      <c r="BR94" s="329"/>
      <c r="BS94" s="329"/>
      <c r="BT94" s="329"/>
      <c r="BU94" s="336"/>
      <c r="BV94" s="329"/>
      <c r="BW94" s="329"/>
      <c r="BX94" s="329"/>
      <c r="BY94" s="329"/>
      <c r="BZ94" s="329"/>
      <c r="CA94" s="329"/>
      <c r="CB94" s="337"/>
      <c r="CC94" s="329"/>
      <c r="CK94" s="327"/>
      <c r="CR94" s="333"/>
      <c r="CS94" s="327"/>
      <c r="CZ94" s="333"/>
      <c r="DA94" s="327"/>
      <c r="DH94" s="333"/>
      <c r="DI94" s="327"/>
      <c r="DP94" s="333"/>
      <c r="DQ94" s="327"/>
      <c r="DX94" s="333"/>
      <c r="DY94" s="327"/>
      <c r="EF94" s="333"/>
      <c r="EG94" s="327"/>
      <c r="EN94" s="333"/>
      <c r="EO94" s="327"/>
      <c r="EV94" s="333"/>
      <c r="EW94" s="327"/>
      <c r="FD94" s="333"/>
      <c r="FE94" s="327"/>
      <c r="FL94" s="333"/>
    </row>
    <row r="95" spans="1:168" s="326" customFormat="1" ht="129.6">
      <c r="A95" s="384" t="s">
        <v>621</v>
      </c>
      <c r="B95" s="349" t="s">
        <v>620</v>
      </c>
      <c r="C95" s="349">
        <v>19</v>
      </c>
      <c r="D95" s="385">
        <v>49572547</v>
      </c>
      <c r="E95" s="327" t="s">
        <v>1647</v>
      </c>
      <c r="F95" s="408" t="s">
        <v>14985</v>
      </c>
      <c r="G95" s="409" t="s">
        <v>14956</v>
      </c>
      <c r="H95" s="409" t="s">
        <v>14956</v>
      </c>
      <c r="I95" s="422" t="s">
        <v>14985</v>
      </c>
      <c r="J95" s="385" t="s">
        <v>1647</v>
      </c>
      <c r="K95" s="356" t="s">
        <v>18167</v>
      </c>
      <c r="L95" s="356" t="s">
        <v>18168</v>
      </c>
      <c r="M95" s="359" t="s">
        <v>19376</v>
      </c>
      <c r="N95" s="359"/>
      <c r="O95" s="359"/>
      <c r="P95" s="359"/>
      <c r="Q95" s="327" t="s">
        <v>17582</v>
      </c>
      <c r="R95" s="326" t="s">
        <v>17583</v>
      </c>
      <c r="S95" s="326" t="s">
        <v>18169</v>
      </c>
      <c r="T95" s="326" t="s">
        <v>17585</v>
      </c>
      <c r="U95" s="326" t="s">
        <v>16848</v>
      </c>
      <c r="V95" s="326" t="s">
        <v>14956</v>
      </c>
      <c r="W95" s="326" t="s">
        <v>14956</v>
      </c>
      <c r="X95" s="333" t="s">
        <v>17586</v>
      </c>
      <c r="Y95" s="336"/>
      <c r="Z95" s="329"/>
      <c r="AA95" s="329"/>
      <c r="AB95" s="329"/>
      <c r="AC95" s="329"/>
      <c r="AD95" s="329"/>
      <c r="AE95" s="329"/>
      <c r="AF95" s="337"/>
      <c r="AG95" s="329"/>
      <c r="AH95" s="329"/>
      <c r="AI95" s="329"/>
      <c r="AJ95" s="329"/>
      <c r="AK95" s="329"/>
      <c r="AL95" s="329"/>
      <c r="AM95" s="329"/>
      <c r="AN95" s="329"/>
      <c r="AO95" s="336"/>
      <c r="AP95" s="329"/>
      <c r="AQ95" s="329"/>
      <c r="AR95" s="329"/>
      <c r="AS95" s="329"/>
      <c r="AT95" s="329"/>
      <c r="AU95" s="329"/>
      <c r="AV95" s="337"/>
      <c r="AW95" s="329"/>
      <c r="AX95" s="329"/>
      <c r="AY95" s="329"/>
      <c r="AZ95" s="329"/>
      <c r="BA95" s="329"/>
      <c r="BB95" s="329"/>
      <c r="BC95" s="329"/>
      <c r="BD95" s="329"/>
      <c r="BE95" s="336"/>
      <c r="BF95" s="329"/>
      <c r="BG95" s="329"/>
      <c r="BH95" s="329"/>
      <c r="BI95" s="329"/>
      <c r="BJ95" s="329"/>
      <c r="BK95" s="329"/>
      <c r="BL95" s="337"/>
      <c r="BM95" s="329"/>
      <c r="BN95" s="329"/>
      <c r="BO95" s="329"/>
      <c r="BP95" s="329"/>
      <c r="BQ95" s="329"/>
      <c r="BR95" s="329"/>
      <c r="BS95" s="329"/>
      <c r="BT95" s="329"/>
      <c r="BU95" s="336"/>
      <c r="BV95" s="329"/>
      <c r="BW95" s="329"/>
      <c r="BX95" s="329"/>
      <c r="BY95" s="329"/>
      <c r="BZ95" s="329"/>
      <c r="CA95" s="329"/>
      <c r="CB95" s="337"/>
      <c r="CC95" s="329"/>
      <c r="CK95" s="327"/>
      <c r="CR95" s="333"/>
      <c r="CS95" s="327"/>
      <c r="CZ95" s="333"/>
      <c r="DA95" s="327"/>
      <c r="DH95" s="333"/>
      <c r="DI95" s="327"/>
      <c r="DP95" s="333"/>
      <c r="DQ95" s="327"/>
      <c r="DX95" s="333"/>
      <c r="DY95" s="327"/>
      <c r="EF95" s="333"/>
      <c r="EG95" s="327"/>
      <c r="EN95" s="333"/>
      <c r="EO95" s="327"/>
      <c r="EV95" s="333"/>
      <c r="EW95" s="327"/>
      <c r="FD95" s="333"/>
      <c r="FE95" s="327"/>
      <c r="FL95" s="333"/>
    </row>
    <row r="96" spans="1:168" s="326" customFormat="1" ht="115.2">
      <c r="A96" s="384" t="s">
        <v>221</v>
      </c>
      <c r="B96" s="349" t="s">
        <v>220</v>
      </c>
      <c r="C96" s="349">
        <v>19</v>
      </c>
      <c r="D96" s="385">
        <v>56075451</v>
      </c>
      <c r="E96" s="327" t="s">
        <v>16033</v>
      </c>
      <c r="F96" s="408" t="s">
        <v>14985</v>
      </c>
      <c r="G96" s="409" t="s">
        <v>14956</v>
      </c>
      <c r="H96" s="409" t="s">
        <v>14956</v>
      </c>
      <c r="I96" s="422" t="s">
        <v>14956</v>
      </c>
      <c r="J96" s="385" t="s">
        <v>15972</v>
      </c>
      <c r="K96" s="359" t="s">
        <v>16033</v>
      </c>
      <c r="L96" s="387"/>
      <c r="M96" s="359"/>
      <c r="N96" s="387"/>
      <c r="O96" s="387"/>
      <c r="P96" s="334" t="s">
        <v>18170</v>
      </c>
      <c r="Q96" s="327" t="s">
        <v>17595</v>
      </c>
      <c r="R96" s="326" t="s">
        <v>17557</v>
      </c>
      <c r="S96" s="326" t="s">
        <v>19692</v>
      </c>
      <c r="T96" s="326" t="s">
        <v>17076</v>
      </c>
      <c r="U96" s="329" t="s">
        <v>16526</v>
      </c>
      <c r="V96" s="326" t="s">
        <v>14956</v>
      </c>
      <c r="W96" s="326" t="s">
        <v>14956</v>
      </c>
      <c r="X96" s="337">
        <v>28740726</v>
      </c>
      <c r="Y96" s="336" t="s">
        <v>18171</v>
      </c>
      <c r="Z96" s="329" t="s">
        <v>18172</v>
      </c>
      <c r="AA96" s="329" t="s">
        <v>17756</v>
      </c>
      <c r="AB96" s="326" t="s">
        <v>17076</v>
      </c>
      <c r="AC96" s="329" t="s">
        <v>16784</v>
      </c>
      <c r="AD96" s="329" t="s">
        <v>14956</v>
      </c>
      <c r="AE96" s="329" t="s">
        <v>14956</v>
      </c>
      <c r="AF96" s="337"/>
      <c r="AG96" s="329"/>
      <c r="AH96" s="329"/>
      <c r="AI96" s="329"/>
      <c r="AJ96" s="329"/>
      <c r="AK96" s="329"/>
      <c r="AL96" s="329"/>
      <c r="AM96" s="329"/>
      <c r="AN96" s="329"/>
      <c r="AO96" s="336"/>
      <c r="AP96" s="329"/>
      <c r="AQ96" s="329"/>
      <c r="AR96" s="329"/>
      <c r="AS96" s="329"/>
      <c r="AT96" s="329"/>
      <c r="AU96" s="329"/>
      <c r="AV96" s="337"/>
      <c r="AW96" s="329"/>
      <c r="AX96" s="329"/>
      <c r="AY96" s="329"/>
      <c r="AZ96" s="329"/>
      <c r="BA96" s="329"/>
      <c r="BB96" s="329"/>
      <c r="BC96" s="329"/>
      <c r="BD96" s="329"/>
      <c r="BE96" s="336"/>
      <c r="BF96" s="329"/>
      <c r="BG96" s="329"/>
      <c r="BH96" s="329"/>
      <c r="BI96" s="329"/>
      <c r="BJ96" s="329"/>
      <c r="BK96" s="329"/>
      <c r="BL96" s="337"/>
      <c r="BM96" s="329"/>
      <c r="BN96" s="329"/>
      <c r="BO96" s="329"/>
      <c r="BP96" s="329"/>
      <c r="BQ96" s="329"/>
      <c r="BR96" s="329"/>
      <c r="BS96" s="329"/>
      <c r="BT96" s="329"/>
      <c r="BU96" s="336"/>
      <c r="BV96" s="329"/>
      <c r="BW96" s="329"/>
      <c r="BX96" s="329"/>
      <c r="BY96" s="329"/>
      <c r="BZ96" s="329"/>
      <c r="CA96" s="329"/>
      <c r="CB96" s="337"/>
      <c r="CC96" s="329"/>
      <c r="CK96" s="327"/>
      <c r="CR96" s="333"/>
      <c r="CS96" s="327"/>
      <c r="CZ96" s="333"/>
      <c r="DA96" s="327"/>
      <c r="DH96" s="333"/>
      <c r="DI96" s="327"/>
      <c r="DP96" s="333"/>
      <c r="DQ96" s="327"/>
      <c r="DX96" s="333"/>
      <c r="DY96" s="327"/>
      <c r="EF96" s="333"/>
      <c r="EG96" s="327"/>
      <c r="EN96" s="333"/>
      <c r="EO96" s="327"/>
      <c r="EV96" s="333"/>
      <c r="EW96" s="327"/>
      <c r="FD96" s="333"/>
      <c r="FE96" s="327"/>
      <c r="FL96" s="333"/>
    </row>
    <row r="97" spans="1:168" s="326" customFormat="1" ht="118.8" customHeight="1">
      <c r="A97" s="384" t="s">
        <v>623</v>
      </c>
      <c r="B97" s="349" t="s">
        <v>622</v>
      </c>
      <c r="C97" s="349">
        <v>20</v>
      </c>
      <c r="D97" s="385">
        <v>25177805</v>
      </c>
      <c r="E97" s="327" t="s">
        <v>18173</v>
      </c>
      <c r="F97" s="408" t="s">
        <v>14956</v>
      </c>
      <c r="G97" s="409" t="s">
        <v>14956</v>
      </c>
      <c r="H97" s="409" t="s">
        <v>14956</v>
      </c>
      <c r="I97" s="422" t="s">
        <v>14985</v>
      </c>
      <c r="J97" s="332" t="s">
        <v>14774</v>
      </c>
      <c r="K97" s="335" t="s">
        <v>14774</v>
      </c>
      <c r="L97" s="335"/>
      <c r="M97" s="335"/>
      <c r="N97" s="334" t="s">
        <v>18174</v>
      </c>
      <c r="O97" s="359"/>
      <c r="P97" s="359" t="s">
        <v>17702</v>
      </c>
      <c r="Q97" s="327" t="s">
        <v>18175</v>
      </c>
      <c r="R97" s="329" t="s">
        <v>18176</v>
      </c>
      <c r="S97" s="329" t="s">
        <v>18177</v>
      </c>
      <c r="T97" s="326" t="s">
        <v>18178</v>
      </c>
      <c r="U97" s="326" t="s">
        <v>16848</v>
      </c>
      <c r="V97" s="329" t="s">
        <v>14956</v>
      </c>
      <c r="W97" s="329" t="s">
        <v>14956</v>
      </c>
      <c r="X97" s="337">
        <v>19210963</v>
      </c>
      <c r="Y97" s="336" t="s">
        <v>18179</v>
      </c>
      <c r="Z97" s="329" t="s">
        <v>18180</v>
      </c>
      <c r="AA97" s="329" t="s">
        <v>17756</v>
      </c>
      <c r="AB97" s="326" t="s">
        <v>18181</v>
      </c>
      <c r="AC97" s="329" t="s">
        <v>16683</v>
      </c>
      <c r="AD97" s="329" t="s">
        <v>18182</v>
      </c>
      <c r="AE97" s="329" t="s">
        <v>14956</v>
      </c>
      <c r="AF97" s="337"/>
      <c r="AG97" s="329" t="s">
        <v>18183</v>
      </c>
      <c r="AH97" s="329" t="s">
        <v>18184</v>
      </c>
      <c r="AI97" s="329" t="s">
        <v>18185</v>
      </c>
      <c r="AJ97" s="326" t="s">
        <v>17076</v>
      </c>
      <c r="AK97" s="329" t="s">
        <v>16509</v>
      </c>
      <c r="AL97" s="329" t="s">
        <v>14956</v>
      </c>
      <c r="AM97" s="329" t="s">
        <v>14956</v>
      </c>
      <c r="AN97" s="329" t="s">
        <v>18186</v>
      </c>
      <c r="AO97" s="336"/>
      <c r="AP97" s="329"/>
      <c r="AQ97" s="329"/>
      <c r="AR97" s="329"/>
      <c r="AS97" s="329"/>
      <c r="AT97" s="329"/>
      <c r="AU97" s="329"/>
      <c r="AV97" s="337"/>
      <c r="AW97" s="329"/>
      <c r="AX97" s="329"/>
      <c r="AY97" s="329"/>
      <c r="AZ97" s="329"/>
      <c r="BA97" s="329"/>
      <c r="BB97" s="329"/>
      <c r="BC97" s="329"/>
      <c r="BD97" s="329"/>
      <c r="BE97" s="336"/>
      <c r="BF97" s="329"/>
      <c r="BG97" s="329"/>
      <c r="BH97" s="329"/>
      <c r="BI97" s="329"/>
      <c r="BJ97" s="329"/>
      <c r="BK97" s="329"/>
      <c r="BL97" s="337"/>
      <c r="BM97" s="329"/>
      <c r="BN97" s="329"/>
      <c r="BO97" s="329"/>
      <c r="BP97" s="329"/>
      <c r="BQ97" s="329"/>
      <c r="BR97" s="329"/>
      <c r="BS97" s="329"/>
      <c r="BT97" s="329"/>
      <c r="BU97" s="336"/>
      <c r="BV97" s="329"/>
      <c r="BW97" s="329"/>
      <c r="BX97" s="329"/>
      <c r="BY97" s="329"/>
      <c r="BZ97" s="329"/>
      <c r="CA97" s="329"/>
      <c r="CB97" s="337"/>
      <c r="CC97" s="329"/>
      <c r="CK97" s="327"/>
      <c r="CR97" s="333"/>
      <c r="CS97" s="327"/>
      <c r="CZ97" s="333"/>
      <c r="DA97" s="327"/>
      <c r="DH97" s="333"/>
      <c r="DI97" s="327"/>
      <c r="DP97" s="333"/>
      <c r="DQ97" s="327"/>
      <c r="DX97" s="333"/>
      <c r="DY97" s="327"/>
      <c r="EF97" s="333"/>
      <c r="EG97" s="327"/>
      <c r="EN97" s="333"/>
      <c r="EO97" s="327"/>
      <c r="EV97" s="333"/>
      <c r="EW97" s="327"/>
      <c r="FD97" s="333"/>
      <c r="FE97" s="327"/>
      <c r="FL97" s="333"/>
    </row>
    <row r="98" spans="1:168" s="326" customFormat="1" ht="259.2">
      <c r="A98" s="384" t="s">
        <v>625</v>
      </c>
      <c r="B98" s="349" t="s">
        <v>624</v>
      </c>
      <c r="C98" s="349">
        <v>20</v>
      </c>
      <c r="D98" s="385">
        <v>33651887</v>
      </c>
      <c r="E98" s="327" t="s">
        <v>1439</v>
      </c>
      <c r="F98" s="408" t="s">
        <v>14985</v>
      </c>
      <c r="G98" s="409" t="s">
        <v>14985</v>
      </c>
      <c r="H98" s="409" t="s">
        <v>14956</v>
      </c>
      <c r="I98" s="422" t="s">
        <v>14985</v>
      </c>
      <c r="J98" s="385" t="s">
        <v>14777</v>
      </c>
      <c r="K98" s="356" t="s">
        <v>18187</v>
      </c>
      <c r="L98" s="334" t="s">
        <v>18188</v>
      </c>
      <c r="M98" s="335"/>
      <c r="N98" s="334" t="s">
        <v>18189</v>
      </c>
      <c r="O98" s="334" t="s">
        <v>18190</v>
      </c>
      <c r="P98" s="334" t="s">
        <v>18191</v>
      </c>
      <c r="Q98" s="327" t="s">
        <v>17605</v>
      </c>
      <c r="R98" s="326" t="s">
        <v>17606</v>
      </c>
      <c r="S98" s="326" t="s">
        <v>19693</v>
      </c>
      <c r="T98" s="326" t="s">
        <v>17607</v>
      </c>
      <c r="U98" s="326" t="s">
        <v>16848</v>
      </c>
      <c r="V98" s="326" t="s">
        <v>14956</v>
      </c>
      <c r="W98" s="326" t="s">
        <v>14956</v>
      </c>
      <c r="X98" s="333" t="s">
        <v>17608</v>
      </c>
      <c r="Y98" s="330" t="s">
        <v>17600</v>
      </c>
      <c r="Z98" s="326" t="s">
        <v>17601</v>
      </c>
      <c r="AA98" s="326" t="s">
        <v>18192</v>
      </c>
      <c r="AB98" s="326" t="s">
        <v>17076</v>
      </c>
      <c r="AC98" s="329" t="s">
        <v>16509</v>
      </c>
      <c r="AD98" s="326" t="s">
        <v>17603</v>
      </c>
      <c r="AE98" s="326" t="s">
        <v>14956</v>
      </c>
      <c r="AF98" s="333" t="s">
        <v>17604</v>
      </c>
      <c r="AG98" s="326" t="s">
        <v>17609</v>
      </c>
      <c r="AH98" s="326" t="s">
        <v>17610</v>
      </c>
      <c r="AI98" s="326" t="s">
        <v>18193</v>
      </c>
      <c r="AJ98" s="326" t="s">
        <v>17076</v>
      </c>
      <c r="AK98" s="329" t="s">
        <v>16557</v>
      </c>
      <c r="AL98" s="326" t="s">
        <v>14956</v>
      </c>
      <c r="AM98" s="326" t="s">
        <v>14956</v>
      </c>
      <c r="AO98" s="327" t="s">
        <v>17611</v>
      </c>
      <c r="AP98" s="326" t="s">
        <v>17612</v>
      </c>
      <c r="AQ98" s="326" t="s">
        <v>19694</v>
      </c>
      <c r="AR98" s="326" t="s">
        <v>17076</v>
      </c>
      <c r="AS98" s="329" t="s">
        <v>16509</v>
      </c>
      <c r="AT98" s="326" t="s">
        <v>14956</v>
      </c>
      <c r="AU98" s="326" t="s">
        <v>14956</v>
      </c>
      <c r="AV98" s="333" t="s">
        <v>17613</v>
      </c>
      <c r="AW98" s="326" t="s">
        <v>17623</v>
      </c>
      <c r="AX98" s="326" t="s">
        <v>17624</v>
      </c>
      <c r="AY98" s="326" t="s">
        <v>17625</v>
      </c>
      <c r="AZ98" s="326" t="s">
        <v>17076</v>
      </c>
      <c r="BA98" s="329" t="s">
        <v>16563</v>
      </c>
      <c r="BB98" s="326" t="s">
        <v>14956</v>
      </c>
      <c r="BC98" s="326" t="s">
        <v>14956</v>
      </c>
      <c r="BD98" s="333"/>
      <c r="BE98" s="326" t="s">
        <v>17614</v>
      </c>
      <c r="BF98" s="326" t="s">
        <v>17615</v>
      </c>
      <c r="BG98" s="326" t="s">
        <v>17616</v>
      </c>
      <c r="BH98" s="326" t="s">
        <v>17617</v>
      </c>
      <c r="BI98" s="329" t="s">
        <v>16519</v>
      </c>
      <c r="BJ98" s="326" t="s">
        <v>14956</v>
      </c>
      <c r="BK98" s="326" t="s">
        <v>14956</v>
      </c>
      <c r="BL98" s="333" t="s">
        <v>17618</v>
      </c>
      <c r="BM98" s="329" t="s">
        <v>18194</v>
      </c>
      <c r="BN98" s="329" t="s">
        <v>18195</v>
      </c>
      <c r="BO98" s="329" t="s">
        <v>17756</v>
      </c>
      <c r="BP98" s="326" t="s">
        <v>17076</v>
      </c>
      <c r="BQ98" s="329" t="s">
        <v>16526</v>
      </c>
      <c r="BR98" s="329" t="s">
        <v>14956</v>
      </c>
      <c r="BS98" s="329" t="s">
        <v>14956</v>
      </c>
      <c r="BT98" s="329"/>
      <c r="BU98" s="336" t="s">
        <v>18196</v>
      </c>
      <c r="BV98" s="329" t="s">
        <v>18197</v>
      </c>
      <c r="BW98" s="329" t="s">
        <v>18198</v>
      </c>
      <c r="BX98" s="326" t="s">
        <v>17076</v>
      </c>
      <c r="BY98" s="329" t="s">
        <v>16565</v>
      </c>
      <c r="BZ98" s="329" t="s">
        <v>14956</v>
      </c>
      <c r="CA98" s="329" t="s">
        <v>14956</v>
      </c>
      <c r="CB98" s="337"/>
      <c r="CC98" s="329" t="s">
        <v>18199</v>
      </c>
      <c r="CD98" s="326" t="s">
        <v>18200</v>
      </c>
      <c r="CE98" s="326" t="s">
        <v>18201</v>
      </c>
      <c r="CF98" s="326" t="s">
        <v>17076</v>
      </c>
      <c r="CG98" s="326" t="s">
        <v>16733</v>
      </c>
      <c r="CH98" s="326" t="s">
        <v>14956</v>
      </c>
      <c r="CI98" s="326" t="s">
        <v>14956</v>
      </c>
      <c r="CJ98" s="326" t="s">
        <v>18202</v>
      </c>
      <c r="CK98" s="327" t="s">
        <v>18203</v>
      </c>
      <c r="CL98" s="326" t="s">
        <v>18204</v>
      </c>
      <c r="CM98" s="326" t="s">
        <v>19781</v>
      </c>
      <c r="CN98" s="326" t="s">
        <v>17229</v>
      </c>
      <c r="CO98" s="326" t="s">
        <v>16557</v>
      </c>
      <c r="CP98" s="326" t="s">
        <v>14956</v>
      </c>
      <c r="CQ98" s="326" t="s">
        <v>14956</v>
      </c>
      <c r="CR98" s="333">
        <v>22355267</v>
      </c>
      <c r="CS98" s="327" t="s">
        <v>18205</v>
      </c>
      <c r="CT98" s="326" t="s">
        <v>18206</v>
      </c>
      <c r="CU98" s="326" t="s">
        <v>18207</v>
      </c>
      <c r="CV98" s="326" t="s">
        <v>19782</v>
      </c>
      <c r="CW98" s="326" t="s">
        <v>16733</v>
      </c>
      <c r="CX98" s="326" t="s">
        <v>15899</v>
      </c>
      <c r="CY98" s="326" t="s">
        <v>14956</v>
      </c>
      <c r="CZ98" s="333"/>
      <c r="DA98" s="327"/>
      <c r="DH98" s="333"/>
      <c r="DI98" s="327"/>
      <c r="DP98" s="333"/>
      <c r="DQ98" s="327"/>
      <c r="DX98" s="333"/>
      <c r="DY98" s="327"/>
      <c r="EF98" s="333"/>
      <c r="EG98" s="327"/>
      <c r="EN98" s="333"/>
      <c r="EO98" s="327"/>
      <c r="EV98" s="333"/>
      <c r="EW98" s="327"/>
      <c r="FD98" s="333"/>
      <c r="FE98" s="327"/>
      <c r="FL98" s="333"/>
    </row>
    <row r="99" spans="1:168" s="326" customFormat="1" ht="87" customHeight="1">
      <c r="A99" s="384" t="s">
        <v>627</v>
      </c>
      <c r="B99" s="349" t="s">
        <v>626</v>
      </c>
      <c r="C99" s="331">
        <v>20</v>
      </c>
      <c r="D99" s="332">
        <v>47810699</v>
      </c>
      <c r="E99" s="327" t="s">
        <v>15300</v>
      </c>
      <c r="F99" s="408" t="s">
        <v>14956</v>
      </c>
      <c r="G99" s="409" t="s">
        <v>14956</v>
      </c>
      <c r="H99" s="409" t="s">
        <v>14956</v>
      </c>
      <c r="I99" s="422" t="s">
        <v>14985</v>
      </c>
      <c r="J99" s="332" t="s">
        <v>15300</v>
      </c>
      <c r="K99" s="334" t="s">
        <v>18208</v>
      </c>
      <c r="L99" s="335"/>
      <c r="M99" s="335"/>
      <c r="N99" s="335"/>
      <c r="O99" s="335" t="s">
        <v>15300</v>
      </c>
      <c r="P99" s="334" t="s">
        <v>18209</v>
      </c>
      <c r="Q99" s="327" t="s">
        <v>18210</v>
      </c>
      <c r="R99" s="329" t="s">
        <v>18211</v>
      </c>
      <c r="S99" s="329" t="s">
        <v>19783</v>
      </c>
      <c r="T99" s="326" t="s">
        <v>17076</v>
      </c>
      <c r="U99" s="329" t="s">
        <v>16509</v>
      </c>
      <c r="V99" s="329" t="s">
        <v>14956</v>
      </c>
      <c r="W99" s="329" t="s">
        <v>14956</v>
      </c>
      <c r="X99" s="337" t="s">
        <v>18212</v>
      </c>
      <c r="Y99" s="336" t="s">
        <v>18213</v>
      </c>
      <c r="Z99" s="329" t="s">
        <v>16770</v>
      </c>
      <c r="AA99" s="329" t="s">
        <v>19784</v>
      </c>
      <c r="AB99" s="326" t="s">
        <v>17076</v>
      </c>
      <c r="AC99" s="329" t="s">
        <v>16497</v>
      </c>
      <c r="AD99" s="329" t="s">
        <v>14956</v>
      </c>
      <c r="AE99" s="329" t="s">
        <v>14956</v>
      </c>
      <c r="AF99" s="337" t="s">
        <v>18214</v>
      </c>
      <c r="AG99" s="329" t="s">
        <v>18215</v>
      </c>
      <c r="AH99" s="329" t="s">
        <v>18216</v>
      </c>
      <c r="AI99" s="329" t="s">
        <v>19785</v>
      </c>
      <c r="AJ99" s="326" t="s">
        <v>17076</v>
      </c>
      <c r="AK99" s="329" t="s">
        <v>16553</v>
      </c>
      <c r="AL99" s="329" t="s">
        <v>14956</v>
      </c>
      <c r="AM99" s="329" t="s">
        <v>14956</v>
      </c>
      <c r="AN99" s="329" t="s">
        <v>18217</v>
      </c>
      <c r="AO99" s="336"/>
      <c r="AP99" s="329"/>
      <c r="AQ99" s="329"/>
      <c r="AR99" s="329"/>
      <c r="AS99" s="329"/>
      <c r="AT99" s="329"/>
      <c r="AU99" s="329"/>
      <c r="AV99" s="337"/>
      <c r="AW99" s="329"/>
      <c r="AX99" s="329"/>
      <c r="AY99" s="329"/>
      <c r="AZ99" s="329"/>
      <c r="BA99" s="329"/>
      <c r="BB99" s="329"/>
      <c r="BC99" s="329"/>
      <c r="BD99" s="329"/>
      <c r="BE99" s="336"/>
      <c r="BF99" s="329"/>
      <c r="BG99" s="329"/>
      <c r="BH99" s="329"/>
      <c r="BI99" s="329"/>
      <c r="BJ99" s="329"/>
      <c r="BK99" s="329"/>
      <c r="BL99" s="337"/>
      <c r="BM99" s="329"/>
      <c r="BN99" s="329"/>
      <c r="BO99" s="329"/>
      <c r="BP99" s="329"/>
      <c r="BQ99" s="329"/>
      <c r="BR99" s="329"/>
      <c r="BS99" s="329"/>
      <c r="BT99" s="329"/>
      <c r="BU99" s="336"/>
      <c r="BV99" s="329"/>
      <c r="BW99" s="329"/>
      <c r="BX99" s="329"/>
      <c r="BY99" s="329"/>
      <c r="BZ99" s="329"/>
      <c r="CA99" s="329"/>
      <c r="CB99" s="337"/>
      <c r="CC99" s="329"/>
      <c r="CK99" s="327"/>
      <c r="CR99" s="333"/>
      <c r="CS99" s="327"/>
      <c r="CZ99" s="333"/>
      <c r="DA99" s="327"/>
      <c r="DH99" s="333"/>
      <c r="DI99" s="327"/>
      <c r="DP99" s="333"/>
      <c r="DQ99" s="327"/>
      <c r="DX99" s="333"/>
      <c r="DY99" s="327"/>
      <c r="EF99" s="333"/>
      <c r="EG99" s="327"/>
      <c r="EN99" s="333"/>
      <c r="EO99" s="327"/>
      <c r="EV99" s="333"/>
      <c r="EW99" s="327"/>
      <c r="FD99" s="333"/>
      <c r="FE99" s="327"/>
      <c r="FL99" s="333"/>
    </row>
    <row r="100" spans="1:168" s="326" customFormat="1" ht="230.4">
      <c r="A100" s="384" t="s">
        <v>629</v>
      </c>
      <c r="B100" s="349" t="s">
        <v>628</v>
      </c>
      <c r="C100" s="349">
        <v>20</v>
      </c>
      <c r="D100" s="332">
        <v>62127121</v>
      </c>
      <c r="E100" s="327" t="s">
        <v>17626</v>
      </c>
      <c r="F100" s="408" t="s">
        <v>14985</v>
      </c>
      <c r="G100" s="409" t="s">
        <v>14956</v>
      </c>
      <c r="H100" s="409" t="s">
        <v>14956</v>
      </c>
      <c r="I100" s="422" t="s">
        <v>14956</v>
      </c>
      <c r="J100" s="332" t="s">
        <v>16008</v>
      </c>
      <c r="K100" s="335" t="s">
        <v>16008</v>
      </c>
      <c r="L100" s="340"/>
      <c r="M100" s="340"/>
      <c r="N100" s="340"/>
      <c r="O100" s="340"/>
      <c r="P100" s="334" t="s">
        <v>18218</v>
      </c>
      <c r="Q100" s="327" t="s">
        <v>17630</v>
      </c>
      <c r="R100" s="326" t="s">
        <v>17631</v>
      </c>
      <c r="S100" s="326" t="s">
        <v>18219</v>
      </c>
      <c r="T100" s="326" t="s">
        <v>19695</v>
      </c>
      <c r="U100" s="326" t="s">
        <v>16848</v>
      </c>
      <c r="V100" s="326" t="s">
        <v>14956</v>
      </c>
      <c r="W100" s="326" t="s">
        <v>14956</v>
      </c>
      <c r="X100" s="333" t="s">
        <v>17633</v>
      </c>
      <c r="Y100" s="327" t="s">
        <v>17634</v>
      </c>
      <c r="Z100" s="326" t="s">
        <v>16774</v>
      </c>
      <c r="AA100" s="326" t="s">
        <v>19696</v>
      </c>
      <c r="AB100" s="326" t="s">
        <v>17076</v>
      </c>
      <c r="AC100" s="329" t="s">
        <v>16583</v>
      </c>
      <c r="AD100" s="326" t="s">
        <v>19697</v>
      </c>
      <c r="AE100" s="326" t="s">
        <v>14956</v>
      </c>
      <c r="AF100" s="337">
        <v>31064120</v>
      </c>
      <c r="AG100" s="329" t="s">
        <v>18220</v>
      </c>
      <c r="AH100" s="329" t="s">
        <v>18221</v>
      </c>
      <c r="AI100" s="329" t="s">
        <v>18222</v>
      </c>
      <c r="AJ100" s="326" t="s">
        <v>17076</v>
      </c>
      <c r="AK100" s="329" t="s">
        <v>16563</v>
      </c>
      <c r="AL100" s="329" t="s">
        <v>14956</v>
      </c>
      <c r="AM100" s="329" t="s">
        <v>14956</v>
      </c>
      <c r="AN100" s="329">
        <v>27026076</v>
      </c>
      <c r="AO100" s="336" t="s">
        <v>18223</v>
      </c>
      <c r="AP100" s="329" t="s">
        <v>18224</v>
      </c>
      <c r="AQ100" s="329" t="s">
        <v>18225</v>
      </c>
      <c r="AR100" s="326" t="s">
        <v>17645</v>
      </c>
      <c r="AS100" s="329" t="s">
        <v>16606</v>
      </c>
      <c r="AT100" s="329" t="s">
        <v>14956</v>
      </c>
      <c r="AU100" s="329" t="s">
        <v>14956</v>
      </c>
      <c r="AV100" s="337" t="s">
        <v>18226</v>
      </c>
      <c r="AW100" s="329"/>
      <c r="AX100" s="329"/>
      <c r="AY100" s="329"/>
      <c r="AZ100" s="329"/>
      <c r="BA100" s="329"/>
      <c r="BB100" s="329"/>
      <c r="BC100" s="329"/>
      <c r="BD100" s="329"/>
      <c r="BE100" s="336"/>
      <c r="BF100" s="329"/>
      <c r="BG100" s="329"/>
      <c r="BH100" s="329"/>
      <c r="BI100" s="329"/>
      <c r="BJ100" s="329"/>
      <c r="BK100" s="329"/>
      <c r="BL100" s="337"/>
      <c r="BM100" s="329"/>
      <c r="BN100" s="329"/>
      <c r="BO100" s="329"/>
      <c r="BP100" s="329"/>
      <c r="BQ100" s="329"/>
      <c r="BR100" s="329"/>
      <c r="BS100" s="329"/>
      <c r="BT100" s="329"/>
      <c r="BU100" s="336"/>
      <c r="BV100" s="329"/>
      <c r="BW100" s="329"/>
      <c r="BX100" s="329"/>
      <c r="BY100" s="329"/>
      <c r="BZ100" s="329"/>
      <c r="CA100" s="329"/>
      <c r="CB100" s="337"/>
      <c r="CC100" s="329"/>
      <c r="CK100" s="327"/>
      <c r="CR100" s="333"/>
      <c r="CS100" s="327"/>
      <c r="CZ100" s="333"/>
      <c r="DA100" s="327"/>
      <c r="DH100" s="333"/>
      <c r="DI100" s="327"/>
      <c r="DP100" s="333"/>
      <c r="DQ100" s="327"/>
      <c r="DX100" s="333"/>
      <c r="DY100" s="327"/>
      <c r="EF100" s="333"/>
      <c r="EG100" s="327"/>
      <c r="EN100" s="333"/>
      <c r="EO100" s="327"/>
      <c r="EV100" s="333"/>
      <c r="EW100" s="327"/>
      <c r="FD100" s="333"/>
      <c r="FE100" s="327"/>
      <c r="FL100" s="333"/>
    </row>
    <row r="101" spans="1:168" s="326" customFormat="1" ht="244.8">
      <c r="A101" s="384" t="s">
        <v>631</v>
      </c>
      <c r="B101" s="349" t="s">
        <v>630</v>
      </c>
      <c r="C101" s="349">
        <v>21</v>
      </c>
      <c r="D101" s="385">
        <v>40643047</v>
      </c>
      <c r="E101" s="327" t="s">
        <v>18227</v>
      </c>
      <c r="F101" s="408" t="s">
        <v>14985</v>
      </c>
      <c r="G101" s="409" t="s">
        <v>14956</v>
      </c>
      <c r="H101" s="409" t="s">
        <v>14956</v>
      </c>
      <c r="I101" s="422" t="s">
        <v>14956</v>
      </c>
      <c r="J101" s="385" t="s">
        <v>1441</v>
      </c>
      <c r="K101" s="356" t="s">
        <v>18228</v>
      </c>
      <c r="L101" s="387"/>
      <c r="M101" s="359"/>
      <c r="N101" s="334" t="s">
        <v>18229</v>
      </c>
      <c r="O101" s="359" t="s">
        <v>1441</v>
      </c>
      <c r="P101" s="359" t="s">
        <v>18230</v>
      </c>
      <c r="Q101" s="327" t="s">
        <v>17641</v>
      </c>
      <c r="R101" s="326" t="s">
        <v>17642</v>
      </c>
      <c r="S101" s="326" t="s">
        <v>19699</v>
      </c>
      <c r="T101" s="326" t="s">
        <v>17076</v>
      </c>
      <c r="U101" s="329" t="s">
        <v>16775</v>
      </c>
      <c r="V101" s="326" t="s">
        <v>14956</v>
      </c>
      <c r="W101" s="326" t="s">
        <v>14956</v>
      </c>
      <c r="X101" s="333">
        <v>21834987</v>
      </c>
      <c r="Y101" s="336" t="s">
        <v>18231</v>
      </c>
      <c r="Z101" s="329" t="s">
        <v>18232</v>
      </c>
      <c r="AA101" s="329" t="s">
        <v>19786</v>
      </c>
      <c r="AB101" s="326" t="s">
        <v>18233</v>
      </c>
      <c r="AC101" s="329" t="s">
        <v>16565</v>
      </c>
      <c r="AD101" s="329" t="s">
        <v>14956</v>
      </c>
      <c r="AE101" s="329" t="s">
        <v>14956</v>
      </c>
      <c r="AF101" s="337" t="s">
        <v>18234</v>
      </c>
      <c r="AG101" s="329" t="s">
        <v>18235</v>
      </c>
      <c r="AH101" s="329" t="s">
        <v>18236</v>
      </c>
      <c r="AI101" s="329" t="s">
        <v>19787</v>
      </c>
      <c r="AJ101" s="326" t="s">
        <v>17076</v>
      </c>
      <c r="AK101" s="329" t="s">
        <v>16838</v>
      </c>
      <c r="AL101" s="329" t="s">
        <v>18237</v>
      </c>
      <c r="AM101" s="329" t="s">
        <v>14956</v>
      </c>
      <c r="AN101" s="329" t="s">
        <v>18238</v>
      </c>
      <c r="AO101" s="336" t="s">
        <v>18239</v>
      </c>
      <c r="AP101" s="329" t="s">
        <v>18240</v>
      </c>
      <c r="AQ101" s="329" t="s">
        <v>18241</v>
      </c>
      <c r="AR101" s="326" t="s">
        <v>17076</v>
      </c>
      <c r="AS101" s="329" t="s">
        <v>16784</v>
      </c>
      <c r="AT101" s="329" t="s">
        <v>18242</v>
      </c>
      <c r="AU101" s="329" t="s">
        <v>14956</v>
      </c>
      <c r="AV101" s="337" t="s">
        <v>18243</v>
      </c>
      <c r="AW101" s="329"/>
      <c r="AX101" s="329"/>
      <c r="AY101" s="329"/>
      <c r="AZ101" s="329"/>
      <c r="BA101" s="329"/>
      <c r="BB101" s="329"/>
      <c r="BC101" s="329"/>
      <c r="BD101" s="329"/>
      <c r="BE101" s="336"/>
      <c r="BF101" s="329"/>
      <c r="BG101" s="329"/>
      <c r="BH101" s="329"/>
      <c r="BI101" s="329"/>
      <c r="BJ101" s="329"/>
      <c r="BK101" s="329"/>
      <c r="BL101" s="337"/>
      <c r="BM101" s="329"/>
      <c r="BN101" s="329"/>
      <c r="BO101" s="329"/>
      <c r="BP101" s="329"/>
      <c r="BQ101" s="329"/>
      <c r="BR101" s="329"/>
      <c r="BS101" s="329"/>
      <c r="BT101" s="329"/>
      <c r="BU101" s="336"/>
      <c r="BV101" s="329"/>
      <c r="BW101" s="329"/>
      <c r="BX101" s="329"/>
      <c r="BY101" s="329"/>
      <c r="BZ101" s="329"/>
      <c r="CA101" s="329"/>
      <c r="CB101" s="337"/>
      <c r="CC101" s="329"/>
      <c r="CK101" s="327"/>
      <c r="CR101" s="333"/>
      <c r="CS101" s="327"/>
      <c r="CZ101" s="333"/>
      <c r="DA101" s="327"/>
      <c r="DH101" s="333"/>
      <c r="DI101" s="327"/>
      <c r="DP101" s="333"/>
      <c r="DQ101" s="327"/>
      <c r="DX101" s="333"/>
      <c r="DY101" s="327"/>
      <c r="EF101" s="333"/>
      <c r="EG101" s="327"/>
      <c r="EN101" s="333"/>
      <c r="EO101" s="327"/>
      <c r="EV101" s="333"/>
      <c r="EW101" s="327"/>
      <c r="FD101" s="333"/>
      <c r="FE101" s="327"/>
      <c r="FL101" s="333"/>
    </row>
    <row r="102" spans="1:168" s="326" customFormat="1" ht="129.6">
      <c r="A102" s="384" t="s">
        <v>229</v>
      </c>
      <c r="B102" s="349" t="s">
        <v>228</v>
      </c>
      <c r="C102" s="349">
        <v>22</v>
      </c>
      <c r="D102" s="385">
        <v>38853677</v>
      </c>
      <c r="E102" s="327" t="s">
        <v>1939</v>
      </c>
      <c r="F102" s="408" t="s">
        <v>14985</v>
      </c>
      <c r="G102" s="409" t="s">
        <v>14956</v>
      </c>
      <c r="H102" s="409" t="s">
        <v>14956</v>
      </c>
      <c r="I102" s="422" t="s">
        <v>14985</v>
      </c>
      <c r="J102" s="385" t="s">
        <v>1939</v>
      </c>
      <c r="K102" s="356" t="s">
        <v>18244</v>
      </c>
      <c r="L102" s="387"/>
      <c r="M102" s="359"/>
      <c r="N102" s="387"/>
      <c r="O102" s="387"/>
      <c r="P102" s="359" t="s">
        <v>17702</v>
      </c>
      <c r="Q102" s="327" t="s">
        <v>17651</v>
      </c>
      <c r="R102" s="326" t="s">
        <v>17652</v>
      </c>
      <c r="S102" s="326" t="s">
        <v>19701</v>
      </c>
      <c r="T102" s="326" t="s">
        <v>17653</v>
      </c>
      <c r="U102" s="326" t="s">
        <v>16848</v>
      </c>
      <c r="V102" s="326" t="s">
        <v>14956</v>
      </c>
      <c r="W102" s="326" t="s">
        <v>14956</v>
      </c>
      <c r="X102" s="333" t="s">
        <v>17654</v>
      </c>
      <c r="Y102" s="336"/>
      <c r="Z102" s="329"/>
      <c r="AA102" s="329"/>
      <c r="AB102" s="329"/>
      <c r="AC102" s="329"/>
      <c r="AD102" s="329"/>
      <c r="AE102" s="329"/>
      <c r="AF102" s="337"/>
      <c r="AG102" s="329"/>
      <c r="AH102" s="329"/>
      <c r="AI102" s="329"/>
      <c r="AJ102" s="329"/>
      <c r="AK102" s="329"/>
      <c r="AL102" s="329"/>
      <c r="AM102" s="329"/>
      <c r="AN102" s="329"/>
      <c r="AO102" s="336"/>
      <c r="AP102" s="329"/>
      <c r="AQ102" s="329"/>
      <c r="AR102" s="329"/>
      <c r="AS102" s="329"/>
      <c r="AT102" s="329"/>
      <c r="AU102" s="329"/>
      <c r="AV102" s="337"/>
      <c r="AW102" s="329"/>
      <c r="AX102" s="329"/>
      <c r="AY102" s="329"/>
      <c r="AZ102" s="329"/>
      <c r="BA102" s="329"/>
      <c r="BB102" s="329"/>
      <c r="BC102" s="329"/>
      <c r="BD102" s="329"/>
      <c r="BE102" s="336"/>
      <c r="BF102" s="329"/>
      <c r="BG102" s="329"/>
      <c r="BH102" s="329"/>
      <c r="BI102" s="329"/>
      <c r="BJ102" s="329"/>
      <c r="BK102" s="329"/>
      <c r="BL102" s="337"/>
      <c r="BM102" s="329"/>
      <c r="BN102" s="329"/>
      <c r="BO102" s="329"/>
      <c r="BP102" s="329"/>
      <c r="BQ102" s="329"/>
      <c r="BR102" s="329"/>
      <c r="BS102" s="329"/>
      <c r="BT102" s="329"/>
      <c r="BU102" s="336"/>
      <c r="BV102" s="329"/>
      <c r="BW102" s="329"/>
      <c r="BX102" s="329"/>
      <c r="BY102" s="329"/>
      <c r="BZ102" s="329"/>
      <c r="CA102" s="329"/>
      <c r="CB102" s="337"/>
      <c r="CC102" s="329"/>
      <c r="CK102" s="327"/>
      <c r="CR102" s="333"/>
      <c r="CS102" s="327"/>
      <c r="CZ102" s="333"/>
      <c r="DA102" s="327"/>
      <c r="DH102" s="333"/>
      <c r="DI102" s="327"/>
      <c r="DP102" s="333"/>
      <c r="DQ102" s="327"/>
      <c r="DX102" s="333"/>
      <c r="DY102" s="327"/>
      <c r="EF102" s="333"/>
      <c r="EG102" s="327"/>
      <c r="EN102" s="333"/>
      <c r="EO102" s="327"/>
      <c r="EV102" s="333"/>
      <c r="EW102" s="327"/>
      <c r="FD102" s="333"/>
      <c r="FE102" s="327"/>
      <c r="FL102" s="333"/>
    </row>
    <row r="103" spans="1:168" s="426" customFormat="1">
      <c r="A103" s="378"/>
      <c r="B103" s="378"/>
      <c r="C103" s="378"/>
      <c r="D103" s="378"/>
      <c r="E103" s="363"/>
      <c r="F103" s="428"/>
      <c r="G103" s="428"/>
      <c r="H103" s="428"/>
      <c r="I103" s="428"/>
      <c r="J103" s="378"/>
      <c r="K103" s="406"/>
      <c r="L103" s="429"/>
      <c r="M103" s="378"/>
      <c r="N103" s="429"/>
      <c r="O103" s="429"/>
      <c r="P103" s="378"/>
      <c r="Q103" s="365"/>
      <c r="R103" s="363"/>
      <c r="S103" s="363"/>
      <c r="T103" s="363"/>
      <c r="U103" s="363"/>
      <c r="V103" s="363"/>
      <c r="W103" s="363"/>
      <c r="X103" s="363"/>
      <c r="Y103" s="364"/>
      <c r="Z103" s="364"/>
      <c r="AA103" s="364"/>
      <c r="AB103" s="364"/>
      <c r="AC103" s="364"/>
      <c r="AD103" s="364"/>
      <c r="AE103" s="364"/>
      <c r="AF103" s="364"/>
      <c r="AG103" s="364"/>
      <c r="AH103" s="364"/>
      <c r="AI103" s="364"/>
      <c r="AJ103" s="364"/>
      <c r="AK103" s="364"/>
      <c r="AL103" s="364"/>
      <c r="AM103" s="364"/>
      <c r="AN103" s="364"/>
      <c r="AO103" s="364"/>
      <c r="AP103" s="364"/>
      <c r="AQ103" s="364"/>
      <c r="AR103" s="364"/>
      <c r="AS103" s="364"/>
      <c r="AT103" s="364"/>
      <c r="AU103" s="364"/>
      <c r="AV103" s="364"/>
      <c r="AW103" s="364"/>
      <c r="AX103" s="364"/>
      <c r="AY103" s="364"/>
      <c r="AZ103" s="364"/>
      <c r="BA103" s="364"/>
      <c r="BB103" s="364"/>
      <c r="BC103" s="364"/>
      <c r="BD103" s="364"/>
      <c r="BE103" s="364"/>
      <c r="BF103" s="364"/>
      <c r="BG103" s="364"/>
      <c r="BH103" s="364"/>
      <c r="BI103" s="364"/>
      <c r="BJ103" s="364"/>
      <c r="BK103" s="364"/>
      <c r="BL103" s="364"/>
      <c r="BM103" s="364"/>
      <c r="BN103" s="364"/>
      <c r="BO103" s="364"/>
      <c r="BP103" s="364"/>
      <c r="BQ103" s="364"/>
      <c r="BR103" s="364"/>
      <c r="BS103" s="364"/>
      <c r="BT103" s="364"/>
      <c r="BU103" s="364"/>
      <c r="BV103" s="364"/>
      <c r="BW103" s="364"/>
      <c r="BX103" s="364"/>
      <c r="BY103" s="364"/>
      <c r="BZ103" s="364"/>
      <c r="CA103" s="364"/>
      <c r="CB103" s="364"/>
      <c r="CC103" s="364"/>
      <c r="CD103" s="363"/>
      <c r="CE103" s="363"/>
      <c r="CF103" s="363"/>
      <c r="CG103" s="363"/>
      <c r="CH103" s="363"/>
      <c r="CI103" s="363"/>
      <c r="CJ103" s="363"/>
      <c r="CK103" s="363"/>
      <c r="CL103" s="363"/>
      <c r="CM103" s="363"/>
      <c r="CN103" s="363"/>
      <c r="CO103" s="363"/>
      <c r="CP103" s="363"/>
      <c r="CQ103" s="363"/>
      <c r="CR103" s="363"/>
      <c r="CS103" s="363"/>
      <c r="CT103" s="363"/>
      <c r="CU103" s="363"/>
      <c r="CV103" s="363"/>
      <c r="CW103" s="363"/>
      <c r="CX103" s="363"/>
      <c r="CY103" s="363"/>
      <c r="CZ103" s="363"/>
      <c r="DA103" s="363"/>
      <c r="DB103" s="363"/>
      <c r="DC103" s="363"/>
      <c r="DD103" s="363"/>
      <c r="DE103" s="363"/>
      <c r="DF103" s="363"/>
      <c r="DG103" s="363"/>
      <c r="DH103" s="363"/>
      <c r="DI103" s="363"/>
      <c r="DJ103" s="363"/>
      <c r="DK103" s="363"/>
      <c r="DL103" s="363"/>
      <c r="DM103" s="363"/>
      <c r="DN103" s="363"/>
      <c r="DO103" s="363"/>
      <c r="DP103" s="363"/>
      <c r="DQ103" s="363"/>
      <c r="DR103" s="363"/>
      <c r="DS103" s="363"/>
      <c r="DT103" s="363"/>
      <c r="DU103" s="363"/>
      <c r="DV103" s="363"/>
      <c r="DW103" s="363"/>
      <c r="DX103" s="363"/>
      <c r="DY103" s="363"/>
      <c r="DZ103" s="363"/>
      <c r="EA103" s="363"/>
      <c r="EB103" s="363"/>
      <c r="EC103" s="363"/>
      <c r="ED103" s="363"/>
      <c r="EE103" s="363"/>
      <c r="EF103" s="363"/>
      <c r="EG103" s="363"/>
      <c r="EH103" s="363"/>
      <c r="EI103" s="363"/>
      <c r="EJ103" s="363"/>
      <c r="EK103" s="363"/>
      <c r="EL103" s="363"/>
      <c r="EM103" s="363"/>
      <c r="EN103" s="363"/>
      <c r="EO103" s="363"/>
      <c r="EP103" s="363"/>
      <c r="EQ103" s="363"/>
      <c r="ER103" s="363"/>
      <c r="ES103" s="363"/>
      <c r="ET103" s="363"/>
      <c r="EU103" s="363"/>
      <c r="EV103" s="363"/>
      <c r="EW103" s="363"/>
      <c r="EX103" s="363"/>
      <c r="EY103" s="363"/>
      <c r="EZ103" s="363"/>
      <c r="FA103" s="363"/>
      <c r="FB103" s="363"/>
      <c r="FC103" s="363"/>
      <c r="FD103" s="363"/>
      <c r="FE103" s="363"/>
      <c r="FF103" s="363"/>
      <c r="FG103" s="363"/>
      <c r="FH103" s="363"/>
      <c r="FI103" s="363"/>
      <c r="FJ103" s="363"/>
      <c r="FK103" s="363"/>
      <c r="FL103" s="363"/>
    </row>
    <row r="104" spans="1:168" s="426" customFormat="1">
      <c r="A104" s="425"/>
      <c r="B104" s="425"/>
      <c r="C104" s="425"/>
      <c r="D104" s="425"/>
      <c r="E104" s="1057"/>
      <c r="F104" s="1057"/>
      <c r="G104" s="1057"/>
      <c r="H104" s="1057"/>
      <c r="I104" s="1057"/>
      <c r="L104" s="425"/>
      <c r="M104" s="425"/>
      <c r="N104" s="425"/>
      <c r="O104" s="425"/>
      <c r="Q104" s="427"/>
      <c r="R104" s="427"/>
      <c r="S104" s="427"/>
      <c r="V104" s="427"/>
      <c r="W104" s="427"/>
      <c r="X104" s="427"/>
      <c r="Y104" s="427"/>
      <c r="Z104" s="427"/>
      <c r="AB104" s="427"/>
      <c r="AC104" s="427"/>
      <c r="AD104" s="427"/>
      <c r="AE104" s="427"/>
      <c r="AF104" s="427"/>
      <c r="AG104" s="427"/>
      <c r="AH104" s="427"/>
      <c r="AI104" s="427"/>
      <c r="AJ104" s="427"/>
      <c r="AK104" s="427"/>
      <c r="AL104" s="427"/>
      <c r="AM104" s="427"/>
      <c r="AN104" s="427"/>
      <c r="AO104" s="427"/>
      <c r="AP104" s="427"/>
      <c r="AQ104" s="427"/>
      <c r="AR104" s="427"/>
      <c r="AS104" s="427"/>
      <c r="AT104" s="427"/>
      <c r="AU104" s="427"/>
      <c r="AV104" s="427"/>
      <c r="AW104" s="427"/>
      <c r="AX104" s="427"/>
      <c r="AY104" s="427"/>
      <c r="AZ104" s="427"/>
      <c r="BA104" s="427"/>
      <c r="BB104" s="427"/>
      <c r="BC104" s="427"/>
      <c r="BD104" s="427"/>
      <c r="BE104" s="427"/>
      <c r="BF104" s="427"/>
      <c r="BG104" s="427"/>
      <c r="BH104" s="427"/>
      <c r="BI104" s="427"/>
      <c r="BJ104" s="427"/>
      <c r="BK104" s="427"/>
      <c r="BL104" s="427"/>
      <c r="BM104" s="427"/>
      <c r="BN104" s="427"/>
      <c r="BO104" s="427"/>
      <c r="BP104" s="427"/>
      <c r="BQ104" s="427"/>
      <c r="BR104" s="427"/>
      <c r="BS104" s="427"/>
      <c r="BT104" s="427"/>
      <c r="BU104" s="427"/>
      <c r="BV104" s="427"/>
      <c r="BW104" s="427"/>
      <c r="BX104" s="427"/>
      <c r="BY104" s="427"/>
      <c r="BZ104" s="427"/>
      <c r="CA104" s="427"/>
      <c r="CB104" s="427"/>
      <c r="CC104" s="427"/>
    </row>
    <row r="105" spans="1:168" s="423" customFormat="1">
      <c r="A105" s="424"/>
      <c r="B105" s="424"/>
      <c r="C105" s="424"/>
      <c r="D105" s="424"/>
    </row>
    <row r="106" spans="1:168" s="423" customFormat="1">
      <c r="A106" s="424"/>
      <c r="B106" s="424"/>
      <c r="C106" s="424"/>
      <c r="D106" s="424"/>
    </row>
    <row r="107" spans="1:168" s="423" customFormat="1">
      <c r="A107" s="424"/>
      <c r="B107" s="424"/>
      <c r="C107" s="424"/>
      <c r="D107" s="424"/>
    </row>
    <row r="108" spans="1:168" s="423" customFormat="1">
      <c r="A108" s="424"/>
      <c r="B108" s="424"/>
      <c r="C108" s="424"/>
      <c r="D108" s="424"/>
    </row>
    <row r="109" spans="1:168" s="423" customFormat="1">
      <c r="A109" s="424"/>
      <c r="B109" s="424"/>
      <c r="C109" s="424"/>
      <c r="D109" s="424"/>
    </row>
    <row r="110" spans="1:168" s="423" customFormat="1">
      <c r="A110" s="424"/>
      <c r="B110" s="424"/>
      <c r="C110" s="424"/>
      <c r="D110" s="424"/>
    </row>
    <row r="111" spans="1:168" s="423" customFormat="1">
      <c r="A111" s="424"/>
      <c r="B111" s="424"/>
      <c r="C111" s="424"/>
      <c r="D111" s="424"/>
    </row>
    <row r="112" spans="1:168" s="423" customFormat="1">
      <c r="A112" s="424"/>
      <c r="B112" s="424"/>
      <c r="C112" s="424"/>
      <c r="D112" s="424"/>
    </row>
    <row r="113" spans="1:4" s="423" customFormat="1">
      <c r="A113" s="424"/>
      <c r="B113" s="424"/>
      <c r="C113" s="424"/>
      <c r="D113" s="424"/>
    </row>
    <row r="114" spans="1:4" s="423" customFormat="1">
      <c r="A114" s="424"/>
      <c r="B114" s="424"/>
      <c r="C114" s="424"/>
      <c r="D114" s="424"/>
    </row>
    <row r="115" spans="1:4" s="423" customFormat="1">
      <c r="A115" s="424"/>
      <c r="B115" s="424"/>
      <c r="C115" s="424"/>
      <c r="D115" s="424"/>
    </row>
    <row r="116" spans="1:4" s="423" customFormat="1">
      <c r="A116" s="424"/>
      <c r="B116" s="424"/>
      <c r="C116" s="424"/>
      <c r="D116" s="424"/>
    </row>
    <row r="117" spans="1:4" s="423" customFormat="1">
      <c r="A117" s="424"/>
      <c r="B117" s="424"/>
      <c r="C117" s="424"/>
      <c r="D117" s="424"/>
    </row>
    <row r="118" spans="1:4" s="423" customFormat="1">
      <c r="A118" s="424"/>
      <c r="B118" s="424"/>
      <c r="C118" s="424"/>
      <c r="D118" s="424"/>
    </row>
    <row r="119" spans="1:4" s="423" customFormat="1">
      <c r="A119" s="424"/>
      <c r="B119" s="424"/>
      <c r="C119" s="424"/>
      <c r="D119" s="424"/>
    </row>
    <row r="120" spans="1:4" s="423" customFormat="1">
      <c r="A120" s="424"/>
      <c r="B120" s="424"/>
      <c r="C120" s="424"/>
      <c r="D120" s="424"/>
    </row>
    <row r="121" spans="1:4" s="423" customFormat="1">
      <c r="A121" s="424"/>
      <c r="B121" s="424"/>
      <c r="C121" s="424"/>
      <c r="D121" s="424"/>
    </row>
    <row r="122" spans="1:4" s="423" customFormat="1">
      <c r="A122" s="424"/>
      <c r="B122" s="424"/>
      <c r="C122" s="424"/>
      <c r="D122" s="424"/>
    </row>
    <row r="123" spans="1:4" s="423" customFormat="1">
      <c r="A123" s="424"/>
      <c r="B123" s="424"/>
      <c r="C123" s="424"/>
      <c r="D123" s="424"/>
    </row>
    <row r="124" spans="1:4" s="423" customFormat="1">
      <c r="A124" s="424"/>
      <c r="B124" s="424"/>
      <c r="C124" s="424"/>
      <c r="D124" s="424"/>
    </row>
    <row r="125" spans="1:4" s="423" customFormat="1">
      <c r="A125" s="424"/>
      <c r="B125" s="424"/>
      <c r="C125" s="424"/>
      <c r="D125" s="424"/>
    </row>
    <row r="126" spans="1:4" s="423" customFormat="1">
      <c r="A126" s="424"/>
      <c r="B126" s="424"/>
      <c r="C126" s="424"/>
      <c r="D126" s="424"/>
    </row>
    <row r="127" spans="1:4" s="423" customFormat="1">
      <c r="A127" s="424"/>
      <c r="B127" s="424"/>
      <c r="C127" s="424"/>
      <c r="D127" s="424"/>
    </row>
    <row r="128" spans="1:4" s="423" customFormat="1">
      <c r="A128" s="424"/>
      <c r="B128" s="424"/>
      <c r="C128" s="424"/>
      <c r="D128" s="424"/>
    </row>
    <row r="129" spans="1:4" s="423" customFormat="1">
      <c r="A129" s="424"/>
      <c r="B129" s="424"/>
      <c r="C129" s="424"/>
      <c r="D129" s="424"/>
    </row>
    <row r="130" spans="1:4" s="423" customFormat="1">
      <c r="A130" s="424"/>
      <c r="B130" s="424"/>
      <c r="C130" s="424"/>
      <c r="D130" s="424"/>
    </row>
    <row r="131" spans="1:4" s="423" customFormat="1">
      <c r="A131" s="424"/>
      <c r="B131" s="424"/>
      <c r="C131" s="424"/>
      <c r="D131" s="424"/>
    </row>
    <row r="132" spans="1:4" s="423" customFormat="1">
      <c r="A132" s="424"/>
      <c r="B132" s="424"/>
      <c r="C132" s="424"/>
      <c r="D132" s="424"/>
    </row>
    <row r="133" spans="1:4" s="423" customFormat="1">
      <c r="A133" s="424"/>
      <c r="B133" s="424"/>
      <c r="C133" s="424"/>
      <c r="D133" s="424"/>
    </row>
    <row r="134" spans="1:4" s="423" customFormat="1">
      <c r="A134" s="424"/>
      <c r="B134" s="424"/>
      <c r="C134" s="424"/>
      <c r="D134" s="424"/>
    </row>
    <row r="135" spans="1:4" s="423" customFormat="1">
      <c r="A135" s="424"/>
      <c r="B135" s="424"/>
      <c r="C135" s="424"/>
      <c r="D135" s="424"/>
    </row>
    <row r="136" spans="1:4" s="423" customFormat="1">
      <c r="A136" s="424"/>
      <c r="B136" s="424"/>
      <c r="C136" s="424"/>
      <c r="D136" s="424"/>
    </row>
    <row r="137" spans="1:4" s="423" customFormat="1">
      <c r="A137" s="424"/>
      <c r="B137" s="424"/>
      <c r="C137" s="424"/>
      <c r="D137" s="424"/>
    </row>
    <row r="138" spans="1:4" s="423" customFormat="1">
      <c r="A138" s="424"/>
      <c r="B138" s="424"/>
      <c r="C138" s="424"/>
      <c r="D138" s="424"/>
    </row>
    <row r="139" spans="1:4" s="423" customFormat="1">
      <c r="A139" s="424"/>
      <c r="B139" s="424"/>
      <c r="C139" s="424"/>
      <c r="D139" s="424"/>
    </row>
    <row r="140" spans="1:4" s="423" customFormat="1">
      <c r="A140" s="424"/>
      <c r="B140" s="424"/>
      <c r="C140" s="424"/>
      <c r="D140" s="424"/>
    </row>
    <row r="141" spans="1:4" s="423" customFormat="1">
      <c r="A141" s="424"/>
      <c r="B141" s="424"/>
      <c r="C141" s="424"/>
      <c r="D141" s="424"/>
    </row>
    <row r="142" spans="1:4" s="423" customFormat="1">
      <c r="A142" s="424"/>
      <c r="B142" s="424"/>
      <c r="C142" s="424"/>
      <c r="D142" s="424"/>
    </row>
    <row r="143" spans="1:4" s="423" customFormat="1">
      <c r="A143" s="424"/>
      <c r="B143" s="424"/>
      <c r="C143" s="424"/>
      <c r="D143" s="424"/>
    </row>
    <row r="144" spans="1:4" s="423" customFormat="1">
      <c r="A144" s="424"/>
      <c r="B144" s="424"/>
      <c r="C144" s="424"/>
      <c r="D144" s="424"/>
    </row>
    <row r="145" spans="1:4" s="423" customFormat="1">
      <c r="A145" s="424"/>
      <c r="B145" s="424"/>
      <c r="C145" s="424"/>
      <c r="D145" s="424"/>
    </row>
    <row r="146" spans="1:4" s="423" customFormat="1">
      <c r="A146" s="424"/>
      <c r="B146" s="424"/>
      <c r="C146" s="424"/>
      <c r="D146" s="424"/>
    </row>
    <row r="147" spans="1:4" s="423" customFormat="1">
      <c r="A147" s="424"/>
      <c r="B147" s="424"/>
      <c r="C147" s="424"/>
      <c r="D147" s="424"/>
    </row>
    <row r="148" spans="1:4" s="423" customFormat="1">
      <c r="A148" s="424"/>
      <c r="B148" s="424"/>
      <c r="C148" s="424"/>
      <c r="D148" s="424"/>
    </row>
    <row r="149" spans="1:4" s="423" customFormat="1">
      <c r="A149" s="424"/>
      <c r="B149" s="424"/>
      <c r="C149" s="424"/>
      <c r="D149" s="424"/>
    </row>
    <row r="150" spans="1:4" s="423" customFormat="1">
      <c r="A150" s="424"/>
      <c r="B150" s="424"/>
      <c r="C150" s="424"/>
      <c r="D150" s="424"/>
    </row>
    <row r="151" spans="1:4" s="423" customFormat="1">
      <c r="A151" s="424"/>
      <c r="B151" s="424"/>
      <c r="C151" s="424"/>
      <c r="D151" s="424"/>
    </row>
    <row r="152" spans="1:4" s="423" customFormat="1">
      <c r="A152" s="424"/>
      <c r="B152" s="424"/>
      <c r="C152" s="424"/>
      <c r="D152" s="424"/>
    </row>
    <row r="153" spans="1:4" s="423" customFormat="1">
      <c r="A153" s="424"/>
      <c r="B153" s="424"/>
      <c r="C153" s="424"/>
      <c r="D153" s="424"/>
    </row>
    <row r="154" spans="1:4" s="423" customFormat="1">
      <c r="A154" s="424"/>
      <c r="B154" s="424"/>
      <c r="C154" s="424"/>
      <c r="D154" s="424"/>
    </row>
    <row r="155" spans="1:4" s="423" customFormat="1">
      <c r="A155" s="424"/>
      <c r="B155" s="424"/>
      <c r="C155" s="424"/>
      <c r="D155" s="424"/>
    </row>
    <row r="156" spans="1:4" s="423" customFormat="1">
      <c r="A156" s="424"/>
      <c r="B156" s="424"/>
      <c r="C156" s="424"/>
      <c r="D156" s="424"/>
    </row>
    <row r="157" spans="1:4" s="423" customFormat="1">
      <c r="A157" s="424"/>
      <c r="B157" s="424"/>
      <c r="C157" s="424"/>
      <c r="D157" s="424"/>
    </row>
    <row r="158" spans="1:4" s="423" customFormat="1">
      <c r="A158" s="424"/>
      <c r="B158" s="424"/>
      <c r="C158" s="424"/>
      <c r="D158" s="424"/>
    </row>
    <row r="159" spans="1:4" s="423" customFormat="1">
      <c r="A159" s="424"/>
      <c r="B159" s="424"/>
      <c r="C159" s="424"/>
      <c r="D159" s="424"/>
    </row>
    <row r="160" spans="1:4" s="423" customFormat="1">
      <c r="A160" s="424"/>
      <c r="B160" s="424"/>
      <c r="C160" s="424"/>
      <c r="D160" s="424"/>
    </row>
    <row r="161" spans="1:4" s="423" customFormat="1">
      <c r="A161" s="424"/>
      <c r="B161" s="424"/>
      <c r="C161" s="424"/>
      <c r="D161" s="424"/>
    </row>
    <row r="162" spans="1:4" s="423" customFormat="1">
      <c r="A162" s="424"/>
      <c r="B162" s="424"/>
      <c r="C162" s="424"/>
      <c r="D162" s="424"/>
    </row>
    <row r="163" spans="1:4" s="423" customFormat="1">
      <c r="A163" s="424"/>
      <c r="B163" s="424"/>
      <c r="C163" s="424"/>
      <c r="D163" s="424"/>
    </row>
    <row r="164" spans="1:4" s="423" customFormat="1">
      <c r="A164" s="424"/>
      <c r="B164" s="424"/>
      <c r="C164" s="424"/>
      <c r="D164" s="424"/>
    </row>
    <row r="165" spans="1:4" s="423" customFormat="1">
      <c r="A165" s="424"/>
      <c r="B165" s="424"/>
      <c r="C165" s="424"/>
      <c r="D165" s="424"/>
    </row>
    <row r="166" spans="1:4" s="423" customFormat="1">
      <c r="A166" s="424"/>
      <c r="B166" s="424"/>
      <c r="C166" s="424"/>
      <c r="D166" s="424"/>
    </row>
    <row r="167" spans="1:4" s="423" customFormat="1">
      <c r="A167" s="424"/>
      <c r="B167" s="424"/>
      <c r="C167" s="424"/>
      <c r="D167" s="424"/>
    </row>
    <row r="168" spans="1:4" s="423" customFormat="1">
      <c r="A168" s="424"/>
      <c r="B168" s="424"/>
      <c r="C168" s="424"/>
      <c r="D168" s="424"/>
    </row>
    <row r="169" spans="1:4" s="423" customFormat="1">
      <c r="A169" s="424"/>
      <c r="B169" s="424"/>
      <c r="C169" s="424"/>
      <c r="D169" s="424"/>
    </row>
    <row r="170" spans="1:4" s="423" customFormat="1">
      <c r="A170" s="424"/>
      <c r="B170" s="424"/>
      <c r="C170" s="424"/>
      <c r="D170" s="424"/>
    </row>
    <row r="171" spans="1:4" s="423" customFormat="1">
      <c r="A171" s="424"/>
      <c r="B171" s="424"/>
      <c r="C171" s="424"/>
      <c r="D171" s="424"/>
    </row>
    <row r="172" spans="1:4" s="423" customFormat="1">
      <c r="A172" s="424"/>
      <c r="B172" s="424"/>
      <c r="C172" s="424"/>
      <c r="D172" s="424"/>
    </row>
    <row r="173" spans="1:4" s="423" customFormat="1">
      <c r="A173" s="424"/>
      <c r="B173" s="424"/>
      <c r="C173" s="424"/>
      <c r="D173" s="424"/>
    </row>
    <row r="174" spans="1:4" s="423" customFormat="1">
      <c r="A174" s="424"/>
      <c r="B174" s="424"/>
      <c r="C174" s="424"/>
      <c r="D174" s="424"/>
    </row>
    <row r="175" spans="1:4" s="423" customFormat="1">
      <c r="A175" s="424"/>
      <c r="B175" s="424"/>
      <c r="C175" s="424"/>
      <c r="D175" s="424"/>
    </row>
    <row r="176" spans="1:4" s="423" customFormat="1">
      <c r="A176" s="424"/>
      <c r="B176" s="424"/>
      <c r="C176" s="424"/>
      <c r="D176" s="424"/>
    </row>
    <row r="177" spans="1:4" s="423" customFormat="1">
      <c r="A177" s="424"/>
      <c r="B177" s="424"/>
      <c r="C177" s="424"/>
      <c r="D177" s="424"/>
    </row>
    <row r="178" spans="1:4" s="423" customFormat="1">
      <c r="A178" s="424"/>
      <c r="B178" s="424"/>
      <c r="C178" s="424"/>
      <c r="D178" s="424"/>
    </row>
    <row r="179" spans="1:4" s="423" customFormat="1">
      <c r="A179" s="424"/>
      <c r="B179" s="424"/>
      <c r="C179" s="424"/>
      <c r="D179" s="424"/>
    </row>
    <row r="180" spans="1:4" s="423" customFormat="1">
      <c r="A180" s="424"/>
      <c r="B180" s="424"/>
      <c r="C180" s="424"/>
      <c r="D180" s="424"/>
    </row>
    <row r="181" spans="1:4" s="423" customFormat="1">
      <c r="A181" s="424"/>
      <c r="B181" s="424"/>
      <c r="C181" s="424"/>
      <c r="D181" s="424"/>
    </row>
    <row r="182" spans="1:4" s="423" customFormat="1">
      <c r="A182" s="424"/>
      <c r="B182" s="424"/>
      <c r="C182" s="424"/>
      <c r="D182" s="424"/>
    </row>
    <row r="183" spans="1:4" s="423" customFormat="1">
      <c r="A183" s="424"/>
      <c r="B183" s="424"/>
      <c r="C183" s="424"/>
      <c r="D183" s="424"/>
    </row>
    <row r="184" spans="1:4" s="423" customFormat="1">
      <c r="A184" s="424"/>
      <c r="B184" s="424"/>
      <c r="C184" s="424"/>
      <c r="D184" s="424"/>
    </row>
    <row r="185" spans="1:4" s="423" customFormat="1">
      <c r="A185" s="424"/>
      <c r="B185" s="424"/>
      <c r="C185" s="424"/>
      <c r="D185" s="424"/>
    </row>
    <row r="186" spans="1:4" s="423" customFormat="1">
      <c r="A186" s="424"/>
      <c r="B186" s="424"/>
      <c r="C186" s="424"/>
      <c r="D186" s="424"/>
    </row>
    <row r="187" spans="1:4" s="423" customFormat="1">
      <c r="A187" s="424"/>
      <c r="B187" s="424"/>
      <c r="C187" s="424"/>
      <c r="D187" s="424"/>
    </row>
  </sheetData>
  <mergeCells count="5">
    <mergeCell ref="A4:D4"/>
    <mergeCell ref="J4:P4"/>
    <mergeCell ref="E6:I6"/>
    <mergeCell ref="E104:I104"/>
    <mergeCell ref="A2:R2"/>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4EC0E3-2AF7-4E14-B699-89EDFBC7372E}">
  <dimension ref="A1:CK137"/>
  <sheetViews>
    <sheetView zoomScaleNormal="100" workbookViewId="0">
      <selection activeCell="H7" sqref="H7"/>
    </sheetView>
  </sheetViews>
  <sheetFormatPr defaultColWidth="14.44140625" defaultRowHeight="14.4"/>
  <cols>
    <col min="1" max="1" width="31.6640625" style="368" bestFit="1" customWidth="1"/>
    <col min="2" max="2" width="13.109375" style="368" bestFit="1" customWidth="1"/>
    <col min="3" max="3" width="4.88671875" style="368" bestFit="1" customWidth="1"/>
    <col min="4" max="4" width="11.33203125" style="368" bestFit="1" customWidth="1"/>
    <col min="5" max="9" width="14.44140625" style="368"/>
    <col min="10" max="10" width="10.33203125" style="368" customWidth="1"/>
    <col min="11" max="11" width="24.88671875" style="368" bestFit="1" customWidth="1"/>
    <col min="12" max="12" width="26.109375" style="368" customWidth="1"/>
    <col min="13" max="13" width="25.44140625" style="368" customWidth="1"/>
    <col min="14" max="14" width="16.5546875" style="368" customWidth="1"/>
    <col min="15" max="15" width="22" style="368" bestFit="1" customWidth="1"/>
    <col min="16" max="16" width="15.5546875" style="368" bestFit="1" customWidth="1"/>
    <col min="17" max="17" width="29" style="368" customWidth="1"/>
    <col min="18" max="18" width="25.33203125" style="368" customWidth="1"/>
    <col min="19" max="19" width="48.77734375" style="368" customWidth="1"/>
    <col min="20" max="20" width="68.21875" style="368" customWidth="1"/>
    <col min="21" max="21" width="32.109375" style="368" customWidth="1"/>
    <col min="22" max="22" width="31.5546875" style="368" customWidth="1"/>
    <col min="23" max="23" width="35.6640625" style="368" customWidth="1"/>
    <col min="24" max="24" width="30.44140625" style="368" customWidth="1"/>
    <col min="25" max="25" width="15.33203125" style="368" customWidth="1"/>
    <col min="26" max="26" width="32" style="368" customWidth="1"/>
    <col min="27" max="27" width="51" style="368" customWidth="1"/>
    <col min="28" max="28" width="74.44140625" style="368" customWidth="1"/>
    <col min="29" max="29" width="35.5546875" style="368" customWidth="1"/>
    <col min="30" max="30" width="30.6640625" style="368" customWidth="1"/>
    <col min="31" max="31" width="42.88671875" style="368" customWidth="1"/>
    <col min="32" max="32" width="36.5546875" style="368" customWidth="1"/>
    <col min="33" max="33" width="13" style="368" customWidth="1"/>
    <col min="34" max="34" width="17.44140625" style="368" customWidth="1"/>
    <col min="35" max="35" width="38.5546875" style="368" customWidth="1"/>
    <col min="36" max="36" width="53.44140625" style="368" customWidth="1"/>
    <col min="37" max="37" width="33.88671875" style="368" customWidth="1"/>
    <col min="38" max="38" width="32.88671875" style="368" customWidth="1"/>
    <col min="39" max="39" width="33" style="368" customWidth="1"/>
    <col min="40" max="40" width="21.6640625" style="368" customWidth="1"/>
    <col min="41" max="41" width="20.33203125" style="368" customWidth="1"/>
    <col min="42" max="42" width="40.5546875" style="368" bestFit="1" customWidth="1"/>
    <col min="43" max="43" width="45.44140625" style="368" customWidth="1"/>
    <col min="44" max="44" width="60" style="368" customWidth="1"/>
    <col min="45" max="45" width="31.33203125" style="368" customWidth="1"/>
    <col min="46" max="46" width="28" style="368" customWidth="1"/>
    <col min="47" max="47" width="20.33203125" style="368" customWidth="1"/>
    <col min="48" max="48" width="14.109375" style="368" customWidth="1"/>
    <col min="49" max="49" width="10.44140625" style="368" customWidth="1"/>
    <col min="50" max="50" width="17.109375" style="368" customWidth="1"/>
    <col min="51" max="51" width="56.6640625" style="368" customWidth="1"/>
    <col min="52" max="52" width="43.88671875" style="368" customWidth="1"/>
    <col min="53" max="53" width="32.6640625" style="368" customWidth="1"/>
    <col min="54" max="54" width="31.88671875" style="368" customWidth="1"/>
    <col min="55" max="55" width="35.6640625" style="368" customWidth="1"/>
    <col min="56" max="56" width="19.6640625" style="368" customWidth="1"/>
    <col min="57" max="57" width="11.5546875" style="368" customWidth="1"/>
    <col min="58" max="58" width="16.44140625" style="368" customWidth="1"/>
    <col min="59" max="59" width="33.33203125" style="368" customWidth="1"/>
    <col min="60" max="60" width="35.109375" style="368" customWidth="1"/>
    <col min="61" max="61" width="27.6640625" style="368" customWidth="1"/>
    <col min="62" max="62" width="26.33203125" style="368" customWidth="1"/>
    <col min="63" max="63" width="18.44140625" style="368" customWidth="1"/>
    <col min="64" max="64" width="17.33203125" style="368" customWidth="1"/>
    <col min="65" max="65" width="18" style="368" customWidth="1"/>
    <col min="66" max="66" width="22.77734375" style="368" customWidth="1"/>
    <col min="67" max="67" width="33.33203125" style="368" customWidth="1"/>
    <col min="68" max="68" width="50.44140625" style="368" customWidth="1"/>
    <col min="69" max="69" width="33.33203125" style="368" customWidth="1"/>
    <col min="70" max="70" width="29.6640625" style="368" customWidth="1"/>
    <col min="71" max="71" width="21.33203125" style="368" customWidth="1"/>
    <col min="72" max="72" width="23" style="368" customWidth="1"/>
    <col min="73" max="73" width="16.88671875" style="368" customWidth="1"/>
    <col min="74" max="74" width="19.44140625" style="368" customWidth="1"/>
    <col min="75" max="75" width="33.33203125" style="368" customWidth="1"/>
    <col min="76" max="76" width="35.109375" style="368" customWidth="1"/>
    <col min="77" max="77" width="33.5546875" style="368" customWidth="1"/>
    <col min="78" max="78" width="30" style="368" customWidth="1"/>
    <col min="79" max="79" width="15.5546875" style="368" customWidth="1"/>
    <col min="80" max="80" width="14.33203125" style="368" customWidth="1"/>
    <col min="81" max="81" width="16.44140625" style="368" customWidth="1"/>
    <col min="82" max="82" width="22" style="368" customWidth="1"/>
    <col min="83" max="83" width="27.33203125" style="368" customWidth="1"/>
    <col min="84" max="84" width="30.33203125" style="368" customWidth="1"/>
    <col min="85" max="85" width="32" style="368" customWidth="1"/>
    <col min="86" max="86" width="28.6640625" style="368" customWidth="1"/>
    <col min="87" max="16384" width="14.44140625" style="368"/>
  </cols>
  <sheetData>
    <row r="1" spans="1:89" s="299" customFormat="1">
      <c r="A1" s="627" t="s">
        <v>19948</v>
      </c>
      <c r="BP1" s="434"/>
    </row>
    <row r="2" spans="1:89" s="436" customFormat="1" ht="27.6" customHeight="1">
      <c r="A2" s="1047" t="s">
        <v>20358</v>
      </c>
      <c r="B2" s="1048"/>
      <c r="C2" s="1048"/>
      <c r="D2" s="1048"/>
      <c r="E2" s="1048"/>
      <c r="F2" s="1048"/>
      <c r="G2" s="1048"/>
      <c r="H2" s="1048"/>
      <c r="I2" s="1048"/>
      <c r="J2" s="1048"/>
      <c r="K2" s="1048"/>
      <c r="L2" s="1048"/>
      <c r="M2" s="1048"/>
      <c r="N2" s="1048"/>
      <c r="O2" s="1048"/>
      <c r="P2" s="1048"/>
      <c r="Q2" s="1048"/>
      <c r="R2" s="1048"/>
      <c r="V2" s="437"/>
      <c r="W2" s="437"/>
      <c r="X2" s="437"/>
      <c r="Y2" s="437"/>
      <c r="Z2" s="437"/>
      <c r="AA2" s="437"/>
      <c r="AB2" s="437"/>
      <c r="AC2" s="437"/>
      <c r="AD2" s="437"/>
      <c r="AE2" s="437"/>
      <c r="AF2" s="437"/>
      <c r="AG2" s="437"/>
      <c r="AH2" s="437"/>
      <c r="AI2" s="437"/>
      <c r="AJ2" s="437"/>
      <c r="AK2" s="437"/>
      <c r="AL2" s="437"/>
      <c r="AM2" s="437"/>
      <c r="AN2" s="437"/>
    </row>
    <row r="3" spans="1:89" s="436" customFormat="1" ht="15" customHeight="1" thickBot="1">
      <c r="A3" s="435"/>
      <c r="V3" s="437"/>
      <c r="W3" s="437"/>
      <c r="X3" s="437"/>
      <c r="Y3" s="437"/>
      <c r="Z3" s="437"/>
      <c r="AA3" s="437"/>
      <c r="AB3" s="437"/>
      <c r="AC3" s="437"/>
      <c r="AD3" s="437"/>
      <c r="AE3" s="437"/>
      <c r="AF3" s="437"/>
      <c r="AG3" s="437"/>
      <c r="AH3" s="437"/>
      <c r="AI3" s="437"/>
      <c r="AJ3" s="437"/>
      <c r="AK3" s="437"/>
      <c r="AL3" s="437"/>
      <c r="AM3" s="437"/>
      <c r="AN3" s="437"/>
    </row>
    <row r="4" spans="1:89" s="399" customFormat="1" ht="15" thickBot="1">
      <c r="A4" s="1050" t="s">
        <v>16450</v>
      </c>
      <c r="B4" s="1051"/>
      <c r="C4" s="1051"/>
      <c r="D4" s="1052"/>
      <c r="E4" s="397"/>
      <c r="F4" s="397"/>
      <c r="G4" s="397"/>
      <c r="H4" s="397"/>
      <c r="I4" s="397"/>
      <c r="J4" s="398"/>
      <c r="K4" s="1053" t="s">
        <v>16451</v>
      </c>
      <c r="L4" s="1054"/>
      <c r="M4" s="1054"/>
      <c r="N4" s="1054"/>
      <c r="O4" s="1054"/>
      <c r="P4" s="1054"/>
      <c r="Q4" s="1055"/>
      <c r="R4" s="290"/>
      <c r="S4" s="291"/>
      <c r="T4" s="291"/>
      <c r="U4" s="291"/>
      <c r="V4" s="291"/>
      <c r="W4" s="291"/>
      <c r="X4" s="291"/>
      <c r="Y4" s="291"/>
      <c r="Z4" s="292"/>
      <c r="AA4" s="293"/>
      <c r="AB4" s="293"/>
      <c r="AC4" s="293"/>
      <c r="AD4" s="293"/>
      <c r="AE4" s="293"/>
      <c r="AF4" s="293"/>
      <c r="AG4" s="293"/>
      <c r="AH4" s="294"/>
      <c r="AI4" s="294"/>
      <c r="AJ4" s="294"/>
      <c r="AK4" s="294"/>
      <c r="AL4" s="294"/>
      <c r="AM4" s="294"/>
      <c r="AN4" s="294"/>
      <c r="AO4" s="294"/>
      <c r="AP4" s="295"/>
      <c r="AQ4" s="295"/>
      <c r="AR4" s="295"/>
      <c r="AS4" s="295"/>
      <c r="AT4" s="295"/>
      <c r="AU4" s="295"/>
      <c r="AV4" s="295"/>
      <c r="AW4" s="295"/>
      <c r="AX4" s="296"/>
      <c r="AY4" s="296"/>
      <c r="AZ4" s="296"/>
      <c r="BA4" s="296"/>
      <c r="BB4" s="296"/>
      <c r="BC4" s="296"/>
      <c r="BD4" s="296"/>
      <c r="BE4" s="296"/>
      <c r="BF4" s="296"/>
      <c r="BG4" s="296"/>
      <c r="BH4" s="296"/>
      <c r="BI4" s="296"/>
      <c r="BJ4" s="296"/>
      <c r="BK4" s="296"/>
      <c r="BL4" s="296"/>
      <c r="BM4" s="296"/>
      <c r="BN4" s="296"/>
      <c r="BO4" s="296"/>
      <c r="BP4" s="296"/>
      <c r="BQ4" s="296"/>
      <c r="BR4" s="296"/>
      <c r="BS4" s="296"/>
      <c r="BT4" s="296"/>
      <c r="BU4" s="296"/>
      <c r="BV4" s="296"/>
      <c r="BW4" s="296"/>
      <c r="BX4" s="296"/>
      <c r="BY4" s="296"/>
      <c r="BZ4" s="296"/>
      <c r="CA4" s="296"/>
      <c r="CB4" s="296"/>
      <c r="CC4" s="296"/>
      <c r="CD4" s="296"/>
      <c r="CE4" s="296"/>
      <c r="CF4" s="296"/>
      <c r="CG4" s="296"/>
      <c r="CH4" s="296"/>
      <c r="CI4" s="296"/>
      <c r="CJ4" s="296"/>
      <c r="CK4" s="298"/>
    </row>
    <row r="5" spans="1:89" ht="130.19999999999999" thickBot="1">
      <c r="A5" s="372" t="s">
        <v>17656</v>
      </c>
      <c r="B5" s="373" t="s">
        <v>15197</v>
      </c>
      <c r="C5" s="373" t="s">
        <v>1393</v>
      </c>
      <c r="D5" s="374" t="s">
        <v>16456</v>
      </c>
      <c r="E5" s="300" t="s">
        <v>18837</v>
      </c>
      <c r="F5" s="300" t="s">
        <v>1255</v>
      </c>
      <c r="G5" s="301" t="s">
        <v>1256</v>
      </c>
      <c r="H5" s="301" t="s">
        <v>16453</v>
      </c>
      <c r="I5" s="302" t="s">
        <v>14846</v>
      </c>
      <c r="J5" s="303" t="s">
        <v>16454</v>
      </c>
      <c r="K5" s="307" t="s">
        <v>16457</v>
      </c>
      <c r="L5" s="307" t="s">
        <v>16458</v>
      </c>
      <c r="M5" s="307" t="s">
        <v>16459</v>
      </c>
      <c r="N5" s="307" t="s">
        <v>16460</v>
      </c>
      <c r="O5" s="308" t="s">
        <v>16461</v>
      </c>
      <c r="P5" s="308" t="s">
        <v>16462</v>
      </c>
      <c r="Q5" s="309" t="s">
        <v>16463</v>
      </c>
      <c r="R5" s="310" t="s">
        <v>16464</v>
      </c>
      <c r="S5" s="311" t="s">
        <v>16465</v>
      </c>
      <c r="T5" s="311" t="s">
        <v>16452</v>
      </c>
      <c r="U5" s="311" t="s">
        <v>16466</v>
      </c>
      <c r="V5" s="311" t="s">
        <v>16467</v>
      </c>
      <c r="W5" s="311" t="s">
        <v>16468</v>
      </c>
      <c r="X5" s="311" t="s">
        <v>16469</v>
      </c>
      <c r="Y5" s="312" t="s">
        <v>16470</v>
      </c>
      <c r="Z5" s="310" t="s">
        <v>16464</v>
      </c>
      <c r="AA5" s="311" t="s">
        <v>16465</v>
      </c>
      <c r="AB5" s="311" t="s">
        <v>16452</v>
      </c>
      <c r="AC5" s="311" t="s">
        <v>16466</v>
      </c>
      <c r="AD5" s="311" t="s">
        <v>16467</v>
      </c>
      <c r="AE5" s="311" t="s">
        <v>16468</v>
      </c>
      <c r="AF5" s="311" t="s">
        <v>16469</v>
      </c>
      <c r="AG5" s="312" t="s">
        <v>16470</v>
      </c>
      <c r="AH5" s="310" t="s">
        <v>16464</v>
      </c>
      <c r="AI5" s="311" t="s">
        <v>16465</v>
      </c>
      <c r="AJ5" s="311" t="s">
        <v>16452</v>
      </c>
      <c r="AK5" s="311" t="s">
        <v>16466</v>
      </c>
      <c r="AL5" s="311" t="s">
        <v>16467</v>
      </c>
      <c r="AM5" s="311" t="s">
        <v>16468</v>
      </c>
      <c r="AN5" s="311" t="s">
        <v>16469</v>
      </c>
      <c r="AO5" s="312" t="s">
        <v>16470</v>
      </c>
      <c r="AP5" s="310" t="s">
        <v>16464</v>
      </c>
      <c r="AQ5" s="311" t="s">
        <v>16465</v>
      </c>
      <c r="AR5" s="311" t="s">
        <v>16452</v>
      </c>
      <c r="AS5" s="311" t="s">
        <v>16466</v>
      </c>
      <c r="AT5" s="311" t="s">
        <v>16467</v>
      </c>
      <c r="AU5" s="311" t="s">
        <v>16468</v>
      </c>
      <c r="AV5" s="311" t="s">
        <v>16469</v>
      </c>
      <c r="AW5" s="312" t="s">
        <v>16470</v>
      </c>
      <c r="AX5" s="310" t="s">
        <v>16464</v>
      </c>
      <c r="AY5" s="311" t="s">
        <v>16465</v>
      </c>
      <c r="AZ5" s="311" t="s">
        <v>16452</v>
      </c>
      <c r="BA5" s="311" t="s">
        <v>16466</v>
      </c>
      <c r="BB5" s="311" t="s">
        <v>16467</v>
      </c>
      <c r="BC5" s="311" t="s">
        <v>16468</v>
      </c>
      <c r="BD5" s="311" t="s">
        <v>16469</v>
      </c>
      <c r="BE5" s="312" t="s">
        <v>16470</v>
      </c>
      <c r="BF5" s="310" t="s">
        <v>16464</v>
      </c>
      <c r="BG5" s="311" t="s">
        <v>16465</v>
      </c>
      <c r="BH5" s="311" t="s">
        <v>16452</v>
      </c>
      <c r="BI5" s="311" t="s">
        <v>16466</v>
      </c>
      <c r="BJ5" s="311" t="s">
        <v>16467</v>
      </c>
      <c r="BK5" s="311" t="s">
        <v>16468</v>
      </c>
      <c r="BL5" s="311" t="s">
        <v>16469</v>
      </c>
      <c r="BM5" s="312" t="s">
        <v>16470</v>
      </c>
      <c r="BN5" s="310" t="s">
        <v>16464</v>
      </c>
      <c r="BO5" s="311" t="s">
        <v>16465</v>
      </c>
      <c r="BP5" s="311" t="s">
        <v>16452</v>
      </c>
      <c r="BQ5" s="311" t="s">
        <v>16466</v>
      </c>
      <c r="BR5" s="311" t="s">
        <v>16467</v>
      </c>
      <c r="BS5" s="311" t="s">
        <v>16468</v>
      </c>
      <c r="BT5" s="311" t="s">
        <v>16469</v>
      </c>
      <c r="BU5" s="312" t="s">
        <v>16470</v>
      </c>
      <c r="BV5" s="310" t="s">
        <v>16464</v>
      </c>
      <c r="BW5" s="311" t="s">
        <v>16465</v>
      </c>
      <c r="BX5" s="311" t="s">
        <v>16452</v>
      </c>
      <c r="BY5" s="311" t="s">
        <v>16466</v>
      </c>
      <c r="BZ5" s="311" t="s">
        <v>16467</v>
      </c>
      <c r="CA5" s="311" t="s">
        <v>16468</v>
      </c>
      <c r="CB5" s="311" t="s">
        <v>16469</v>
      </c>
      <c r="CC5" s="312" t="s">
        <v>16470</v>
      </c>
      <c r="CD5" s="310" t="s">
        <v>16464</v>
      </c>
      <c r="CE5" s="311" t="s">
        <v>16465</v>
      </c>
      <c r="CF5" s="311" t="s">
        <v>16452</v>
      </c>
      <c r="CG5" s="311" t="s">
        <v>16466</v>
      </c>
      <c r="CH5" s="311" t="s">
        <v>16467</v>
      </c>
      <c r="CI5" s="311" t="s">
        <v>16468</v>
      </c>
      <c r="CJ5" s="311" t="s">
        <v>16469</v>
      </c>
      <c r="CK5" s="312" t="s">
        <v>16470</v>
      </c>
    </row>
    <row r="6" spans="1:89" s="313" customFormat="1" ht="15" thickBot="1">
      <c r="A6" s="400"/>
      <c r="B6" s="315"/>
      <c r="C6" s="315"/>
      <c r="D6" s="316"/>
      <c r="E6" s="1058"/>
      <c r="F6" s="1058"/>
      <c r="G6" s="1058"/>
      <c r="H6" s="1058"/>
      <c r="I6" s="1058"/>
      <c r="J6" s="1059"/>
      <c r="K6" s="317"/>
      <c r="L6" s="318"/>
      <c r="M6" s="319"/>
      <c r="N6" s="314"/>
      <c r="O6" s="319"/>
      <c r="P6" s="315"/>
      <c r="Q6" s="320"/>
      <c r="R6" s="321"/>
      <c r="S6" s="322"/>
      <c r="T6" s="322"/>
      <c r="W6" s="322"/>
      <c r="X6" s="322"/>
      <c r="Y6" s="323"/>
      <c r="Z6" s="321"/>
      <c r="AA6" s="322"/>
      <c r="AC6" s="322"/>
      <c r="AD6" s="322"/>
      <c r="AE6" s="322"/>
      <c r="AF6" s="322"/>
      <c r="AG6" s="323"/>
      <c r="AH6" s="322"/>
      <c r="AI6" s="322"/>
      <c r="AJ6" s="322"/>
      <c r="AK6" s="322"/>
      <c r="AL6" s="322"/>
      <c r="AM6" s="322"/>
      <c r="AN6" s="322"/>
      <c r="AO6" s="322"/>
      <c r="AP6" s="321"/>
      <c r="AQ6" s="322"/>
      <c r="AR6" s="322"/>
      <c r="AS6" s="322"/>
      <c r="AT6" s="322"/>
      <c r="AU6" s="322"/>
      <c r="AV6" s="322"/>
      <c r="AW6" s="323"/>
      <c r="AX6" s="322"/>
      <c r="AY6" s="322"/>
      <c r="AZ6" s="322"/>
      <c r="BA6" s="322"/>
      <c r="BB6" s="322"/>
      <c r="BC6" s="322"/>
      <c r="BD6" s="322"/>
      <c r="BE6" s="322"/>
      <c r="BF6" s="321"/>
      <c r="BG6" s="322"/>
      <c r="BH6" s="322"/>
      <c r="BI6" s="322"/>
      <c r="BJ6" s="322"/>
      <c r="BK6" s="322"/>
      <c r="BL6" s="322"/>
      <c r="BM6" s="323"/>
      <c r="BN6" s="322"/>
      <c r="BO6" s="322"/>
      <c r="BP6" s="322"/>
      <c r="BQ6" s="322"/>
      <c r="BR6" s="322"/>
      <c r="BS6" s="322"/>
      <c r="BT6" s="322"/>
      <c r="BU6" s="322"/>
      <c r="BV6" s="321"/>
      <c r="BW6" s="322"/>
      <c r="BX6" s="322"/>
      <c r="BY6" s="322"/>
      <c r="BZ6" s="322"/>
      <c r="CA6" s="322"/>
      <c r="CB6" s="322"/>
      <c r="CC6" s="323"/>
      <c r="CD6" s="322"/>
      <c r="CK6" s="317"/>
    </row>
    <row r="7" spans="1:89" s="326" customFormat="1" ht="100.8">
      <c r="A7" s="380" t="s">
        <v>4</v>
      </c>
      <c r="B7" s="384" t="s">
        <v>3</v>
      </c>
      <c r="C7" s="349">
        <v>1</v>
      </c>
      <c r="D7" s="349">
        <v>2144107</v>
      </c>
      <c r="E7" s="328" t="s">
        <v>16040</v>
      </c>
      <c r="F7" s="390" t="s">
        <v>14985</v>
      </c>
      <c r="G7" s="363" t="s">
        <v>14985</v>
      </c>
      <c r="H7" s="363" t="s">
        <v>14985</v>
      </c>
      <c r="I7" s="391" t="s">
        <v>14956</v>
      </c>
      <c r="J7" s="329">
        <v>1</v>
      </c>
      <c r="K7" s="359" t="s">
        <v>15928</v>
      </c>
      <c r="L7" s="359" t="s">
        <v>15928</v>
      </c>
      <c r="M7" s="377"/>
      <c r="N7" s="380"/>
      <c r="O7" s="379"/>
      <c r="P7" s="378"/>
      <c r="Q7" s="356" t="s">
        <v>18247</v>
      </c>
      <c r="R7" s="382" t="s">
        <v>16472</v>
      </c>
      <c r="S7" s="364" t="s">
        <v>16473</v>
      </c>
      <c r="T7" s="364" t="s">
        <v>19702</v>
      </c>
      <c r="U7" s="363" t="s">
        <v>16474</v>
      </c>
      <c r="V7" s="363" t="s">
        <v>14956</v>
      </c>
      <c r="W7" s="364" t="s">
        <v>14956</v>
      </c>
      <c r="X7" s="364" t="s">
        <v>14956</v>
      </c>
      <c r="Y7" s="383">
        <v>22343915</v>
      </c>
      <c r="Z7" s="382" t="s">
        <v>16475</v>
      </c>
      <c r="AA7" s="364" t="s">
        <v>16476</v>
      </c>
      <c r="AB7" s="363" t="s">
        <v>19703</v>
      </c>
      <c r="AC7" s="364" t="s">
        <v>16477</v>
      </c>
      <c r="AD7" s="364" t="s">
        <v>16478</v>
      </c>
      <c r="AE7" s="364" t="s">
        <v>14956</v>
      </c>
      <c r="AF7" s="364" t="s">
        <v>17658</v>
      </c>
      <c r="AG7" s="383" t="s">
        <v>16480</v>
      </c>
      <c r="AH7" s="364"/>
      <c r="AI7" s="364"/>
      <c r="AJ7" s="364"/>
      <c r="AK7" s="364"/>
      <c r="AL7" s="364"/>
      <c r="AM7" s="364"/>
      <c r="AN7" s="364"/>
      <c r="AO7" s="364"/>
      <c r="AP7" s="382"/>
      <c r="AQ7" s="364"/>
      <c r="AR7" s="364"/>
      <c r="AS7" s="364"/>
      <c r="AT7" s="364"/>
      <c r="AU7" s="364"/>
      <c r="AV7" s="364"/>
      <c r="AW7" s="383"/>
      <c r="AX7" s="364"/>
      <c r="AY7" s="364"/>
      <c r="AZ7" s="364"/>
      <c r="BA7" s="364"/>
      <c r="BB7" s="364"/>
      <c r="BC7" s="364"/>
      <c r="BD7" s="364"/>
      <c r="BE7" s="364"/>
      <c r="BF7" s="382"/>
      <c r="BG7" s="364"/>
      <c r="BH7" s="364"/>
      <c r="BI7" s="364"/>
      <c r="BJ7" s="364"/>
      <c r="BK7" s="364"/>
      <c r="BL7" s="364"/>
      <c r="BM7" s="383"/>
      <c r="BN7" s="364"/>
      <c r="BO7" s="364"/>
      <c r="BP7" s="364"/>
      <c r="BQ7" s="364"/>
      <c r="BR7" s="364"/>
      <c r="BS7" s="364"/>
      <c r="BT7" s="364"/>
      <c r="BU7" s="364"/>
      <c r="BV7" s="382"/>
      <c r="BW7" s="364"/>
      <c r="BX7" s="364"/>
      <c r="BY7" s="364"/>
      <c r="BZ7" s="364"/>
      <c r="CA7" s="364"/>
      <c r="CB7" s="364"/>
      <c r="CC7" s="383"/>
      <c r="CD7" s="364"/>
      <c r="CE7" s="363"/>
      <c r="CF7" s="363"/>
      <c r="CG7" s="363"/>
      <c r="CH7" s="363"/>
      <c r="CI7" s="363"/>
      <c r="CJ7" s="363"/>
      <c r="CK7" s="391"/>
    </row>
    <row r="8" spans="1:89" s="326" customFormat="1" ht="121.2" customHeight="1">
      <c r="A8" s="359" t="s">
        <v>784</v>
      </c>
      <c r="B8" s="384" t="s">
        <v>783</v>
      </c>
      <c r="C8" s="349">
        <v>1</v>
      </c>
      <c r="D8" s="349">
        <v>6749761</v>
      </c>
      <c r="E8" s="327" t="s">
        <v>232</v>
      </c>
      <c r="F8" s="408" t="s">
        <v>14985</v>
      </c>
      <c r="G8" s="409" t="s">
        <v>14985</v>
      </c>
      <c r="H8" s="326" t="s">
        <v>14956</v>
      </c>
      <c r="I8" s="333" t="s">
        <v>14985</v>
      </c>
      <c r="J8" s="329">
        <v>3</v>
      </c>
      <c r="K8" s="335" t="s">
        <v>16340</v>
      </c>
      <c r="L8" s="334" t="s">
        <v>18248</v>
      </c>
      <c r="M8" s="330"/>
      <c r="N8" s="335"/>
      <c r="O8" s="332"/>
      <c r="P8" s="331"/>
      <c r="Q8" s="334" t="s">
        <v>18249</v>
      </c>
      <c r="R8" s="330" t="s">
        <v>18250</v>
      </c>
      <c r="S8" s="329" t="s">
        <v>18251</v>
      </c>
      <c r="T8" s="329" t="s">
        <v>19788</v>
      </c>
      <c r="U8" s="326" t="s">
        <v>18252</v>
      </c>
      <c r="V8" s="329" t="s">
        <v>16733</v>
      </c>
      <c r="W8" s="329" t="s">
        <v>14956</v>
      </c>
      <c r="X8" s="329" t="s">
        <v>14956</v>
      </c>
      <c r="Y8" s="337" t="s">
        <v>18253</v>
      </c>
      <c r="Z8" s="330" t="s">
        <v>18254</v>
      </c>
      <c r="AA8" s="329" t="s">
        <v>18255</v>
      </c>
      <c r="AB8" s="329" t="s">
        <v>18256</v>
      </c>
      <c r="AC8" s="326" t="s">
        <v>16474</v>
      </c>
      <c r="AD8" s="329" t="s">
        <v>16565</v>
      </c>
      <c r="AE8" s="329" t="s">
        <v>14956</v>
      </c>
      <c r="AF8" s="329" t="s">
        <v>14956</v>
      </c>
      <c r="AG8" s="337">
        <v>27769251</v>
      </c>
      <c r="AH8" s="326" t="s">
        <v>18257</v>
      </c>
      <c r="AI8" s="329" t="s">
        <v>18258</v>
      </c>
      <c r="AJ8" s="329" t="s">
        <v>18259</v>
      </c>
      <c r="AK8" s="326" t="s">
        <v>16474</v>
      </c>
      <c r="AL8" s="329" t="s">
        <v>16800</v>
      </c>
      <c r="AM8" s="329" t="s">
        <v>14956</v>
      </c>
      <c r="AN8" s="329" t="s">
        <v>14956</v>
      </c>
      <c r="AO8" s="329">
        <v>28102760</v>
      </c>
      <c r="AP8" s="336" t="s">
        <v>18260</v>
      </c>
      <c r="AQ8" s="329" t="s">
        <v>18261</v>
      </c>
      <c r="AR8" s="329" t="s">
        <v>19789</v>
      </c>
      <c r="AS8" s="326" t="s">
        <v>16474</v>
      </c>
      <c r="AT8" s="329" t="s">
        <v>16733</v>
      </c>
      <c r="AU8" s="329" t="s">
        <v>14956</v>
      </c>
      <c r="AV8" s="329" t="s">
        <v>14956</v>
      </c>
      <c r="AW8" s="337">
        <v>17624330</v>
      </c>
      <c r="AX8" s="329"/>
      <c r="AY8" s="329"/>
      <c r="AZ8" s="329"/>
      <c r="BB8" s="329"/>
      <c r="BC8" s="329"/>
      <c r="BD8" s="329"/>
      <c r="BE8" s="329"/>
      <c r="BF8" s="336"/>
      <c r="BG8" s="329"/>
      <c r="BH8" s="329"/>
      <c r="BI8" s="329"/>
      <c r="BJ8" s="329"/>
      <c r="BK8" s="329"/>
      <c r="BL8" s="329"/>
      <c r="BM8" s="337"/>
      <c r="BN8" s="329"/>
      <c r="BO8" s="329"/>
      <c r="BP8" s="329"/>
      <c r="BQ8" s="329"/>
      <c r="BR8" s="329"/>
      <c r="BS8" s="329"/>
      <c r="BT8" s="329"/>
      <c r="BU8" s="329"/>
      <c r="BV8" s="336"/>
      <c r="BW8" s="329"/>
      <c r="BX8" s="329"/>
      <c r="BY8" s="329"/>
      <c r="BZ8" s="329"/>
      <c r="CA8" s="329"/>
      <c r="CB8" s="329"/>
      <c r="CC8" s="337"/>
      <c r="CD8" s="329"/>
      <c r="CK8" s="333"/>
    </row>
    <row r="9" spans="1:89" s="326" customFormat="1" ht="98.4" customHeight="1">
      <c r="A9" s="359" t="s">
        <v>234</v>
      </c>
      <c r="B9" s="384" t="s">
        <v>233</v>
      </c>
      <c r="C9" s="331">
        <v>1</v>
      </c>
      <c r="D9" s="331">
        <v>23710475</v>
      </c>
      <c r="E9" s="327" t="s">
        <v>235</v>
      </c>
      <c r="F9" s="408" t="s">
        <v>14985</v>
      </c>
      <c r="G9" s="409" t="s">
        <v>14985</v>
      </c>
      <c r="H9" s="326" t="s">
        <v>14956</v>
      </c>
      <c r="I9" s="333" t="s">
        <v>14956</v>
      </c>
      <c r="J9" s="329">
        <v>4</v>
      </c>
      <c r="K9" s="335" t="s">
        <v>235</v>
      </c>
      <c r="L9" s="335" t="s">
        <v>235</v>
      </c>
      <c r="M9" s="330"/>
      <c r="N9" s="335" t="s">
        <v>19381</v>
      </c>
      <c r="O9" s="332"/>
      <c r="P9" s="331"/>
      <c r="Q9" s="334" t="s">
        <v>18262</v>
      </c>
      <c r="R9" s="330" t="s">
        <v>18263</v>
      </c>
      <c r="S9" s="329" t="s">
        <v>18264</v>
      </c>
      <c r="T9" s="329" t="s">
        <v>19790</v>
      </c>
      <c r="U9" s="326" t="s">
        <v>16789</v>
      </c>
      <c r="V9" s="329" t="s">
        <v>16553</v>
      </c>
      <c r="W9" s="329" t="s">
        <v>14956</v>
      </c>
      <c r="X9" s="329" t="s">
        <v>14956</v>
      </c>
      <c r="Y9" s="337" t="s">
        <v>18265</v>
      </c>
      <c r="Z9" s="327" t="s">
        <v>18266</v>
      </c>
      <c r="AA9" s="329" t="s">
        <v>18267</v>
      </c>
      <c r="AB9" s="329" t="s">
        <v>16770</v>
      </c>
      <c r="AC9" s="326" t="s">
        <v>15899</v>
      </c>
      <c r="AD9" s="326" t="s">
        <v>15899</v>
      </c>
      <c r="AE9" s="326" t="s">
        <v>15899</v>
      </c>
      <c r="AF9" s="326" t="s">
        <v>15899</v>
      </c>
      <c r="AG9" s="337"/>
      <c r="AH9" s="326" t="s">
        <v>18268</v>
      </c>
      <c r="AI9" s="329" t="s">
        <v>18269</v>
      </c>
      <c r="AJ9" s="329" t="s">
        <v>19791</v>
      </c>
      <c r="AK9" s="326" t="s">
        <v>16474</v>
      </c>
      <c r="AL9" s="329" t="s">
        <v>16817</v>
      </c>
      <c r="AM9" s="329" t="s">
        <v>18270</v>
      </c>
      <c r="AN9" s="329" t="s">
        <v>14956</v>
      </c>
      <c r="AO9" s="329">
        <v>18801334</v>
      </c>
      <c r="AP9" s="336" t="s">
        <v>18271</v>
      </c>
      <c r="AQ9" s="329" t="s">
        <v>18272</v>
      </c>
      <c r="AR9" s="329" t="s">
        <v>18273</v>
      </c>
      <c r="AS9" s="326" t="s">
        <v>16474</v>
      </c>
      <c r="AT9" s="329" t="s">
        <v>16553</v>
      </c>
      <c r="AU9" s="329" t="s">
        <v>14956</v>
      </c>
      <c r="AV9" s="329" t="s">
        <v>14956</v>
      </c>
      <c r="AW9" s="337" t="s">
        <v>18274</v>
      </c>
      <c r="AX9" s="329"/>
      <c r="AY9" s="329"/>
      <c r="AZ9" s="329"/>
      <c r="BA9" s="329"/>
      <c r="BB9" s="329"/>
      <c r="BC9" s="329"/>
      <c r="BD9" s="329"/>
      <c r="BE9" s="329"/>
      <c r="BF9" s="336"/>
      <c r="BG9" s="329"/>
      <c r="BH9" s="329"/>
      <c r="BI9" s="329"/>
      <c r="BJ9" s="329"/>
      <c r="BK9" s="329"/>
      <c r="BL9" s="329"/>
      <c r="BM9" s="337"/>
      <c r="BN9" s="329"/>
      <c r="BO9" s="329"/>
      <c r="BP9" s="329"/>
      <c r="BQ9" s="329"/>
      <c r="BR9" s="329"/>
      <c r="BS9" s="329"/>
      <c r="BT9" s="329"/>
      <c r="BU9" s="329"/>
      <c r="BV9" s="336"/>
      <c r="BW9" s="329"/>
      <c r="BX9" s="329"/>
      <c r="BY9" s="329"/>
      <c r="BZ9" s="329"/>
      <c r="CA9" s="329"/>
      <c r="CB9" s="329"/>
      <c r="CC9" s="337"/>
      <c r="CD9" s="329"/>
      <c r="CK9" s="333"/>
    </row>
    <row r="10" spans="1:89" s="326" customFormat="1" ht="112.95" customHeight="1">
      <c r="A10" s="359" t="s">
        <v>786</v>
      </c>
      <c r="B10" s="384" t="s">
        <v>785</v>
      </c>
      <c r="C10" s="349">
        <v>1</v>
      </c>
      <c r="D10" s="349">
        <v>26540108</v>
      </c>
      <c r="E10" s="327" t="s">
        <v>15877</v>
      </c>
      <c r="F10" s="408" t="s">
        <v>14956</v>
      </c>
      <c r="G10" s="409" t="s">
        <v>14956</v>
      </c>
      <c r="H10" s="326" t="s">
        <v>14985</v>
      </c>
      <c r="I10" s="333" t="s">
        <v>14985</v>
      </c>
      <c r="J10" s="329">
        <v>5</v>
      </c>
      <c r="K10" s="335" t="s">
        <v>18275</v>
      </c>
      <c r="L10" s="356" t="s">
        <v>18276</v>
      </c>
      <c r="M10" s="401"/>
      <c r="N10" s="387"/>
      <c r="O10" s="402"/>
      <c r="P10" s="331" t="s">
        <v>15877</v>
      </c>
      <c r="Q10" s="386" t="s">
        <v>18277</v>
      </c>
      <c r="R10" s="327" t="s">
        <v>18278</v>
      </c>
      <c r="S10" s="329" t="s">
        <v>18279</v>
      </c>
      <c r="T10" s="326" t="s">
        <v>18280</v>
      </c>
      <c r="U10" s="326" t="s">
        <v>14956</v>
      </c>
      <c r="V10" s="329" t="s">
        <v>14956</v>
      </c>
      <c r="W10" s="329" t="s">
        <v>14956</v>
      </c>
      <c r="X10" s="329" t="s">
        <v>14956</v>
      </c>
      <c r="Y10" s="337">
        <v>16467839</v>
      </c>
      <c r="Z10" s="330"/>
      <c r="AA10" s="329"/>
      <c r="AB10" s="329"/>
      <c r="AD10" s="329"/>
      <c r="AE10" s="329"/>
      <c r="AF10" s="329"/>
      <c r="AG10" s="337"/>
      <c r="AH10" s="331"/>
      <c r="AI10" s="329"/>
      <c r="AJ10" s="329"/>
      <c r="AL10" s="329"/>
      <c r="AM10" s="329"/>
      <c r="AN10" s="329"/>
      <c r="AO10" s="329"/>
      <c r="AP10" s="336"/>
      <c r="AQ10" s="329"/>
      <c r="AR10" s="329"/>
      <c r="AT10" s="329"/>
      <c r="AU10" s="329"/>
      <c r="AV10" s="329"/>
      <c r="AW10" s="337"/>
      <c r="AX10" s="329"/>
      <c r="AY10" s="329"/>
      <c r="AZ10" s="329"/>
      <c r="BA10" s="329"/>
      <c r="BB10" s="329"/>
      <c r="BC10" s="329"/>
      <c r="BD10" s="329"/>
      <c r="BE10" s="329"/>
      <c r="BF10" s="336"/>
      <c r="BG10" s="329"/>
      <c r="BH10" s="329"/>
      <c r="BI10" s="329"/>
      <c r="BJ10" s="329"/>
      <c r="BK10" s="329"/>
      <c r="BL10" s="329"/>
      <c r="BM10" s="337"/>
      <c r="BN10" s="329"/>
      <c r="BO10" s="329"/>
      <c r="BP10" s="329"/>
      <c r="BQ10" s="329"/>
      <c r="BR10" s="329"/>
      <c r="BS10" s="329"/>
      <c r="BT10" s="329"/>
      <c r="BU10" s="329"/>
      <c r="BV10" s="336"/>
      <c r="BW10" s="329"/>
      <c r="BX10" s="329"/>
      <c r="BY10" s="329"/>
      <c r="BZ10" s="329"/>
      <c r="CA10" s="329"/>
      <c r="CB10" s="329"/>
      <c r="CC10" s="337"/>
      <c r="CD10" s="329"/>
      <c r="CK10" s="333"/>
    </row>
    <row r="11" spans="1:89" s="326" customFormat="1" ht="72">
      <c r="A11" s="359" t="s">
        <v>788</v>
      </c>
      <c r="B11" s="384" t="s">
        <v>787</v>
      </c>
      <c r="C11" s="349">
        <v>1</v>
      </c>
      <c r="D11" s="349">
        <v>112454822</v>
      </c>
      <c r="E11" s="327" t="s">
        <v>2026</v>
      </c>
      <c r="F11" s="408" t="s">
        <v>14956</v>
      </c>
      <c r="G11" s="409" t="s">
        <v>14985</v>
      </c>
      <c r="H11" s="326" t="s">
        <v>14985</v>
      </c>
      <c r="I11" s="333" t="s">
        <v>14956</v>
      </c>
      <c r="J11" s="329">
        <v>8</v>
      </c>
      <c r="K11" s="335" t="s">
        <v>2026</v>
      </c>
      <c r="L11" s="359" t="s">
        <v>2026</v>
      </c>
      <c r="M11" s="401"/>
      <c r="N11" s="359"/>
      <c r="O11" s="402"/>
      <c r="P11" s="403"/>
      <c r="Q11" s="359" t="s">
        <v>18277</v>
      </c>
      <c r="R11" s="336" t="s">
        <v>17703</v>
      </c>
      <c r="S11" s="329" t="s">
        <v>17704</v>
      </c>
      <c r="T11" s="329" t="s">
        <v>19709</v>
      </c>
      <c r="U11" s="326" t="s">
        <v>17035</v>
      </c>
      <c r="V11" s="329" t="s">
        <v>16588</v>
      </c>
      <c r="W11" s="329" t="s">
        <v>14956</v>
      </c>
      <c r="X11" s="329" t="s">
        <v>17166</v>
      </c>
      <c r="Y11" s="337" t="s">
        <v>17705</v>
      </c>
      <c r="Z11" s="336"/>
      <c r="AA11" s="329"/>
      <c r="AB11" s="329"/>
      <c r="AC11" s="329"/>
      <c r="AD11" s="329"/>
      <c r="AE11" s="329"/>
      <c r="AF11" s="329"/>
      <c r="AG11" s="337"/>
      <c r="AH11" s="329"/>
      <c r="AI11" s="329"/>
      <c r="AJ11" s="329"/>
      <c r="AK11" s="329"/>
      <c r="AL11" s="329"/>
      <c r="AM11" s="329"/>
      <c r="AN11" s="329"/>
      <c r="AO11" s="329"/>
      <c r="AP11" s="336"/>
      <c r="AQ11" s="329"/>
      <c r="AR11" s="329"/>
      <c r="AS11" s="329"/>
      <c r="AT11" s="329"/>
      <c r="AU11" s="329"/>
      <c r="AV11" s="329"/>
      <c r="AW11" s="337"/>
      <c r="AX11" s="329"/>
      <c r="AY11" s="329"/>
      <c r="AZ11" s="329"/>
      <c r="BA11" s="329"/>
      <c r="BB11" s="329"/>
      <c r="BC11" s="329"/>
      <c r="BD11" s="329"/>
      <c r="BE11" s="329"/>
      <c r="BF11" s="336"/>
      <c r="BG11" s="329"/>
      <c r="BH11" s="329"/>
      <c r="BI11" s="329"/>
      <c r="BJ11" s="329"/>
      <c r="BK11" s="329"/>
      <c r="BL11" s="329"/>
      <c r="BM11" s="337"/>
      <c r="BN11" s="329"/>
      <c r="BO11" s="329"/>
      <c r="BP11" s="329"/>
      <c r="BQ11" s="329"/>
      <c r="BR11" s="329"/>
      <c r="BS11" s="329"/>
      <c r="BT11" s="329"/>
      <c r="BU11" s="329"/>
      <c r="BV11" s="336"/>
      <c r="BW11" s="329"/>
      <c r="BX11" s="329"/>
      <c r="BY11" s="329"/>
      <c r="BZ11" s="329"/>
      <c r="CA11" s="329"/>
      <c r="CB11" s="329"/>
      <c r="CC11" s="337"/>
      <c r="CD11" s="329"/>
      <c r="CK11" s="333"/>
    </row>
    <row r="12" spans="1:89" s="326" customFormat="1" ht="315" customHeight="1">
      <c r="A12" s="359" t="s">
        <v>790</v>
      </c>
      <c r="B12" s="384" t="s">
        <v>789</v>
      </c>
      <c r="C12" s="349">
        <v>1</v>
      </c>
      <c r="D12" s="349">
        <v>120467876</v>
      </c>
      <c r="E12" s="327" t="s">
        <v>16042</v>
      </c>
      <c r="F12" s="408" t="s">
        <v>14956</v>
      </c>
      <c r="G12" s="409" t="s">
        <v>14956</v>
      </c>
      <c r="H12" s="326" t="s">
        <v>14956</v>
      </c>
      <c r="I12" s="333" t="s">
        <v>14956</v>
      </c>
      <c r="J12" s="329">
        <v>10</v>
      </c>
      <c r="K12" s="335" t="s">
        <v>16042</v>
      </c>
      <c r="L12" s="335" t="s">
        <v>16042</v>
      </c>
      <c r="M12" s="330"/>
      <c r="N12" s="335"/>
      <c r="O12" s="332"/>
      <c r="P12" s="331"/>
      <c r="Q12" s="335" t="s">
        <v>18281</v>
      </c>
      <c r="R12" s="330" t="s">
        <v>18282</v>
      </c>
      <c r="S12" s="329" t="s">
        <v>18283</v>
      </c>
      <c r="T12" s="329" t="s">
        <v>19792</v>
      </c>
      <c r="U12" s="326" t="s">
        <v>16474</v>
      </c>
      <c r="V12" s="329" t="s">
        <v>18284</v>
      </c>
      <c r="W12" s="329" t="s">
        <v>18285</v>
      </c>
      <c r="X12" s="329" t="s">
        <v>14956</v>
      </c>
      <c r="Y12" s="337" t="s">
        <v>18286</v>
      </c>
      <c r="Z12" s="336"/>
      <c r="AA12" s="329"/>
      <c r="AB12" s="329"/>
      <c r="AC12" s="329"/>
      <c r="AD12" s="329"/>
      <c r="AE12" s="329"/>
      <c r="AF12" s="329"/>
      <c r="AG12" s="337"/>
      <c r="AH12" s="329"/>
      <c r="AI12" s="329"/>
      <c r="AJ12" s="329"/>
      <c r="AK12" s="329"/>
      <c r="AL12" s="329"/>
      <c r="AM12" s="329"/>
      <c r="AN12" s="329"/>
      <c r="AO12" s="329"/>
      <c r="AP12" s="336"/>
      <c r="AQ12" s="329"/>
      <c r="AR12" s="329"/>
      <c r="AS12" s="329"/>
      <c r="AT12" s="329"/>
      <c r="AU12" s="329"/>
      <c r="AV12" s="329"/>
      <c r="AW12" s="337"/>
      <c r="AX12" s="329"/>
      <c r="AY12" s="329"/>
      <c r="AZ12" s="329"/>
      <c r="BA12" s="329"/>
      <c r="BB12" s="329"/>
      <c r="BC12" s="329"/>
      <c r="BD12" s="329"/>
      <c r="BE12" s="329"/>
      <c r="BF12" s="336"/>
      <c r="BG12" s="329"/>
      <c r="BH12" s="329"/>
      <c r="BI12" s="329"/>
      <c r="BJ12" s="329"/>
      <c r="BK12" s="329"/>
      <c r="BL12" s="329"/>
      <c r="BM12" s="337"/>
      <c r="BN12" s="329"/>
      <c r="BO12" s="329"/>
      <c r="BP12" s="329"/>
      <c r="BQ12" s="329"/>
      <c r="BR12" s="329"/>
      <c r="BS12" s="329"/>
      <c r="BT12" s="329"/>
      <c r="BU12" s="329"/>
      <c r="BV12" s="336"/>
      <c r="BW12" s="329"/>
      <c r="BX12" s="329"/>
      <c r="BY12" s="329"/>
      <c r="BZ12" s="329"/>
      <c r="CA12" s="329"/>
      <c r="CB12" s="329"/>
      <c r="CC12" s="337"/>
      <c r="CD12" s="329"/>
      <c r="CK12" s="333"/>
    </row>
    <row r="13" spans="1:89" s="326" customFormat="1" ht="162" customHeight="1">
      <c r="A13" s="335" t="s">
        <v>792</v>
      </c>
      <c r="B13" s="330" t="s">
        <v>791</v>
      </c>
      <c r="C13" s="331">
        <v>1</v>
      </c>
      <c r="D13" s="331">
        <v>162024242</v>
      </c>
      <c r="E13" s="327" t="s">
        <v>1798</v>
      </c>
      <c r="F13" s="408" t="s">
        <v>14985</v>
      </c>
      <c r="G13" s="409" t="s">
        <v>14985</v>
      </c>
      <c r="H13" s="326" t="s">
        <v>14956</v>
      </c>
      <c r="I13" s="333" t="s">
        <v>14956</v>
      </c>
      <c r="J13" s="329">
        <v>11</v>
      </c>
      <c r="K13" s="335" t="s">
        <v>16342</v>
      </c>
      <c r="L13" s="334" t="s">
        <v>18245</v>
      </c>
      <c r="M13" s="330"/>
      <c r="N13" s="334" t="s">
        <v>19382</v>
      </c>
      <c r="O13" s="332"/>
      <c r="P13" s="326" t="s">
        <v>17655</v>
      </c>
      <c r="Q13" s="359" t="s">
        <v>18277</v>
      </c>
      <c r="R13" s="327" t="s">
        <v>18287</v>
      </c>
      <c r="S13" s="329" t="s">
        <v>18288</v>
      </c>
      <c r="T13" s="329" t="s">
        <v>19793</v>
      </c>
      <c r="U13" s="326" t="s">
        <v>18289</v>
      </c>
      <c r="V13" s="329" t="s">
        <v>16509</v>
      </c>
      <c r="W13" s="329" t="s">
        <v>14956</v>
      </c>
      <c r="X13" s="329" t="s">
        <v>14956</v>
      </c>
      <c r="Y13" s="337"/>
      <c r="Z13" s="327"/>
      <c r="AA13" s="329"/>
      <c r="AB13" s="329"/>
      <c r="AD13" s="329"/>
      <c r="AE13" s="329"/>
      <c r="AF13" s="329"/>
      <c r="AG13" s="333"/>
      <c r="AH13" s="329"/>
      <c r="AI13" s="329"/>
      <c r="AJ13" s="329"/>
      <c r="AK13" s="329"/>
      <c r="AL13" s="329"/>
      <c r="AM13" s="329"/>
      <c r="AN13" s="329"/>
      <c r="AO13" s="329"/>
      <c r="AP13" s="336"/>
      <c r="AQ13" s="329"/>
      <c r="AR13" s="329"/>
      <c r="AS13" s="329"/>
      <c r="AT13" s="329"/>
      <c r="AU13" s="329"/>
      <c r="AV13" s="329"/>
      <c r="AW13" s="337"/>
      <c r="AX13" s="329"/>
      <c r="AY13" s="329"/>
      <c r="AZ13" s="329"/>
      <c r="BA13" s="329"/>
      <c r="BB13" s="329"/>
      <c r="BC13" s="329"/>
      <c r="BD13" s="329"/>
      <c r="BE13" s="329"/>
      <c r="BF13" s="336"/>
      <c r="BG13" s="329"/>
      <c r="BH13" s="329"/>
      <c r="BI13" s="329"/>
      <c r="BJ13" s="329"/>
      <c r="BK13" s="329"/>
      <c r="BL13" s="329"/>
      <c r="BM13" s="337"/>
      <c r="BN13" s="329"/>
      <c r="BO13" s="329"/>
      <c r="BP13" s="329"/>
      <c r="BQ13" s="329"/>
      <c r="BR13" s="329"/>
      <c r="BS13" s="329"/>
      <c r="BT13" s="329"/>
      <c r="BU13" s="329"/>
      <c r="BV13" s="336"/>
      <c r="BW13" s="329"/>
      <c r="BX13" s="329"/>
      <c r="BY13" s="329"/>
      <c r="BZ13" s="329"/>
      <c r="CA13" s="329"/>
      <c r="CB13" s="329"/>
      <c r="CC13" s="337"/>
      <c r="CD13" s="329"/>
      <c r="CK13" s="333"/>
    </row>
    <row r="14" spans="1:89" s="326" customFormat="1" ht="315" customHeight="1">
      <c r="A14" s="359" t="s">
        <v>794</v>
      </c>
      <c r="B14" s="384" t="s">
        <v>793</v>
      </c>
      <c r="C14" s="349">
        <v>1</v>
      </c>
      <c r="D14" s="349">
        <v>180319021</v>
      </c>
      <c r="E14" s="327" t="s">
        <v>15841</v>
      </c>
      <c r="F14" s="408" t="s">
        <v>14956</v>
      </c>
      <c r="G14" s="409" t="s">
        <v>14956</v>
      </c>
      <c r="H14" s="326" t="s">
        <v>14956</v>
      </c>
      <c r="I14" s="333" t="s">
        <v>14956</v>
      </c>
      <c r="J14" s="329">
        <v>12</v>
      </c>
      <c r="K14" s="335" t="s">
        <v>16108</v>
      </c>
      <c r="L14" s="334" t="s">
        <v>18290</v>
      </c>
      <c r="M14" s="330"/>
      <c r="N14" s="335"/>
      <c r="O14" s="333" t="s">
        <v>18291</v>
      </c>
      <c r="P14" s="331" t="s">
        <v>15878</v>
      </c>
      <c r="Q14" s="359" t="s">
        <v>18277</v>
      </c>
      <c r="R14" s="327" t="s">
        <v>18292</v>
      </c>
      <c r="S14" s="326" t="s">
        <v>18293</v>
      </c>
      <c r="T14" s="326" t="s">
        <v>18294</v>
      </c>
      <c r="U14" s="326" t="s">
        <v>16474</v>
      </c>
      <c r="V14" s="329" t="s">
        <v>18295</v>
      </c>
      <c r="W14" s="329" t="s">
        <v>14956</v>
      </c>
      <c r="X14" s="329" t="s">
        <v>14956</v>
      </c>
      <c r="Y14" s="337" t="s">
        <v>18296</v>
      </c>
      <c r="Z14" s="336" t="s">
        <v>18297</v>
      </c>
      <c r="AA14" s="329" t="s">
        <v>18298</v>
      </c>
      <c r="AB14" s="329" t="s">
        <v>18299</v>
      </c>
      <c r="AC14" s="329" t="s">
        <v>16867</v>
      </c>
      <c r="AD14" s="329" t="s">
        <v>16784</v>
      </c>
      <c r="AE14" s="329" t="s">
        <v>14956</v>
      </c>
      <c r="AF14" s="329" t="s">
        <v>14956</v>
      </c>
      <c r="AG14" s="337" t="s">
        <v>18300</v>
      </c>
      <c r="AH14" s="329" t="s">
        <v>18301</v>
      </c>
      <c r="AI14" s="329" t="s">
        <v>18302</v>
      </c>
      <c r="AJ14" s="329" t="s">
        <v>19794</v>
      </c>
      <c r="AK14" s="326" t="s">
        <v>16474</v>
      </c>
      <c r="AL14" s="329" t="s">
        <v>18303</v>
      </c>
      <c r="AM14" s="329" t="s">
        <v>18304</v>
      </c>
      <c r="AN14" s="329" t="s">
        <v>14956</v>
      </c>
      <c r="AO14" s="329" t="s">
        <v>18305</v>
      </c>
      <c r="AP14" s="336" t="s">
        <v>18306</v>
      </c>
      <c r="AQ14" s="329" t="s">
        <v>16770</v>
      </c>
      <c r="AR14" s="329" t="s">
        <v>18307</v>
      </c>
      <c r="AS14" s="326" t="s">
        <v>18308</v>
      </c>
      <c r="AT14" s="329" t="s">
        <v>18284</v>
      </c>
      <c r="AU14" s="329" t="s">
        <v>14956</v>
      </c>
      <c r="AV14" s="329" t="s">
        <v>14956</v>
      </c>
      <c r="AW14" s="337"/>
      <c r="AX14" s="329" t="s">
        <v>18309</v>
      </c>
      <c r="AY14" s="329" t="s">
        <v>18310</v>
      </c>
      <c r="AZ14" s="329" t="s">
        <v>19795</v>
      </c>
      <c r="BA14" s="326" t="s">
        <v>16474</v>
      </c>
      <c r="BB14" s="329" t="s">
        <v>16784</v>
      </c>
      <c r="BC14" s="329" t="s">
        <v>14956</v>
      </c>
      <c r="BD14" s="329" t="s">
        <v>14956</v>
      </c>
      <c r="BE14" s="329" t="s">
        <v>18311</v>
      </c>
      <c r="BF14" s="336" t="s">
        <v>18312</v>
      </c>
      <c r="BG14" s="329" t="s">
        <v>18313</v>
      </c>
      <c r="BH14" s="329" t="s">
        <v>18314</v>
      </c>
      <c r="BI14" s="326" t="s">
        <v>16474</v>
      </c>
      <c r="BJ14" s="329" t="s">
        <v>18315</v>
      </c>
      <c r="BK14" s="329" t="s">
        <v>14956</v>
      </c>
      <c r="BL14" s="329" t="s">
        <v>14956</v>
      </c>
      <c r="BM14" s="337" t="s">
        <v>18316</v>
      </c>
      <c r="BN14" s="329" t="s">
        <v>18317</v>
      </c>
      <c r="BO14" s="329" t="s">
        <v>18318</v>
      </c>
      <c r="BP14" s="329" t="s">
        <v>18319</v>
      </c>
      <c r="BQ14" s="326" t="s">
        <v>16474</v>
      </c>
      <c r="BR14" s="329" t="s">
        <v>16771</v>
      </c>
      <c r="BS14" s="329" t="s">
        <v>14956</v>
      </c>
      <c r="BT14" s="329" t="s">
        <v>14956</v>
      </c>
      <c r="BU14" s="329" t="s">
        <v>18320</v>
      </c>
      <c r="BV14" s="336"/>
      <c r="BW14" s="329"/>
      <c r="BX14" s="329"/>
      <c r="BY14" s="329"/>
      <c r="BZ14" s="329"/>
      <c r="CA14" s="329"/>
      <c r="CB14" s="329"/>
      <c r="CC14" s="337"/>
      <c r="CD14" s="329"/>
      <c r="CK14" s="333"/>
    </row>
    <row r="15" spans="1:89" s="326" customFormat="1" ht="183.6" customHeight="1">
      <c r="A15" s="335" t="s">
        <v>796</v>
      </c>
      <c r="B15" s="330" t="s">
        <v>795</v>
      </c>
      <c r="C15" s="331">
        <v>1</v>
      </c>
      <c r="D15" s="331">
        <v>205714372</v>
      </c>
      <c r="E15" s="327" t="s">
        <v>1406</v>
      </c>
      <c r="F15" s="408" t="s">
        <v>14985</v>
      </c>
      <c r="G15" s="409" t="s">
        <v>14985</v>
      </c>
      <c r="H15" s="326" t="s">
        <v>14956</v>
      </c>
      <c r="I15" s="333" t="s">
        <v>14956</v>
      </c>
      <c r="J15" s="329">
        <v>13</v>
      </c>
      <c r="K15" s="335" t="s">
        <v>1406</v>
      </c>
      <c r="L15" s="334" t="s">
        <v>18321</v>
      </c>
      <c r="M15" s="330"/>
      <c r="N15" s="335" t="s">
        <v>19383</v>
      </c>
      <c r="O15" s="333" t="s">
        <v>18322</v>
      </c>
      <c r="P15" s="331" t="s">
        <v>15879</v>
      </c>
      <c r="Q15" s="335" t="s">
        <v>18323</v>
      </c>
      <c r="R15" s="327" t="s">
        <v>18324</v>
      </c>
      <c r="S15" s="329" t="s">
        <v>18325</v>
      </c>
      <c r="T15" s="329" t="s">
        <v>19796</v>
      </c>
      <c r="U15" s="326" t="s">
        <v>18326</v>
      </c>
      <c r="V15" s="329" t="s">
        <v>16526</v>
      </c>
      <c r="W15" s="329" t="s">
        <v>14956</v>
      </c>
      <c r="X15" s="329" t="s">
        <v>14956</v>
      </c>
      <c r="Y15" s="337" t="s">
        <v>18327</v>
      </c>
      <c r="Z15" s="336" t="s">
        <v>18328</v>
      </c>
      <c r="AA15" s="329" t="s">
        <v>18329</v>
      </c>
      <c r="AB15" s="329" t="s">
        <v>18330</v>
      </c>
      <c r="AC15" s="326" t="s">
        <v>14956</v>
      </c>
      <c r="AD15" s="329" t="s">
        <v>14956</v>
      </c>
      <c r="AE15" s="329" t="s">
        <v>14956</v>
      </c>
      <c r="AF15" s="329" t="s">
        <v>14956</v>
      </c>
      <c r="AG15" s="337" t="s">
        <v>18331</v>
      </c>
      <c r="AH15" s="329" t="s">
        <v>18332</v>
      </c>
      <c r="AI15" s="329" t="s">
        <v>18333</v>
      </c>
      <c r="AJ15" s="329" t="s">
        <v>18523</v>
      </c>
      <c r="AK15" s="326" t="s">
        <v>16474</v>
      </c>
      <c r="AL15" s="329" t="s">
        <v>16506</v>
      </c>
      <c r="AM15" s="329" t="s">
        <v>14956</v>
      </c>
      <c r="AN15" s="329" t="s">
        <v>14956</v>
      </c>
      <c r="AO15" s="329">
        <v>24788816</v>
      </c>
      <c r="AP15" s="336" t="s">
        <v>18334</v>
      </c>
      <c r="AQ15" s="329" t="s">
        <v>18335</v>
      </c>
      <c r="AR15" s="329" t="s">
        <v>19797</v>
      </c>
      <c r="AS15" s="326" t="s">
        <v>14956</v>
      </c>
      <c r="AT15" s="329" t="s">
        <v>14956</v>
      </c>
      <c r="AU15" s="329" t="s">
        <v>18336</v>
      </c>
      <c r="AV15" s="329" t="s">
        <v>14956</v>
      </c>
      <c r="AW15" s="337" t="s">
        <v>18337</v>
      </c>
      <c r="AX15" s="329" t="s">
        <v>18338</v>
      </c>
      <c r="AY15" s="329" t="s">
        <v>18339</v>
      </c>
      <c r="AZ15" s="329" t="s">
        <v>16788</v>
      </c>
      <c r="BA15" s="326" t="s">
        <v>18340</v>
      </c>
      <c r="BB15" s="329" t="s">
        <v>16784</v>
      </c>
      <c r="BC15" s="329" t="s">
        <v>14956</v>
      </c>
      <c r="BD15" s="329" t="s">
        <v>14956</v>
      </c>
      <c r="BE15" s="329"/>
      <c r="BF15" s="336" t="s">
        <v>18341</v>
      </c>
      <c r="BG15" s="329" t="s">
        <v>18342</v>
      </c>
      <c r="BH15" s="329" t="s">
        <v>18013</v>
      </c>
      <c r="BI15" s="326" t="s">
        <v>16474</v>
      </c>
      <c r="BJ15" s="329" t="s">
        <v>16771</v>
      </c>
      <c r="BK15" s="329" t="s">
        <v>14956</v>
      </c>
      <c r="BL15" s="329" t="s">
        <v>14956</v>
      </c>
      <c r="BM15" s="337"/>
      <c r="BN15" s="329"/>
      <c r="BO15" s="329"/>
      <c r="BP15" s="329"/>
      <c r="BQ15" s="329"/>
      <c r="BR15" s="329"/>
      <c r="BS15" s="329"/>
      <c r="BT15" s="329"/>
      <c r="BU15" s="329"/>
      <c r="BV15" s="336"/>
      <c r="BW15" s="329"/>
      <c r="BX15" s="329"/>
      <c r="BY15" s="329"/>
      <c r="BZ15" s="329"/>
      <c r="CA15" s="329"/>
      <c r="CB15" s="329"/>
      <c r="CC15" s="337"/>
      <c r="CD15" s="329"/>
      <c r="CK15" s="333"/>
    </row>
    <row r="16" spans="1:89" s="326" customFormat="1" ht="289.8" customHeight="1">
      <c r="A16" s="359" t="s">
        <v>798</v>
      </c>
      <c r="B16" s="384" t="s">
        <v>797</v>
      </c>
      <c r="C16" s="349">
        <v>1</v>
      </c>
      <c r="D16" s="349">
        <v>236853167</v>
      </c>
      <c r="E16" s="327" t="s">
        <v>1962</v>
      </c>
      <c r="F16" s="408" t="s">
        <v>14956</v>
      </c>
      <c r="G16" s="409" t="s">
        <v>14956</v>
      </c>
      <c r="H16" s="326" t="s">
        <v>14985</v>
      </c>
      <c r="I16" s="333" t="s">
        <v>14985</v>
      </c>
      <c r="J16" s="329">
        <v>14</v>
      </c>
      <c r="K16" s="335" t="s">
        <v>1962</v>
      </c>
      <c r="L16" s="335" t="s">
        <v>1962</v>
      </c>
      <c r="M16" s="342"/>
      <c r="N16" s="335" t="s">
        <v>19384</v>
      </c>
      <c r="O16" s="346"/>
      <c r="P16" s="344"/>
      <c r="Q16" s="335" t="s">
        <v>18343</v>
      </c>
      <c r="R16" s="327" t="s">
        <v>18344</v>
      </c>
      <c r="S16" s="329" t="s">
        <v>18345</v>
      </c>
      <c r="T16" s="329" t="s">
        <v>18346</v>
      </c>
      <c r="U16" s="326" t="s">
        <v>18347</v>
      </c>
      <c r="V16" s="329" t="s">
        <v>16775</v>
      </c>
      <c r="W16" s="329" t="s">
        <v>14956</v>
      </c>
      <c r="X16" s="329" t="s">
        <v>18348</v>
      </c>
      <c r="Y16" s="337" t="s">
        <v>18349</v>
      </c>
      <c r="Z16" s="327"/>
      <c r="AA16" s="329"/>
      <c r="AB16" s="329"/>
      <c r="AD16" s="329"/>
      <c r="AE16" s="329"/>
      <c r="AF16" s="329"/>
      <c r="AG16" s="333"/>
      <c r="AH16" s="329"/>
      <c r="AI16" s="329"/>
      <c r="AJ16" s="329"/>
      <c r="AK16" s="329"/>
      <c r="AL16" s="329"/>
      <c r="AM16" s="329"/>
      <c r="AN16" s="329"/>
      <c r="AO16" s="329"/>
      <c r="AP16" s="336"/>
      <c r="AQ16" s="329"/>
      <c r="AR16" s="329"/>
      <c r="AS16" s="329"/>
      <c r="AT16" s="329"/>
      <c r="AU16" s="329"/>
      <c r="AV16" s="329"/>
      <c r="AW16" s="337"/>
      <c r="AX16" s="329"/>
      <c r="AY16" s="329"/>
      <c r="AZ16" s="329"/>
      <c r="BA16" s="329"/>
      <c r="BB16" s="329"/>
      <c r="BC16" s="329"/>
      <c r="BD16" s="329"/>
      <c r="BE16" s="329"/>
      <c r="BF16" s="336"/>
      <c r="BG16" s="329"/>
      <c r="BH16" s="329"/>
      <c r="BI16" s="329"/>
      <c r="BJ16" s="329"/>
      <c r="BK16" s="329"/>
      <c r="BL16" s="329"/>
      <c r="BM16" s="337"/>
      <c r="BN16" s="329"/>
      <c r="BO16" s="329"/>
      <c r="BP16" s="329"/>
      <c r="BQ16" s="329"/>
      <c r="BR16" s="329"/>
      <c r="BS16" s="329"/>
      <c r="BT16" s="329"/>
      <c r="BU16" s="329"/>
      <c r="BV16" s="336"/>
      <c r="BW16" s="329"/>
      <c r="BX16" s="329"/>
      <c r="BY16" s="329"/>
      <c r="BZ16" s="329"/>
      <c r="CA16" s="329"/>
      <c r="CB16" s="329"/>
      <c r="CC16" s="337"/>
      <c r="CD16" s="329"/>
      <c r="CK16" s="333"/>
    </row>
    <row r="17" spans="1:89" s="326" customFormat="1" ht="327.60000000000002" customHeight="1">
      <c r="A17" s="359" t="s">
        <v>800</v>
      </c>
      <c r="B17" s="384" t="s">
        <v>799</v>
      </c>
      <c r="C17" s="349">
        <v>2</v>
      </c>
      <c r="D17" s="331">
        <v>8714769</v>
      </c>
      <c r="E17" s="327" t="s">
        <v>16044</v>
      </c>
      <c r="F17" s="408" t="s">
        <v>14956</v>
      </c>
      <c r="G17" s="409" t="s">
        <v>14956</v>
      </c>
      <c r="H17" s="326" t="s">
        <v>14985</v>
      </c>
      <c r="I17" s="333" t="s">
        <v>14985</v>
      </c>
      <c r="J17" s="329">
        <v>15</v>
      </c>
      <c r="K17" s="335" t="s">
        <v>18350</v>
      </c>
      <c r="L17" s="335" t="s">
        <v>16044</v>
      </c>
      <c r="M17" s="342"/>
      <c r="N17" s="340"/>
      <c r="O17" s="346"/>
      <c r="P17" s="344"/>
      <c r="Q17" s="335" t="s">
        <v>18351</v>
      </c>
      <c r="R17" s="327" t="s">
        <v>18352</v>
      </c>
      <c r="S17" s="329" t="s">
        <v>18353</v>
      </c>
      <c r="T17" s="329" t="s">
        <v>18354</v>
      </c>
      <c r="U17" s="326" t="s">
        <v>18355</v>
      </c>
      <c r="V17" s="329" t="s">
        <v>16784</v>
      </c>
      <c r="W17" s="329" t="s">
        <v>14956</v>
      </c>
      <c r="X17" s="329" t="s">
        <v>14956</v>
      </c>
      <c r="Y17" s="337" t="s">
        <v>18356</v>
      </c>
      <c r="Z17" s="336" t="s">
        <v>18357</v>
      </c>
      <c r="AA17" s="329" t="s">
        <v>18358</v>
      </c>
      <c r="AB17" s="329" t="s">
        <v>14644</v>
      </c>
      <c r="AC17" s="326" t="s">
        <v>14644</v>
      </c>
      <c r="AD17" s="329" t="s">
        <v>14644</v>
      </c>
      <c r="AE17" s="329" t="s">
        <v>14644</v>
      </c>
      <c r="AF17" s="329" t="s">
        <v>14644</v>
      </c>
      <c r="AG17" s="343"/>
      <c r="AH17" s="329"/>
      <c r="AI17" s="329"/>
      <c r="AJ17" s="329"/>
      <c r="AK17" s="329"/>
      <c r="AL17" s="329"/>
      <c r="AM17" s="329"/>
      <c r="AN17" s="329"/>
      <c r="AO17" s="329"/>
      <c r="AP17" s="336"/>
      <c r="AQ17" s="329"/>
      <c r="AR17" s="329"/>
      <c r="AS17" s="329"/>
      <c r="AT17" s="329"/>
      <c r="AU17" s="329"/>
      <c r="AV17" s="329"/>
      <c r="AW17" s="337"/>
      <c r="AX17" s="329"/>
      <c r="AY17" s="329"/>
      <c r="AZ17" s="329"/>
      <c r="BA17" s="329"/>
      <c r="BB17" s="329"/>
      <c r="BC17" s="329"/>
      <c r="BD17" s="329"/>
      <c r="BE17" s="329"/>
      <c r="BF17" s="336"/>
      <c r="BG17" s="329"/>
      <c r="BH17" s="329"/>
      <c r="BI17" s="329"/>
      <c r="BJ17" s="329"/>
      <c r="BK17" s="329"/>
      <c r="BL17" s="329"/>
      <c r="BM17" s="337"/>
      <c r="BN17" s="329"/>
      <c r="BO17" s="329"/>
      <c r="BP17" s="329"/>
      <c r="BQ17" s="329"/>
      <c r="BR17" s="329"/>
      <c r="BS17" s="329"/>
      <c r="BT17" s="329"/>
      <c r="BU17" s="329"/>
      <c r="BV17" s="336"/>
      <c r="BW17" s="329"/>
      <c r="BX17" s="329"/>
      <c r="BY17" s="329"/>
      <c r="BZ17" s="329"/>
      <c r="CA17" s="329"/>
      <c r="CB17" s="329"/>
      <c r="CC17" s="337"/>
      <c r="CD17" s="329"/>
      <c r="CK17" s="333"/>
    </row>
    <row r="18" spans="1:89" s="326" customFormat="1" ht="263.39999999999998" customHeight="1">
      <c r="A18" s="359" t="s">
        <v>802</v>
      </c>
      <c r="B18" s="384" t="s">
        <v>801</v>
      </c>
      <c r="C18" s="349">
        <v>2</v>
      </c>
      <c r="D18" s="349">
        <v>11583293</v>
      </c>
      <c r="E18" s="327" t="s">
        <v>16045</v>
      </c>
      <c r="F18" s="408" t="s">
        <v>14956</v>
      </c>
      <c r="G18" s="409" t="s">
        <v>14956</v>
      </c>
      <c r="H18" s="326" t="s">
        <v>14956</v>
      </c>
      <c r="I18" s="333" t="s">
        <v>14956</v>
      </c>
      <c r="J18" s="329">
        <v>16</v>
      </c>
      <c r="K18" s="335" t="s">
        <v>16045</v>
      </c>
      <c r="L18" s="356" t="s">
        <v>18359</v>
      </c>
      <c r="M18" s="384"/>
      <c r="N18" s="359"/>
      <c r="O18" s="385"/>
      <c r="P18" s="331"/>
      <c r="Q18" s="359" t="s">
        <v>18277</v>
      </c>
      <c r="R18" s="336" t="s">
        <v>18360</v>
      </c>
      <c r="S18" s="329" t="s">
        <v>18361</v>
      </c>
      <c r="T18" s="326" t="s">
        <v>18362</v>
      </c>
      <c r="U18" s="326" t="s">
        <v>16474</v>
      </c>
      <c r="V18" s="329" t="s">
        <v>16784</v>
      </c>
      <c r="W18" s="329" t="s">
        <v>14956</v>
      </c>
      <c r="X18" s="329" t="s">
        <v>14956</v>
      </c>
      <c r="Y18" s="337" t="s">
        <v>18363</v>
      </c>
      <c r="Z18" s="336"/>
      <c r="AA18" s="329"/>
      <c r="AB18" s="329"/>
      <c r="AD18" s="329"/>
      <c r="AE18" s="329"/>
      <c r="AF18" s="329"/>
      <c r="AG18" s="337"/>
      <c r="AH18" s="329"/>
      <c r="AI18" s="329"/>
      <c r="AL18" s="329"/>
      <c r="AM18" s="329"/>
      <c r="AN18" s="329"/>
      <c r="AO18" s="329"/>
      <c r="AP18" s="336"/>
      <c r="AQ18" s="329"/>
      <c r="AR18" s="329"/>
      <c r="AT18" s="329"/>
      <c r="AU18" s="329"/>
      <c r="AV18" s="329"/>
      <c r="AW18" s="337"/>
      <c r="AX18" s="329"/>
      <c r="AY18" s="329"/>
      <c r="AZ18" s="329"/>
      <c r="BB18" s="329"/>
      <c r="BC18" s="329"/>
      <c r="BD18" s="329"/>
      <c r="BE18" s="329"/>
      <c r="BF18" s="336"/>
      <c r="BG18" s="329"/>
      <c r="BH18" s="329"/>
      <c r="BI18" s="329"/>
      <c r="BJ18" s="329"/>
      <c r="BK18" s="329"/>
      <c r="BL18" s="329"/>
      <c r="BM18" s="337"/>
      <c r="BN18" s="331"/>
      <c r="BO18" s="329"/>
      <c r="BP18" s="329"/>
      <c r="BR18" s="329"/>
      <c r="BS18" s="329"/>
      <c r="BT18" s="329"/>
      <c r="BU18" s="329"/>
      <c r="BV18" s="336"/>
      <c r="BW18" s="329"/>
      <c r="BX18" s="329"/>
      <c r="BY18" s="329"/>
      <c r="BZ18" s="329"/>
      <c r="CA18" s="329"/>
      <c r="CB18" s="329"/>
      <c r="CC18" s="337"/>
      <c r="CD18" s="329"/>
      <c r="CK18" s="333"/>
    </row>
    <row r="19" spans="1:89" s="326" customFormat="1" ht="28.8">
      <c r="A19" s="359" t="s">
        <v>804</v>
      </c>
      <c r="B19" s="384" t="s">
        <v>803</v>
      </c>
      <c r="C19" s="349">
        <v>2</v>
      </c>
      <c r="D19" s="349">
        <v>42148519</v>
      </c>
      <c r="E19" s="327" t="s">
        <v>16379</v>
      </c>
      <c r="F19" s="408" t="s">
        <v>14956</v>
      </c>
      <c r="G19" s="409" t="s">
        <v>14956</v>
      </c>
      <c r="H19" s="326" t="s">
        <v>14985</v>
      </c>
      <c r="I19" s="333" t="s">
        <v>14956</v>
      </c>
      <c r="J19" s="329">
        <v>18</v>
      </c>
      <c r="K19" s="335" t="s">
        <v>16379</v>
      </c>
      <c r="L19" s="356" t="s">
        <v>18364</v>
      </c>
      <c r="M19" s="384"/>
      <c r="N19" s="359"/>
      <c r="O19" s="385"/>
      <c r="P19" s="331"/>
      <c r="Q19" s="359" t="s">
        <v>18277</v>
      </c>
      <c r="R19" s="330" t="s">
        <v>16379</v>
      </c>
      <c r="S19" s="329" t="s">
        <v>18358</v>
      </c>
      <c r="T19" s="329" t="s">
        <v>14644</v>
      </c>
      <c r="U19" s="326" t="s">
        <v>14644</v>
      </c>
      <c r="V19" s="329" t="s">
        <v>14644</v>
      </c>
      <c r="W19" s="329" t="s">
        <v>14644</v>
      </c>
      <c r="X19" s="329" t="s">
        <v>14644</v>
      </c>
      <c r="Y19" s="343"/>
      <c r="Z19" s="336"/>
      <c r="AA19" s="329"/>
      <c r="AB19" s="329"/>
      <c r="AD19" s="329"/>
      <c r="AE19" s="329"/>
      <c r="AF19" s="329"/>
      <c r="AG19" s="337"/>
      <c r="AH19" s="329"/>
      <c r="AI19" s="329"/>
      <c r="AJ19" s="329"/>
      <c r="AL19" s="329"/>
      <c r="AM19" s="329"/>
      <c r="AN19" s="329"/>
      <c r="AO19" s="329"/>
      <c r="AP19" s="336"/>
      <c r="AQ19" s="329"/>
      <c r="AR19" s="329"/>
      <c r="AS19" s="329"/>
      <c r="AT19" s="329"/>
      <c r="AU19" s="329"/>
      <c r="AV19" s="329"/>
      <c r="AW19" s="337"/>
      <c r="AX19" s="329"/>
      <c r="AY19" s="329"/>
      <c r="AZ19" s="329"/>
      <c r="BA19" s="329"/>
      <c r="BB19" s="329"/>
      <c r="BC19" s="329"/>
      <c r="BD19" s="329"/>
      <c r="BE19" s="329"/>
      <c r="BF19" s="336"/>
      <c r="BG19" s="329"/>
      <c r="BH19" s="329"/>
      <c r="BI19" s="329"/>
      <c r="BJ19" s="329"/>
      <c r="BK19" s="329"/>
      <c r="BL19" s="329"/>
      <c r="BM19" s="337"/>
      <c r="BN19" s="329"/>
      <c r="BO19" s="329"/>
      <c r="BP19" s="329"/>
      <c r="BQ19" s="329"/>
      <c r="BR19" s="329"/>
      <c r="BS19" s="329"/>
      <c r="BT19" s="329"/>
      <c r="BU19" s="329"/>
      <c r="BV19" s="336"/>
      <c r="BW19" s="329"/>
      <c r="BX19" s="329"/>
      <c r="BY19" s="329"/>
      <c r="BZ19" s="329"/>
      <c r="CA19" s="329"/>
      <c r="CB19" s="329"/>
      <c r="CC19" s="337"/>
      <c r="CD19" s="329"/>
      <c r="CK19" s="333"/>
    </row>
    <row r="20" spans="1:89" s="326" customFormat="1" ht="172.8">
      <c r="A20" s="359" t="s">
        <v>806</v>
      </c>
      <c r="B20" s="384" t="s">
        <v>805</v>
      </c>
      <c r="C20" s="349">
        <v>2</v>
      </c>
      <c r="D20" s="349">
        <v>46533552</v>
      </c>
      <c r="E20" s="327" t="s">
        <v>15292</v>
      </c>
      <c r="F20" s="408" t="s">
        <v>14956</v>
      </c>
      <c r="G20" s="409" t="s">
        <v>14985</v>
      </c>
      <c r="H20" s="326" t="s">
        <v>14985</v>
      </c>
      <c r="I20" s="333" t="s">
        <v>14985</v>
      </c>
      <c r="J20" s="329">
        <v>19</v>
      </c>
      <c r="K20" s="335" t="s">
        <v>15292</v>
      </c>
      <c r="L20" s="359" t="s">
        <v>15292</v>
      </c>
      <c r="M20" s="384"/>
      <c r="N20" s="359"/>
      <c r="O20" s="385"/>
      <c r="P20" s="331"/>
      <c r="Q20" s="335" t="s">
        <v>18365</v>
      </c>
      <c r="R20" s="327" t="s">
        <v>17776</v>
      </c>
      <c r="S20" s="326" t="s">
        <v>17777</v>
      </c>
      <c r="T20" s="326" t="s">
        <v>19718</v>
      </c>
      <c r="U20" s="326" t="s">
        <v>17778</v>
      </c>
      <c r="V20" s="329" t="s">
        <v>16784</v>
      </c>
      <c r="W20" s="329" t="s">
        <v>17779</v>
      </c>
      <c r="X20" s="326" t="s">
        <v>14956</v>
      </c>
      <c r="Y20" s="337" t="s">
        <v>17780</v>
      </c>
      <c r="Z20" s="350"/>
      <c r="AA20" s="351"/>
      <c r="AB20" s="329"/>
      <c r="AC20" s="329"/>
      <c r="AD20" s="329"/>
      <c r="AE20" s="329"/>
      <c r="AF20" s="329"/>
      <c r="AG20" s="337"/>
      <c r="AH20" s="329"/>
      <c r="AI20" s="329"/>
      <c r="AJ20" s="329"/>
      <c r="AK20" s="329"/>
      <c r="AL20" s="329"/>
      <c r="AM20" s="329"/>
      <c r="AN20" s="329"/>
      <c r="AO20" s="329"/>
      <c r="AP20" s="336"/>
      <c r="AQ20" s="329"/>
      <c r="AR20" s="329"/>
      <c r="AS20" s="329"/>
      <c r="AT20" s="329"/>
      <c r="AU20" s="329"/>
      <c r="AV20" s="329"/>
      <c r="AW20" s="337"/>
      <c r="AX20" s="329"/>
      <c r="AY20" s="329"/>
      <c r="AZ20" s="329"/>
      <c r="BA20" s="329"/>
      <c r="BB20" s="329"/>
      <c r="BC20" s="329"/>
      <c r="BD20" s="329"/>
      <c r="BE20" s="329"/>
      <c r="BF20" s="336"/>
      <c r="BG20" s="329"/>
      <c r="BH20" s="329"/>
      <c r="BI20" s="329"/>
      <c r="BJ20" s="329"/>
      <c r="BK20" s="329"/>
      <c r="BL20" s="329"/>
      <c r="BM20" s="337"/>
      <c r="BN20" s="329"/>
      <c r="BO20" s="329"/>
      <c r="BP20" s="329"/>
      <c r="BQ20" s="329"/>
      <c r="BR20" s="329"/>
      <c r="BS20" s="329"/>
      <c r="BT20" s="329"/>
      <c r="BU20" s="329"/>
      <c r="BV20" s="336"/>
      <c r="BW20" s="329"/>
      <c r="BX20" s="329"/>
      <c r="BY20" s="329"/>
      <c r="BZ20" s="329"/>
      <c r="CA20" s="329"/>
      <c r="CB20" s="329"/>
      <c r="CC20" s="337"/>
      <c r="CD20" s="329"/>
      <c r="CK20" s="333"/>
    </row>
    <row r="21" spans="1:89" s="326" customFormat="1" ht="181.2" customHeight="1">
      <c r="A21" s="359" t="s">
        <v>808</v>
      </c>
      <c r="B21" s="384" t="s">
        <v>807</v>
      </c>
      <c r="C21" s="349">
        <v>2</v>
      </c>
      <c r="D21" s="349">
        <v>61564249</v>
      </c>
      <c r="E21" s="327" t="s">
        <v>14801</v>
      </c>
      <c r="F21" s="408" t="s">
        <v>14956</v>
      </c>
      <c r="G21" s="409" t="s">
        <v>14956</v>
      </c>
      <c r="H21" s="326" t="s">
        <v>14956</v>
      </c>
      <c r="I21" s="333" t="s">
        <v>14956</v>
      </c>
      <c r="J21" s="329">
        <v>20</v>
      </c>
      <c r="K21" s="335" t="s">
        <v>14801</v>
      </c>
      <c r="L21" s="334" t="s">
        <v>18366</v>
      </c>
      <c r="M21" s="330"/>
      <c r="N21" s="335"/>
      <c r="O21" s="332" t="s">
        <v>14801</v>
      </c>
      <c r="P21" s="331" t="s">
        <v>14801</v>
      </c>
      <c r="Q21" s="359" t="s">
        <v>18277</v>
      </c>
      <c r="R21" s="327" t="s">
        <v>18367</v>
      </c>
      <c r="S21" s="329" t="s">
        <v>18368</v>
      </c>
      <c r="T21" s="329" t="s">
        <v>18369</v>
      </c>
      <c r="U21" s="326" t="s">
        <v>16474</v>
      </c>
      <c r="V21" s="329" t="s">
        <v>18284</v>
      </c>
      <c r="W21" s="329" t="s">
        <v>14956</v>
      </c>
      <c r="X21" s="329" t="s">
        <v>14956</v>
      </c>
      <c r="Y21" s="337">
        <v>29555671</v>
      </c>
      <c r="Z21" s="336"/>
      <c r="AA21" s="329"/>
      <c r="AB21" s="329"/>
      <c r="AC21" s="329"/>
      <c r="AD21" s="329"/>
      <c r="AE21" s="329"/>
      <c r="AF21" s="329"/>
      <c r="AG21" s="337"/>
      <c r="AH21" s="329"/>
      <c r="AI21" s="329"/>
      <c r="AJ21" s="329"/>
      <c r="AK21" s="329"/>
      <c r="AL21" s="329"/>
      <c r="AM21" s="329"/>
      <c r="AN21" s="329"/>
      <c r="AO21" s="329"/>
      <c r="AP21" s="336"/>
      <c r="AQ21" s="329"/>
      <c r="AR21" s="329"/>
      <c r="AS21" s="329"/>
      <c r="AT21" s="329"/>
      <c r="AU21" s="329"/>
      <c r="AV21" s="329"/>
      <c r="AW21" s="337"/>
      <c r="AX21" s="329"/>
      <c r="AY21" s="329"/>
      <c r="AZ21" s="329"/>
      <c r="BA21" s="329"/>
      <c r="BB21" s="329"/>
      <c r="BC21" s="329"/>
      <c r="BD21" s="329"/>
      <c r="BE21" s="329"/>
      <c r="BF21" s="336"/>
      <c r="BG21" s="329"/>
      <c r="BH21" s="329"/>
      <c r="BI21" s="329"/>
      <c r="BJ21" s="329"/>
      <c r="BK21" s="329"/>
      <c r="BL21" s="329"/>
      <c r="BM21" s="337"/>
      <c r="BN21" s="329"/>
      <c r="BO21" s="329"/>
      <c r="BP21" s="329"/>
      <c r="BQ21" s="329"/>
      <c r="BR21" s="329"/>
      <c r="BS21" s="329"/>
      <c r="BT21" s="329"/>
      <c r="BU21" s="329"/>
      <c r="BV21" s="336"/>
      <c r="BW21" s="329"/>
      <c r="BX21" s="329"/>
      <c r="BY21" s="329"/>
      <c r="BZ21" s="329"/>
      <c r="CA21" s="329"/>
      <c r="CB21" s="329"/>
      <c r="CC21" s="337"/>
      <c r="CD21" s="329"/>
      <c r="CK21" s="333"/>
    </row>
    <row r="22" spans="1:89" s="326" customFormat="1" ht="170.4" customHeight="1">
      <c r="A22" s="359" t="s">
        <v>810</v>
      </c>
      <c r="B22" s="384" t="s">
        <v>809</v>
      </c>
      <c r="C22" s="349">
        <v>2</v>
      </c>
      <c r="D22" s="349">
        <v>101578458</v>
      </c>
      <c r="E22" s="327" t="s">
        <v>16047</v>
      </c>
      <c r="F22" s="408" t="s">
        <v>14956</v>
      </c>
      <c r="G22" s="409" t="s">
        <v>14956</v>
      </c>
      <c r="H22" s="326" t="s">
        <v>14956</v>
      </c>
      <c r="I22" s="333" t="s">
        <v>14985</v>
      </c>
      <c r="J22" s="329">
        <v>21</v>
      </c>
      <c r="K22" s="335" t="s">
        <v>16047</v>
      </c>
      <c r="L22" s="359" t="s">
        <v>16047</v>
      </c>
      <c r="M22" s="401"/>
      <c r="N22" s="387"/>
      <c r="O22" s="402"/>
      <c r="P22" s="403"/>
      <c r="Q22" s="359" t="s">
        <v>18277</v>
      </c>
      <c r="R22" s="350" t="s">
        <v>18370</v>
      </c>
      <c r="S22" s="351" t="s">
        <v>18371</v>
      </c>
      <c r="T22" s="329" t="s">
        <v>18372</v>
      </c>
      <c r="U22" s="326" t="s">
        <v>18373</v>
      </c>
      <c r="V22" s="329" t="s">
        <v>16784</v>
      </c>
      <c r="W22" s="329" t="s">
        <v>18374</v>
      </c>
      <c r="X22" s="329" t="s">
        <v>14956</v>
      </c>
      <c r="Y22" s="337" t="s">
        <v>18375</v>
      </c>
      <c r="Z22" s="336"/>
      <c r="AA22" s="329"/>
      <c r="AB22" s="329"/>
      <c r="AC22" s="329"/>
      <c r="AD22" s="329"/>
      <c r="AE22" s="329"/>
      <c r="AF22" s="329"/>
      <c r="AG22" s="337"/>
      <c r="AH22" s="329"/>
      <c r="AI22" s="329"/>
      <c r="AJ22" s="329"/>
      <c r="AK22" s="329"/>
      <c r="AL22" s="329"/>
      <c r="AM22" s="329"/>
      <c r="AN22" s="329"/>
      <c r="AO22" s="329"/>
      <c r="AP22" s="336"/>
      <c r="AQ22" s="329"/>
      <c r="AR22" s="329"/>
      <c r="AS22" s="329"/>
      <c r="AT22" s="329"/>
      <c r="AU22" s="329"/>
      <c r="AV22" s="329"/>
      <c r="AW22" s="337"/>
      <c r="AX22" s="329"/>
      <c r="AY22" s="329"/>
      <c r="AZ22" s="329"/>
      <c r="BA22" s="329"/>
      <c r="BB22" s="329"/>
      <c r="BC22" s="329"/>
      <c r="BD22" s="329"/>
      <c r="BE22" s="329"/>
      <c r="BF22" s="336"/>
      <c r="BG22" s="329"/>
      <c r="BH22" s="329"/>
      <c r="BI22" s="329"/>
      <c r="BJ22" s="329"/>
      <c r="BK22" s="329"/>
      <c r="BL22" s="329"/>
      <c r="BM22" s="337"/>
      <c r="BN22" s="336"/>
      <c r="BO22" s="329"/>
      <c r="BP22" s="329"/>
      <c r="BQ22" s="329"/>
      <c r="BR22" s="329"/>
      <c r="BS22" s="329"/>
      <c r="BT22" s="329"/>
      <c r="BU22" s="337"/>
      <c r="BV22" s="336"/>
      <c r="BW22" s="329"/>
      <c r="BX22" s="329"/>
      <c r="BY22" s="329"/>
      <c r="BZ22" s="329"/>
      <c r="CA22" s="329"/>
      <c r="CB22" s="329"/>
      <c r="CC22" s="337"/>
      <c r="CD22" s="329"/>
      <c r="CK22" s="333"/>
    </row>
    <row r="23" spans="1:89" s="326" customFormat="1" ht="57.6">
      <c r="A23" s="359" t="s">
        <v>812</v>
      </c>
      <c r="B23" s="384" t="s">
        <v>811</v>
      </c>
      <c r="C23" s="349">
        <v>2</v>
      </c>
      <c r="D23" s="349">
        <v>106147779</v>
      </c>
      <c r="E23" s="327" t="s">
        <v>16048</v>
      </c>
      <c r="F23" s="408" t="s">
        <v>14956</v>
      </c>
      <c r="G23" s="409" t="s">
        <v>14956</v>
      </c>
      <c r="H23" s="326" t="s">
        <v>14985</v>
      </c>
      <c r="I23" s="333" t="s">
        <v>14956</v>
      </c>
      <c r="J23" s="329">
        <v>22</v>
      </c>
      <c r="K23" s="335" t="s">
        <v>16048</v>
      </c>
      <c r="L23" s="359" t="s">
        <v>18376</v>
      </c>
      <c r="M23" s="384"/>
      <c r="N23" s="359"/>
      <c r="O23" s="385"/>
      <c r="P23" s="349"/>
      <c r="Q23" s="335" t="s">
        <v>18377</v>
      </c>
      <c r="R23" s="351" t="s">
        <v>18378</v>
      </c>
      <c r="S23" s="351" t="s">
        <v>19798</v>
      </c>
      <c r="T23" s="404" t="s">
        <v>18379</v>
      </c>
      <c r="U23" s="326" t="s">
        <v>18380</v>
      </c>
      <c r="V23" s="329" t="s">
        <v>18381</v>
      </c>
      <c r="W23" s="329" t="s">
        <v>18382</v>
      </c>
      <c r="X23" s="329" t="s">
        <v>14956</v>
      </c>
      <c r="Y23" s="351">
        <v>11390345</v>
      </c>
      <c r="Z23" s="336"/>
      <c r="AA23" s="329"/>
      <c r="AB23" s="329"/>
      <c r="AD23" s="329"/>
      <c r="AE23" s="329"/>
      <c r="AF23" s="329"/>
      <c r="AG23" s="337"/>
      <c r="AH23" s="329"/>
      <c r="AI23" s="329"/>
      <c r="AJ23" s="329"/>
      <c r="AL23" s="329"/>
      <c r="AM23" s="329"/>
      <c r="AN23" s="329"/>
      <c r="AO23" s="329"/>
      <c r="AP23" s="336"/>
      <c r="AQ23" s="329"/>
      <c r="AR23" s="329"/>
      <c r="AS23" s="329"/>
      <c r="AT23" s="329"/>
      <c r="AU23" s="329"/>
      <c r="AV23" s="329"/>
      <c r="AW23" s="337"/>
      <c r="AX23" s="329"/>
      <c r="AY23" s="329"/>
      <c r="AZ23" s="329"/>
      <c r="BA23" s="329"/>
      <c r="BB23" s="329"/>
      <c r="BC23" s="329"/>
      <c r="BD23" s="329"/>
      <c r="BE23" s="329"/>
      <c r="BF23" s="336"/>
      <c r="BG23" s="329"/>
      <c r="BH23" s="329"/>
      <c r="BI23" s="329"/>
      <c r="BJ23" s="329"/>
      <c r="BK23" s="329"/>
      <c r="BL23" s="329"/>
      <c r="BM23" s="337"/>
      <c r="BN23" s="329"/>
      <c r="BO23" s="329"/>
      <c r="BP23" s="329"/>
      <c r="BQ23" s="329"/>
      <c r="BR23" s="329"/>
      <c r="BS23" s="329"/>
      <c r="BT23" s="329"/>
      <c r="BU23" s="329"/>
      <c r="BV23" s="336"/>
      <c r="BW23" s="329"/>
      <c r="BX23" s="329"/>
      <c r="BY23" s="329"/>
      <c r="BZ23" s="329"/>
      <c r="CA23" s="329"/>
      <c r="CB23" s="329"/>
      <c r="CC23" s="337"/>
      <c r="CD23" s="329"/>
      <c r="CK23" s="333"/>
    </row>
    <row r="24" spans="1:89" s="326" customFormat="1" ht="186" customHeight="1">
      <c r="A24" s="359" t="s">
        <v>814</v>
      </c>
      <c r="B24" s="384" t="s">
        <v>813</v>
      </c>
      <c r="C24" s="349">
        <v>2</v>
      </c>
      <c r="D24" s="349">
        <v>183292913</v>
      </c>
      <c r="E24" s="327" t="s">
        <v>16049</v>
      </c>
      <c r="F24" s="408" t="s">
        <v>14956</v>
      </c>
      <c r="G24" s="409" t="s">
        <v>14956</v>
      </c>
      <c r="H24" s="326" t="s">
        <v>14956</v>
      </c>
      <c r="I24" s="333" t="s">
        <v>14956</v>
      </c>
      <c r="J24" s="329">
        <v>24</v>
      </c>
      <c r="K24" s="335" t="s">
        <v>16049</v>
      </c>
      <c r="L24" s="359" t="s">
        <v>16049</v>
      </c>
      <c r="M24" s="401"/>
      <c r="N24" s="387"/>
      <c r="O24" s="402"/>
      <c r="P24" s="403"/>
      <c r="Q24" s="359" t="s">
        <v>18277</v>
      </c>
      <c r="R24" s="327" t="s">
        <v>18383</v>
      </c>
      <c r="S24" s="329" t="s">
        <v>18384</v>
      </c>
      <c r="T24" s="326" t="s">
        <v>18385</v>
      </c>
      <c r="U24" s="326" t="s">
        <v>18386</v>
      </c>
      <c r="V24" s="329" t="s">
        <v>16800</v>
      </c>
      <c r="W24" s="329" t="s">
        <v>14956</v>
      </c>
      <c r="X24" s="329" t="s">
        <v>14956</v>
      </c>
      <c r="Y24" s="337" t="s">
        <v>18387</v>
      </c>
      <c r="Z24" s="336"/>
      <c r="AA24" s="329"/>
      <c r="AB24" s="329"/>
      <c r="AC24" s="329"/>
      <c r="AD24" s="329"/>
      <c r="AE24" s="329"/>
      <c r="AF24" s="329"/>
      <c r="AG24" s="337"/>
      <c r="AH24" s="329"/>
      <c r="AI24" s="329"/>
      <c r="AJ24" s="329"/>
      <c r="AK24" s="329"/>
      <c r="AL24" s="329"/>
      <c r="AM24" s="329"/>
      <c r="AN24" s="329"/>
      <c r="AO24" s="329"/>
      <c r="AP24" s="336"/>
      <c r="AQ24" s="329"/>
      <c r="AR24" s="329"/>
      <c r="AS24" s="329"/>
      <c r="AT24" s="329"/>
      <c r="AU24" s="329"/>
      <c r="AV24" s="329"/>
      <c r="AW24" s="337"/>
      <c r="AX24" s="329"/>
      <c r="AY24" s="329"/>
      <c r="AZ24" s="329"/>
      <c r="BA24" s="329"/>
      <c r="BB24" s="329"/>
      <c r="BC24" s="329"/>
      <c r="BD24" s="329"/>
      <c r="BE24" s="329"/>
      <c r="BF24" s="336"/>
      <c r="BG24" s="329"/>
      <c r="BH24" s="329"/>
      <c r="BI24" s="329"/>
      <c r="BJ24" s="329"/>
      <c r="BK24" s="329"/>
      <c r="BL24" s="329"/>
      <c r="BM24" s="337"/>
      <c r="BN24" s="329"/>
      <c r="BO24" s="329"/>
      <c r="BP24" s="329"/>
      <c r="BQ24" s="329"/>
      <c r="BR24" s="329"/>
      <c r="BS24" s="329"/>
      <c r="BT24" s="329"/>
      <c r="BU24" s="329"/>
      <c r="BV24" s="336"/>
      <c r="BW24" s="329"/>
      <c r="BX24" s="329"/>
      <c r="BY24" s="329"/>
      <c r="BZ24" s="329"/>
      <c r="CA24" s="329"/>
      <c r="CB24" s="329"/>
      <c r="CC24" s="337"/>
      <c r="CD24" s="329"/>
      <c r="CK24" s="333"/>
    </row>
    <row r="25" spans="1:89" s="326" customFormat="1" ht="98.4" customHeight="1">
      <c r="A25" s="359" t="s">
        <v>816</v>
      </c>
      <c r="B25" s="384" t="s">
        <v>815</v>
      </c>
      <c r="C25" s="349">
        <v>2</v>
      </c>
      <c r="D25" s="349">
        <v>192712723</v>
      </c>
      <c r="E25" s="327" t="s">
        <v>16050</v>
      </c>
      <c r="F25" s="408" t="s">
        <v>14985</v>
      </c>
      <c r="G25" s="409" t="s">
        <v>14956</v>
      </c>
      <c r="H25" s="326" t="s">
        <v>14985</v>
      </c>
      <c r="I25" s="333" t="s">
        <v>14956</v>
      </c>
      <c r="J25" s="329">
        <v>25</v>
      </c>
      <c r="K25" s="359" t="s">
        <v>15483</v>
      </c>
      <c r="L25" s="359" t="s">
        <v>16712</v>
      </c>
      <c r="M25" s="384"/>
      <c r="N25" s="387"/>
      <c r="O25" s="385"/>
      <c r="P25" s="349"/>
      <c r="Q25" s="359" t="s">
        <v>18388</v>
      </c>
      <c r="R25" s="327" t="s">
        <v>16715</v>
      </c>
      <c r="S25" s="329" t="s">
        <v>16716</v>
      </c>
      <c r="T25" s="329" t="s">
        <v>19799</v>
      </c>
      <c r="U25" s="326" t="s">
        <v>16709</v>
      </c>
      <c r="V25" s="329" t="s">
        <v>16683</v>
      </c>
      <c r="W25" s="329" t="s">
        <v>16717</v>
      </c>
      <c r="X25" s="329" t="s">
        <v>14956</v>
      </c>
      <c r="Y25" s="337" t="s">
        <v>16718</v>
      </c>
      <c r="Z25" s="355"/>
      <c r="AA25" s="329"/>
      <c r="AB25" s="329"/>
      <c r="AD25" s="329"/>
      <c r="AE25" s="329"/>
      <c r="AF25" s="329"/>
      <c r="AG25" s="337"/>
      <c r="AH25" s="329"/>
      <c r="AI25" s="329"/>
      <c r="AJ25" s="329"/>
      <c r="AL25" s="329"/>
      <c r="AM25" s="329"/>
      <c r="AN25" s="329"/>
      <c r="AO25" s="329"/>
      <c r="AP25" s="336"/>
      <c r="AQ25" s="329"/>
      <c r="AR25" s="329"/>
      <c r="AT25" s="329"/>
      <c r="AU25" s="329"/>
      <c r="AV25" s="329"/>
      <c r="AW25" s="337"/>
      <c r="AX25" s="329"/>
      <c r="AY25" s="329"/>
      <c r="AZ25" s="329"/>
      <c r="BA25" s="329"/>
      <c r="BB25" s="329"/>
      <c r="BC25" s="329"/>
      <c r="BD25" s="329"/>
      <c r="BE25" s="329"/>
      <c r="BF25" s="336"/>
      <c r="BG25" s="329"/>
      <c r="BH25" s="329"/>
      <c r="BI25" s="329"/>
      <c r="BJ25" s="329"/>
      <c r="BK25" s="329"/>
      <c r="BL25" s="329"/>
      <c r="BM25" s="337"/>
      <c r="BN25" s="329"/>
      <c r="BO25" s="329"/>
      <c r="BP25" s="329"/>
      <c r="BQ25" s="329"/>
      <c r="BR25" s="329"/>
      <c r="BS25" s="329"/>
      <c r="BT25" s="329"/>
      <c r="BU25" s="329"/>
      <c r="BV25" s="336"/>
      <c r="BW25" s="329"/>
      <c r="BX25" s="329"/>
      <c r="BY25" s="329"/>
      <c r="BZ25" s="329"/>
      <c r="CA25" s="329"/>
      <c r="CB25" s="329"/>
      <c r="CC25" s="337"/>
      <c r="CD25" s="329"/>
      <c r="CK25" s="333"/>
    </row>
    <row r="26" spans="1:89" s="326" customFormat="1" ht="180" customHeight="1">
      <c r="A26" s="359" t="s">
        <v>818</v>
      </c>
      <c r="B26" s="384" t="s">
        <v>817</v>
      </c>
      <c r="C26" s="349">
        <v>2</v>
      </c>
      <c r="D26" s="349">
        <v>207956967</v>
      </c>
      <c r="E26" s="327" t="s">
        <v>16051</v>
      </c>
      <c r="F26" s="408" t="s">
        <v>14956</v>
      </c>
      <c r="G26" s="409" t="s">
        <v>14956</v>
      </c>
      <c r="H26" s="326" t="s">
        <v>14956</v>
      </c>
      <c r="I26" s="333" t="s">
        <v>14956</v>
      </c>
      <c r="J26" s="329">
        <v>26</v>
      </c>
      <c r="K26" s="335" t="s">
        <v>16051</v>
      </c>
      <c r="L26" s="334" t="s">
        <v>18389</v>
      </c>
      <c r="M26" s="330"/>
      <c r="N26" s="335"/>
      <c r="O26" s="332"/>
      <c r="P26" s="331"/>
      <c r="Q26" s="335" t="s">
        <v>18390</v>
      </c>
      <c r="R26" s="330" t="s">
        <v>18391</v>
      </c>
      <c r="S26" s="329" t="s">
        <v>18392</v>
      </c>
      <c r="T26" s="329" t="s">
        <v>18393</v>
      </c>
      <c r="U26" s="326" t="s">
        <v>16474</v>
      </c>
      <c r="V26" s="329" t="s">
        <v>18284</v>
      </c>
      <c r="W26" s="329" t="s">
        <v>14956</v>
      </c>
      <c r="X26" s="329" t="s">
        <v>14956</v>
      </c>
      <c r="Y26" s="337" t="s">
        <v>18394</v>
      </c>
      <c r="Z26" s="336"/>
      <c r="AA26" s="329"/>
      <c r="AB26" s="329"/>
      <c r="AD26" s="329"/>
      <c r="AE26" s="329"/>
      <c r="AF26" s="329"/>
      <c r="AG26" s="337"/>
      <c r="AH26" s="329"/>
      <c r="AI26" s="329"/>
      <c r="AJ26" s="329"/>
      <c r="AK26" s="329"/>
      <c r="AL26" s="329"/>
      <c r="AM26" s="329"/>
      <c r="AN26" s="329"/>
      <c r="AO26" s="329"/>
      <c r="AP26" s="336"/>
      <c r="AQ26" s="329"/>
      <c r="AR26" s="329"/>
      <c r="AS26" s="329"/>
      <c r="AT26" s="329"/>
      <c r="AU26" s="329"/>
      <c r="AV26" s="329"/>
      <c r="AW26" s="337"/>
      <c r="AX26" s="329"/>
      <c r="AY26" s="329"/>
      <c r="AZ26" s="329"/>
      <c r="BA26" s="329"/>
      <c r="BB26" s="329"/>
      <c r="BC26" s="329"/>
      <c r="BD26" s="329"/>
      <c r="BE26" s="329"/>
      <c r="BF26" s="336"/>
      <c r="BG26" s="329"/>
      <c r="BH26" s="329"/>
      <c r="BI26" s="329"/>
      <c r="BJ26" s="329"/>
      <c r="BK26" s="329"/>
      <c r="BL26" s="329"/>
      <c r="BM26" s="337"/>
      <c r="BN26" s="329"/>
      <c r="BO26" s="329"/>
      <c r="BP26" s="329"/>
      <c r="BQ26" s="329"/>
      <c r="BR26" s="329"/>
      <c r="BS26" s="329"/>
      <c r="BT26" s="329"/>
      <c r="BU26" s="329"/>
      <c r="BV26" s="336"/>
      <c r="BW26" s="329"/>
      <c r="BX26" s="329"/>
      <c r="BY26" s="329"/>
      <c r="BZ26" s="329"/>
      <c r="CA26" s="329"/>
      <c r="CB26" s="329"/>
      <c r="CC26" s="337"/>
      <c r="CD26" s="329"/>
      <c r="CK26" s="333"/>
    </row>
    <row r="27" spans="1:89" s="326" customFormat="1" ht="72">
      <c r="A27" s="359" t="s">
        <v>820</v>
      </c>
      <c r="B27" s="384" t="s">
        <v>819</v>
      </c>
      <c r="C27" s="349">
        <v>2</v>
      </c>
      <c r="D27" s="349">
        <v>220427395</v>
      </c>
      <c r="E27" s="327" t="s">
        <v>16344</v>
      </c>
      <c r="F27" s="408" t="s">
        <v>14985</v>
      </c>
      <c r="G27" s="409" t="s">
        <v>14985</v>
      </c>
      <c r="H27" s="326" t="s">
        <v>14985</v>
      </c>
      <c r="I27" s="333" t="s">
        <v>14985</v>
      </c>
      <c r="J27" s="329">
        <v>27</v>
      </c>
      <c r="K27" s="335" t="s">
        <v>16344</v>
      </c>
      <c r="L27" s="356" t="s">
        <v>18395</v>
      </c>
      <c r="M27" s="384"/>
      <c r="N27" s="359"/>
      <c r="O27" s="385"/>
      <c r="P27" s="349"/>
      <c r="Q27" s="335" t="s">
        <v>18396</v>
      </c>
      <c r="R27" s="351" t="s">
        <v>18397</v>
      </c>
      <c r="S27" s="351" t="s">
        <v>18398</v>
      </c>
      <c r="T27" s="329" t="s">
        <v>18399</v>
      </c>
      <c r="U27" s="326" t="s">
        <v>18400</v>
      </c>
      <c r="V27" s="329" t="s">
        <v>16497</v>
      </c>
      <c r="W27" s="329" t="s">
        <v>14956</v>
      </c>
      <c r="X27" s="329" t="s">
        <v>14956</v>
      </c>
      <c r="Y27" s="337" t="s">
        <v>18401</v>
      </c>
      <c r="Z27" s="336"/>
      <c r="AA27" s="329"/>
      <c r="AB27" s="329"/>
      <c r="AD27" s="329"/>
      <c r="AE27" s="329"/>
      <c r="AF27" s="329"/>
      <c r="AG27" s="337"/>
      <c r="AH27" s="329"/>
      <c r="AI27" s="329"/>
      <c r="AJ27" s="329"/>
      <c r="AK27" s="329"/>
      <c r="AL27" s="329"/>
      <c r="AM27" s="329"/>
      <c r="AN27" s="329"/>
      <c r="AO27" s="329"/>
      <c r="AP27" s="336"/>
      <c r="AQ27" s="329"/>
      <c r="AR27" s="329"/>
      <c r="AS27" s="329"/>
      <c r="AT27" s="329"/>
      <c r="AU27" s="329"/>
      <c r="AV27" s="329"/>
      <c r="AW27" s="337"/>
      <c r="AX27" s="329"/>
      <c r="AY27" s="329"/>
      <c r="AZ27" s="329"/>
      <c r="BA27" s="329"/>
      <c r="BB27" s="329"/>
      <c r="BC27" s="329"/>
      <c r="BD27" s="329"/>
      <c r="BE27" s="329"/>
      <c r="BF27" s="336"/>
      <c r="BG27" s="329"/>
      <c r="BH27" s="329"/>
      <c r="BI27" s="329"/>
      <c r="BJ27" s="329"/>
      <c r="BK27" s="329"/>
      <c r="BL27" s="329"/>
      <c r="BM27" s="337"/>
      <c r="BN27" s="329"/>
      <c r="BO27" s="329"/>
      <c r="BP27" s="329"/>
      <c r="BQ27" s="329"/>
      <c r="BR27" s="329"/>
      <c r="BS27" s="329"/>
      <c r="BT27" s="329"/>
      <c r="BU27" s="329"/>
      <c r="BV27" s="336"/>
      <c r="BW27" s="329"/>
      <c r="BX27" s="329"/>
      <c r="BY27" s="329"/>
      <c r="BZ27" s="329"/>
      <c r="CA27" s="329"/>
      <c r="CB27" s="329"/>
      <c r="CC27" s="337"/>
      <c r="CD27" s="329"/>
      <c r="CK27" s="333"/>
    </row>
    <row r="28" spans="1:89" s="326" customFormat="1" ht="279" customHeight="1">
      <c r="A28" s="359" t="s">
        <v>822</v>
      </c>
      <c r="B28" s="384" t="s">
        <v>821</v>
      </c>
      <c r="C28" s="349">
        <v>2</v>
      </c>
      <c r="D28" s="331">
        <v>227426895</v>
      </c>
      <c r="E28" s="327" t="s">
        <v>14805</v>
      </c>
      <c r="F28" s="408" t="s">
        <v>14956</v>
      </c>
      <c r="G28" s="409" t="s">
        <v>14956</v>
      </c>
      <c r="H28" s="326" t="s">
        <v>14956</v>
      </c>
      <c r="I28" s="333" t="s">
        <v>14956</v>
      </c>
      <c r="J28" s="329">
        <v>28</v>
      </c>
      <c r="K28" s="335" t="s">
        <v>16111</v>
      </c>
      <c r="L28" s="335" t="s">
        <v>16111</v>
      </c>
      <c r="M28" s="342"/>
      <c r="N28" s="335"/>
      <c r="O28" s="332" t="s">
        <v>14805</v>
      </c>
      <c r="P28" s="331"/>
      <c r="Q28" s="335" t="s">
        <v>18402</v>
      </c>
      <c r="R28" s="327" t="s">
        <v>18403</v>
      </c>
      <c r="S28" s="329" t="s">
        <v>18404</v>
      </c>
      <c r="T28" s="329" t="s">
        <v>18405</v>
      </c>
      <c r="U28" s="326" t="s">
        <v>16474</v>
      </c>
      <c r="V28" s="329" t="s">
        <v>17879</v>
      </c>
      <c r="W28" s="329" t="s">
        <v>18406</v>
      </c>
      <c r="X28" s="329" t="s">
        <v>18407</v>
      </c>
      <c r="Y28" s="337" t="s">
        <v>18408</v>
      </c>
      <c r="Z28" s="336" t="s">
        <v>18409</v>
      </c>
      <c r="AA28" s="329" t="s">
        <v>18410</v>
      </c>
      <c r="AB28" s="329" t="s">
        <v>15899</v>
      </c>
      <c r="AC28" s="329" t="s">
        <v>15899</v>
      </c>
      <c r="AD28" s="329" t="s">
        <v>15899</v>
      </c>
      <c r="AE28" s="329" t="s">
        <v>15899</v>
      </c>
      <c r="AF28" s="329" t="s">
        <v>15899</v>
      </c>
      <c r="AG28" s="333"/>
      <c r="AH28" s="329"/>
      <c r="AI28" s="329"/>
      <c r="AJ28" s="329"/>
      <c r="AK28" s="329"/>
      <c r="AL28" s="329"/>
      <c r="AM28" s="329"/>
      <c r="AN28" s="329"/>
      <c r="AO28" s="329"/>
      <c r="AP28" s="336"/>
      <c r="AQ28" s="329"/>
      <c r="AR28" s="329"/>
      <c r="AS28" s="329"/>
      <c r="AT28" s="329"/>
      <c r="AU28" s="329"/>
      <c r="AV28" s="329"/>
      <c r="AW28" s="337"/>
      <c r="AX28" s="329"/>
      <c r="AY28" s="329"/>
      <c r="AZ28" s="329"/>
      <c r="BA28" s="329"/>
      <c r="BB28" s="329"/>
      <c r="BC28" s="329"/>
      <c r="BD28" s="329"/>
      <c r="BE28" s="329"/>
      <c r="BF28" s="336"/>
      <c r="BG28" s="329"/>
      <c r="BH28" s="329"/>
      <c r="BI28" s="329"/>
      <c r="BJ28" s="329"/>
      <c r="BK28" s="329"/>
      <c r="BL28" s="329"/>
      <c r="BM28" s="337"/>
      <c r="BN28" s="329"/>
      <c r="BO28" s="329"/>
      <c r="BP28" s="329"/>
      <c r="BQ28" s="329"/>
      <c r="BR28" s="329"/>
      <c r="BS28" s="329"/>
      <c r="BT28" s="329"/>
      <c r="BU28" s="329"/>
      <c r="BV28" s="336"/>
      <c r="BW28" s="329"/>
      <c r="BX28" s="329"/>
      <c r="BY28" s="329"/>
      <c r="BZ28" s="329"/>
      <c r="CA28" s="329"/>
      <c r="CB28" s="329"/>
      <c r="CC28" s="337"/>
      <c r="CD28" s="329"/>
      <c r="CK28" s="333"/>
    </row>
    <row r="29" spans="1:89" s="326" customFormat="1" ht="57.6">
      <c r="A29" s="359" t="s">
        <v>824</v>
      </c>
      <c r="B29" s="384" t="s">
        <v>823</v>
      </c>
      <c r="C29" s="349">
        <v>3</v>
      </c>
      <c r="D29" s="349">
        <v>14276238</v>
      </c>
      <c r="E29" s="327" t="s">
        <v>16053</v>
      </c>
      <c r="F29" s="408" t="s">
        <v>14956</v>
      </c>
      <c r="G29" s="409" t="s">
        <v>14956</v>
      </c>
      <c r="H29" s="326" t="s">
        <v>14985</v>
      </c>
      <c r="I29" s="333" t="s">
        <v>14956</v>
      </c>
      <c r="J29" s="329">
        <v>29</v>
      </c>
      <c r="K29" s="335" t="s">
        <v>16053</v>
      </c>
      <c r="L29" s="359" t="s">
        <v>16053</v>
      </c>
      <c r="M29" s="384"/>
      <c r="N29" s="387"/>
      <c r="O29" s="385"/>
      <c r="P29" s="349"/>
      <c r="Q29" s="359" t="s">
        <v>18277</v>
      </c>
      <c r="R29" s="351" t="s">
        <v>18411</v>
      </c>
      <c r="S29" s="351" t="s">
        <v>18412</v>
      </c>
      <c r="T29" s="329" t="s">
        <v>16788</v>
      </c>
      <c r="U29" s="326" t="s">
        <v>16474</v>
      </c>
      <c r="V29" s="329" t="s">
        <v>16491</v>
      </c>
      <c r="W29" s="329" t="s">
        <v>14956</v>
      </c>
      <c r="X29" s="329" t="s">
        <v>14956</v>
      </c>
      <c r="Y29" s="337"/>
      <c r="Z29" s="336"/>
      <c r="AA29" s="329"/>
      <c r="AB29" s="329"/>
      <c r="AD29" s="329"/>
      <c r="AE29" s="329"/>
      <c r="AF29" s="329"/>
      <c r="AG29" s="337"/>
      <c r="AH29" s="329"/>
      <c r="AI29" s="329"/>
      <c r="AJ29" s="329"/>
      <c r="AK29" s="329"/>
      <c r="AL29" s="329"/>
      <c r="AM29" s="329"/>
      <c r="AN29" s="329"/>
      <c r="AO29" s="329"/>
      <c r="AP29" s="336"/>
      <c r="AQ29" s="329"/>
      <c r="AR29" s="329"/>
      <c r="AS29" s="329"/>
      <c r="AT29" s="329"/>
      <c r="AU29" s="329"/>
      <c r="AV29" s="329"/>
      <c r="AW29" s="337"/>
      <c r="AX29" s="329"/>
      <c r="AY29" s="329"/>
      <c r="AZ29" s="329"/>
      <c r="BA29" s="329"/>
      <c r="BB29" s="329"/>
      <c r="BC29" s="329"/>
      <c r="BD29" s="329"/>
      <c r="BE29" s="329"/>
      <c r="BF29" s="336"/>
      <c r="BG29" s="329"/>
      <c r="BH29" s="329"/>
      <c r="BI29" s="329"/>
      <c r="BJ29" s="329"/>
      <c r="BK29" s="329"/>
      <c r="BL29" s="329"/>
      <c r="BM29" s="337"/>
      <c r="BN29" s="329"/>
      <c r="BO29" s="329"/>
      <c r="BP29" s="329"/>
      <c r="BQ29" s="329"/>
      <c r="BR29" s="329"/>
      <c r="BS29" s="329"/>
      <c r="BT29" s="329"/>
      <c r="BU29" s="329"/>
      <c r="BV29" s="336"/>
      <c r="BW29" s="329"/>
      <c r="BX29" s="329"/>
      <c r="BY29" s="329"/>
      <c r="BZ29" s="329"/>
      <c r="CA29" s="329"/>
      <c r="CB29" s="329"/>
      <c r="CC29" s="337"/>
      <c r="CD29" s="329"/>
      <c r="CK29" s="333"/>
    </row>
    <row r="30" spans="1:89" s="326" customFormat="1" ht="355.2" customHeight="1">
      <c r="A30" s="359" t="s">
        <v>826</v>
      </c>
      <c r="B30" s="384" t="s">
        <v>825</v>
      </c>
      <c r="C30" s="349">
        <v>3</v>
      </c>
      <c r="D30" s="349">
        <v>15719049</v>
      </c>
      <c r="E30" s="327" t="s">
        <v>18413</v>
      </c>
      <c r="F30" s="408" t="s">
        <v>14956</v>
      </c>
      <c r="G30" s="409" t="s">
        <v>14956</v>
      </c>
      <c r="H30" s="326" t="s">
        <v>14956</v>
      </c>
      <c r="I30" s="333" t="s">
        <v>14985</v>
      </c>
      <c r="J30" s="329">
        <v>30</v>
      </c>
      <c r="K30" s="335" t="s">
        <v>1753</v>
      </c>
      <c r="L30" s="334" t="s">
        <v>18414</v>
      </c>
      <c r="M30" s="327" t="s">
        <v>18415</v>
      </c>
      <c r="N30" s="335"/>
      <c r="O30" s="332"/>
      <c r="P30" s="331"/>
      <c r="Q30" s="335" t="s">
        <v>18416</v>
      </c>
      <c r="R30" s="327" t="s">
        <v>18417</v>
      </c>
      <c r="S30" s="329" t="s">
        <v>18418</v>
      </c>
      <c r="T30" s="329" t="s">
        <v>18419</v>
      </c>
      <c r="U30" s="326" t="s">
        <v>16474</v>
      </c>
      <c r="V30" s="329" t="s">
        <v>16784</v>
      </c>
      <c r="W30" s="329" t="s">
        <v>14956</v>
      </c>
      <c r="X30" s="329" t="s">
        <v>14956</v>
      </c>
      <c r="Y30" s="337" t="s">
        <v>18420</v>
      </c>
      <c r="Z30" s="336" t="s">
        <v>18421</v>
      </c>
      <c r="AA30" s="329" t="s">
        <v>18422</v>
      </c>
      <c r="AB30" s="329" t="s">
        <v>18423</v>
      </c>
      <c r="AC30" s="326" t="s">
        <v>16474</v>
      </c>
      <c r="AD30" s="329" t="s">
        <v>16838</v>
      </c>
      <c r="AE30" s="329" t="s">
        <v>14956</v>
      </c>
      <c r="AF30" s="329" t="s">
        <v>14956</v>
      </c>
      <c r="AG30" s="337">
        <v>6790844</v>
      </c>
      <c r="AH30" s="329" t="s">
        <v>18424</v>
      </c>
      <c r="AI30" s="329" t="s">
        <v>18425</v>
      </c>
      <c r="AJ30" s="329" t="s">
        <v>18426</v>
      </c>
      <c r="AK30" s="326" t="s">
        <v>19553</v>
      </c>
      <c r="AL30" s="329" t="s">
        <v>16784</v>
      </c>
      <c r="AM30" s="329" t="s">
        <v>14956</v>
      </c>
      <c r="AN30" s="329" t="s">
        <v>18427</v>
      </c>
      <c r="AO30" s="329" t="s">
        <v>18428</v>
      </c>
      <c r="AP30" s="336"/>
      <c r="AQ30" s="329"/>
      <c r="AR30" s="329"/>
      <c r="AS30" s="329"/>
      <c r="AT30" s="329"/>
      <c r="AU30" s="329"/>
      <c r="AV30" s="329"/>
      <c r="AW30" s="337"/>
      <c r="AX30" s="329"/>
      <c r="AY30" s="329"/>
      <c r="AZ30" s="329"/>
      <c r="BA30" s="329"/>
      <c r="BB30" s="329"/>
      <c r="BC30" s="329"/>
      <c r="BD30" s="329"/>
      <c r="BE30" s="329"/>
      <c r="BF30" s="336"/>
      <c r="BG30" s="329"/>
      <c r="BH30" s="329"/>
      <c r="BI30" s="329"/>
      <c r="BJ30" s="329"/>
      <c r="BK30" s="329"/>
      <c r="BL30" s="329"/>
      <c r="BM30" s="337"/>
      <c r="BN30" s="329"/>
      <c r="BO30" s="329"/>
      <c r="BP30" s="329"/>
      <c r="BQ30" s="329"/>
      <c r="BR30" s="329"/>
      <c r="BS30" s="329"/>
      <c r="BT30" s="329"/>
      <c r="BU30" s="329"/>
      <c r="BV30" s="336"/>
      <c r="BW30" s="329"/>
      <c r="BX30" s="329"/>
      <c r="BY30" s="329"/>
      <c r="BZ30" s="329"/>
      <c r="CA30" s="329"/>
      <c r="CB30" s="329"/>
      <c r="CC30" s="337"/>
      <c r="CD30" s="329"/>
      <c r="CK30" s="333"/>
    </row>
    <row r="31" spans="1:89" s="326" customFormat="1" ht="187.2">
      <c r="A31" s="359" t="s">
        <v>828</v>
      </c>
      <c r="B31" s="384" t="s">
        <v>827</v>
      </c>
      <c r="C31" s="349">
        <v>3</v>
      </c>
      <c r="D31" s="349">
        <v>69906231</v>
      </c>
      <c r="E31" s="327" t="s">
        <v>14657</v>
      </c>
      <c r="F31" s="408" t="s">
        <v>14985</v>
      </c>
      <c r="G31" s="409" t="s">
        <v>14985</v>
      </c>
      <c r="H31" s="326" t="s">
        <v>14956</v>
      </c>
      <c r="I31" s="333" t="s">
        <v>14985</v>
      </c>
      <c r="J31" s="329">
        <v>34</v>
      </c>
      <c r="K31" s="359" t="s">
        <v>14657</v>
      </c>
      <c r="L31" s="359" t="s">
        <v>14657</v>
      </c>
      <c r="M31" s="384"/>
      <c r="N31" s="359"/>
      <c r="O31" s="385"/>
      <c r="P31" s="349"/>
      <c r="Q31" s="359" t="s">
        <v>18429</v>
      </c>
      <c r="R31" s="327" t="s">
        <v>16811</v>
      </c>
      <c r="S31" s="329" t="s">
        <v>16812</v>
      </c>
      <c r="T31" s="329" t="s">
        <v>17823</v>
      </c>
      <c r="U31" s="326" t="s">
        <v>16474</v>
      </c>
      <c r="V31" s="329" t="s">
        <v>16765</v>
      </c>
      <c r="W31" s="329" t="s">
        <v>14956</v>
      </c>
      <c r="X31" s="329" t="s">
        <v>14956</v>
      </c>
      <c r="Y31" s="337" t="s">
        <v>16814</v>
      </c>
      <c r="Z31" s="336"/>
      <c r="AA31" s="329"/>
      <c r="AB31" s="329"/>
      <c r="AC31" s="329"/>
      <c r="AD31" s="329"/>
      <c r="AE31" s="329"/>
      <c r="AF31" s="329"/>
      <c r="AG31" s="337"/>
      <c r="AH31" s="329"/>
      <c r="AI31" s="329"/>
      <c r="AJ31" s="329"/>
      <c r="AK31" s="329"/>
      <c r="AL31" s="329"/>
      <c r="AM31" s="329"/>
      <c r="AN31" s="329"/>
      <c r="AO31" s="329"/>
      <c r="AP31" s="336"/>
      <c r="AQ31" s="329"/>
      <c r="AR31" s="329"/>
      <c r="AS31" s="329"/>
      <c r="AT31" s="329"/>
      <c r="AU31" s="329"/>
      <c r="AV31" s="329"/>
      <c r="AW31" s="337"/>
      <c r="AX31" s="329"/>
      <c r="AY31" s="329"/>
      <c r="AZ31" s="329"/>
      <c r="BA31" s="329"/>
      <c r="BB31" s="329"/>
      <c r="BC31" s="329"/>
      <c r="BD31" s="329"/>
      <c r="BE31" s="329"/>
      <c r="BF31" s="336"/>
      <c r="BG31" s="329"/>
      <c r="BH31" s="329"/>
      <c r="BI31" s="329"/>
      <c r="BJ31" s="329"/>
      <c r="BK31" s="329"/>
      <c r="BL31" s="329"/>
      <c r="BM31" s="337"/>
      <c r="BN31" s="329"/>
      <c r="BO31" s="329"/>
      <c r="BP31" s="329"/>
      <c r="BQ31" s="329"/>
      <c r="BR31" s="329"/>
      <c r="BS31" s="329"/>
      <c r="BT31" s="329"/>
      <c r="BU31" s="329"/>
      <c r="BV31" s="336"/>
      <c r="BW31" s="329"/>
      <c r="BX31" s="329"/>
      <c r="BY31" s="329"/>
      <c r="BZ31" s="329"/>
      <c r="CA31" s="329"/>
      <c r="CB31" s="329"/>
      <c r="CC31" s="337"/>
      <c r="CD31" s="329"/>
      <c r="CK31" s="333"/>
    </row>
    <row r="32" spans="1:89" s="326" customFormat="1" ht="184.2" customHeight="1">
      <c r="A32" s="359" t="s">
        <v>830</v>
      </c>
      <c r="B32" s="384" t="s">
        <v>829</v>
      </c>
      <c r="C32" s="349">
        <v>3</v>
      </c>
      <c r="D32" s="349">
        <v>73554922</v>
      </c>
      <c r="E32" s="327" t="s">
        <v>1972</v>
      </c>
      <c r="F32" s="408" t="s">
        <v>14956</v>
      </c>
      <c r="G32" s="409" t="s">
        <v>14956</v>
      </c>
      <c r="H32" s="326" t="s">
        <v>14985</v>
      </c>
      <c r="I32" s="333" t="s">
        <v>14985</v>
      </c>
      <c r="J32" s="329">
        <v>35</v>
      </c>
      <c r="K32" s="335" t="s">
        <v>1972</v>
      </c>
      <c r="L32" s="335" t="s">
        <v>1972</v>
      </c>
      <c r="M32" s="330"/>
      <c r="N32" s="334" t="s">
        <v>19385</v>
      </c>
      <c r="O32" s="332"/>
      <c r="P32" s="331"/>
      <c r="Q32" s="335" t="s">
        <v>18430</v>
      </c>
      <c r="R32" s="327" t="s">
        <v>18431</v>
      </c>
      <c r="S32" s="329" t="s">
        <v>18432</v>
      </c>
      <c r="T32" s="329" t="s">
        <v>18433</v>
      </c>
      <c r="U32" s="326" t="s">
        <v>16474</v>
      </c>
      <c r="V32" s="329" t="s">
        <v>16754</v>
      </c>
      <c r="W32" s="329" t="s">
        <v>18434</v>
      </c>
      <c r="X32" s="329" t="s">
        <v>14956</v>
      </c>
      <c r="Y32" s="337" t="s">
        <v>18435</v>
      </c>
      <c r="Z32" s="336"/>
      <c r="AA32" s="329"/>
      <c r="AB32" s="329"/>
      <c r="AC32" s="329"/>
      <c r="AD32" s="329"/>
      <c r="AE32" s="329"/>
      <c r="AF32" s="329"/>
      <c r="AG32" s="337"/>
      <c r="AH32" s="329"/>
      <c r="AI32" s="329"/>
      <c r="AJ32" s="329"/>
      <c r="AK32" s="329"/>
      <c r="AL32" s="329"/>
      <c r="AM32" s="329"/>
      <c r="AN32" s="329"/>
      <c r="AO32" s="329"/>
      <c r="AP32" s="336"/>
      <c r="AQ32" s="329"/>
      <c r="AR32" s="329"/>
      <c r="AS32" s="329"/>
      <c r="AT32" s="329"/>
      <c r="AU32" s="329"/>
      <c r="AV32" s="329"/>
      <c r="AW32" s="337"/>
      <c r="AX32" s="329"/>
      <c r="AY32" s="329"/>
      <c r="AZ32" s="329"/>
      <c r="BA32" s="329"/>
      <c r="BB32" s="329"/>
      <c r="BC32" s="329"/>
      <c r="BD32" s="329"/>
      <c r="BE32" s="329"/>
      <c r="BF32" s="336"/>
      <c r="BG32" s="329"/>
      <c r="BH32" s="329"/>
      <c r="BI32" s="329"/>
      <c r="BJ32" s="329"/>
      <c r="BK32" s="329"/>
      <c r="BL32" s="329"/>
      <c r="BM32" s="337"/>
      <c r="BN32" s="329"/>
      <c r="BO32" s="329"/>
      <c r="BP32" s="329"/>
      <c r="BQ32" s="329"/>
      <c r="BR32" s="329"/>
      <c r="BS32" s="329"/>
      <c r="BT32" s="329"/>
      <c r="BU32" s="329"/>
      <c r="BV32" s="336"/>
      <c r="BW32" s="329"/>
      <c r="BX32" s="329"/>
      <c r="BY32" s="329"/>
      <c r="BZ32" s="329"/>
      <c r="CA32" s="329"/>
      <c r="CB32" s="329"/>
      <c r="CC32" s="337"/>
      <c r="CD32" s="329"/>
      <c r="CK32" s="333"/>
    </row>
    <row r="33" spans="1:89" s="326" customFormat="1" ht="315" customHeight="1">
      <c r="A33" s="359" t="s">
        <v>832</v>
      </c>
      <c r="B33" s="384" t="s">
        <v>831</v>
      </c>
      <c r="C33" s="349">
        <v>4</v>
      </c>
      <c r="D33" s="349">
        <v>16037084</v>
      </c>
      <c r="E33" s="327" t="s">
        <v>1977</v>
      </c>
      <c r="F33" s="408" t="s">
        <v>14956</v>
      </c>
      <c r="G33" s="409" t="s">
        <v>14956</v>
      </c>
      <c r="H33" s="326" t="s">
        <v>14956</v>
      </c>
      <c r="I33" s="333" t="s">
        <v>14956</v>
      </c>
      <c r="J33" s="329">
        <v>37</v>
      </c>
      <c r="K33" s="335" t="s">
        <v>1977</v>
      </c>
      <c r="L33" s="335" t="s">
        <v>18436</v>
      </c>
      <c r="M33" s="330"/>
      <c r="N33" s="334" t="s">
        <v>18437</v>
      </c>
      <c r="O33" s="333" t="s">
        <v>18438</v>
      </c>
      <c r="P33" s="349"/>
      <c r="Q33" s="359" t="s">
        <v>18277</v>
      </c>
      <c r="R33" s="327" t="s">
        <v>18439</v>
      </c>
      <c r="S33" s="329" t="s">
        <v>18440</v>
      </c>
      <c r="T33" s="329" t="s">
        <v>18441</v>
      </c>
      <c r="U33" s="326" t="s">
        <v>18442</v>
      </c>
      <c r="V33" s="329" t="s">
        <v>14956</v>
      </c>
      <c r="W33" s="329" t="s">
        <v>18182</v>
      </c>
      <c r="X33" s="329" t="s">
        <v>14956</v>
      </c>
      <c r="Y33" s="337">
        <v>23534349</v>
      </c>
      <c r="Z33" s="336" t="s">
        <v>18443</v>
      </c>
      <c r="AA33" s="329" t="s">
        <v>18444</v>
      </c>
      <c r="AB33" s="329" t="s">
        <v>18445</v>
      </c>
      <c r="AC33" s="326" t="s">
        <v>16474</v>
      </c>
      <c r="AD33" s="329" t="s">
        <v>16563</v>
      </c>
      <c r="AE33" s="329" t="s">
        <v>14956</v>
      </c>
      <c r="AF33" s="329" t="s">
        <v>14956</v>
      </c>
      <c r="AG33" s="337">
        <v>26365339</v>
      </c>
      <c r="AH33" s="329" t="s">
        <v>18446</v>
      </c>
      <c r="AI33" s="329" t="s">
        <v>18447</v>
      </c>
      <c r="AJ33" s="329" t="s">
        <v>19800</v>
      </c>
      <c r="AK33" s="326" t="s">
        <v>18448</v>
      </c>
      <c r="AL33" s="329" t="s">
        <v>14956</v>
      </c>
      <c r="AM33" s="329" t="s">
        <v>14956</v>
      </c>
      <c r="AN33" s="329" t="s">
        <v>14956</v>
      </c>
      <c r="AO33" s="329" t="s">
        <v>18449</v>
      </c>
      <c r="AP33" s="336"/>
      <c r="AQ33" s="329"/>
      <c r="AR33" s="329"/>
      <c r="AS33" s="329"/>
      <c r="AT33" s="329"/>
      <c r="AU33" s="329"/>
      <c r="AV33" s="329"/>
      <c r="AW33" s="337"/>
      <c r="AX33" s="329"/>
      <c r="AY33" s="329"/>
      <c r="AZ33" s="329"/>
      <c r="BA33" s="329"/>
      <c r="BB33" s="329"/>
      <c r="BC33" s="329"/>
      <c r="BD33" s="329"/>
      <c r="BE33" s="329"/>
      <c r="BF33" s="336"/>
      <c r="BG33" s="329"/>
      <c r="BH33" s="329"/>
      <c r="BI33" s="329"/>
      <c r="BJ33" s="329"/>
      <c r="BK33" s="329"/>
      <c r="BL33" s="329"/>
      <c r="BM33" s="337"/>
      <c r="BN33" s="329"/>
      <c r="BO33" s="329"/>
      <c r="BP33" s="329"/>
      <c r="BQ33" s="329"/>
      <c r="BR33" s="329"/>
      <c r="BS33" s="329"/>
      <c r="BT33" s="329"/>
      <c r="BU33" s="329"/>
      <c r="BV33" s="336"/>
      <c r="BW33" s="329"/>
      <c r="BX33" s="329"/>
      <c r="BY33" s="329"/>
      <c r="BZ33" s="329"/>
      <c r="CA33" s="329"/>
      <c r="CB33" s="329"/>
      <c r="CC33" s="337"/>
      <c r="CD33" s="329"/>
      <c r="CK33" s="333"/>
    </row>
    <row r="34" spans="1:89" s="326" customFormat="1" ht="302.39999999999998">
      <c r="A34" s="359" t="s">
        <v>834</v>
      </c>
      <c r="B34" s="384" t="s">
        <v>833</v>
      </c>
      <c r="C34" s="349">
        <v>4</v>
      </c>
      <c r="D34" s="349">
        <v>23875158</v>
      </c>
      <c r="E34" s="327" t="s">
        <v>15495</v>
      </c>
      <c r="F34" s="408" t="s">
        <v>14985</v>
      </c>
      <c r="G34" s="409" t="s">
        <v>14956</v>
      </c>
      <c r="H34" s="326" t="s">
        <v>14985</v>
      </c>
      <c r="I34" s="333" t="s">
        <v>14985</v>
      </c>
      <c r="J34" s="329">
        <v>38</v>
      </c>
      <c r="K34" s="359" t="s">
        <v>15495</v>
      </c>
      <c r="L34" s="359" t="s">
        <v>15495</v>
      </c>
      <c r="M34" s="384"/>
      <c r="N34" s="387"/>
      <c r="O34" s="385"/>
      <c r="P34" s="349"/>
      <c r="Q34" s="359" t="s">
        <v>18450</v>
      </c>
      <c r="R34" s="327" t="s">
        <v>16844</v>
      </c>
      <c r="S34" s="329" t="s">
        <v>16845</v>
      </c>
      <c r="T34" s="329" t="s">
        <v>18451</v>
      </c>
      <c r="U34" s="326" t="s">
        <v>16847</v>
      </c>
      <c r="V34" s="329" t="s">
        <v>16848</v>
      </c>
      <c r="W34" s="329" t="s">
        <v>16849</v>
      </c>
      <c r="X34" s="329" t="s">
        <v>14956</v>
      </c>
      <c r="Y34" s="337" t="s">
        <v>16850</v>
      </c>
      <c r="Z34" s="336"/>
      <c r="AA34" s="329"/>
      <c r="AB34" s="329"/>
      <c r="AC34" s="329"/>
      <c r="AD34" s="329"/>
      <c r="AE34" s="329"/>
      <c r="AF34" s="329"/>
      <c r="AG34" s="337"/>
      <c r="AH34" s="329"/>
      <c r="AI34" s="329"/>
      <c r="AJ34" s="329"/>
      <c r="AK34" s="329"/>
      <c r="AL34" s="329"/>
      <c r="AM34" s="329"/>
      <c r="AN34" s="329"/>
      <c r="AO34" s="329"/>
      <c r="AP34" s="336"/>
      <c r="AQ34" s="329"/>
      <c r="AR34" s="329"/>
      <c r="AS34" s="329"/>
      <c r="AT34" s="329"/>
      <c r="AU34" s="329"/>
      <c r="AV34" s="329"/>
      <c r="AW34" s="337"/>
      <c r="AX34" s="329"/>
      <c r="AY34" s="329"/>
      <c r="AZ34" s="329"/>
      <c r="BA34" s="329"/>
      <c r="BB34" s="329"/>
      <c r="BC34" s="329"/>
      <c r="BD34" s="329"/>
      <c r="BE34" s="329"/>
      <c r="BF34" s="336"/>
      <c r="BG34" s="329"/>
      <c r="BH34" s="329"/>
      <c r="BI34" s="329"/>
      <c r="BJ34" s="329"/>
      <c r="BK34" s="329"/>
      <c r="BL34" s="329"/>
      <c r="BM34" s="337"/>
      <c r="BN34" s="329"/>
      <c r="BO34" s="329"/>
      <c r="BP34" s="329"/>
      <c r="BQ34" s="329"/>
      <c r="BR34" s="329"/>
      <c r="BS34" s="329"/>
      <c r="BT34" s="329"/>
      <c r="BU34" s="329"/>
      <c r="BV34" s="336"/>
      <c r="BW34" s="329"/>
      <c r="BX34" s="329"/>
      <c r="BY34" s="329"/>
      <c r="BZ34" s="329"/>
      <c r="CA34" s="329"/>
      <c r="CB34" s="329"/>
      <c r="CC34" s="337"/>
      <c r="CD34" s="329"/>
      <c r="CK34" s="333"/>
    </row>
    <row r="35" spans="1:89" s="326" customFormat="1" ht="213" customHeight="1">
      <c r="A35" s="359" t="s">
        <v>836</v>
      </c>
      <c r="B35" s="384" t="s">
        <v>835</v>
      </c>
      <c r="C35" s="349">
        <v>4</v>
      </c>
      <c r="D35" s="349">
        <v>86456155</v>
      </c>
      <c r="E35" s="327" t="s">
        <v>1979</v>
      </c>
      <c r="F35" s="408" t="s">
        <v>14956</v>
      </c>
      <c r="G35" s="409" t="s">
        <v>14956</v>
      </c>
      <c r="H35" s="326" t="s">
        <v>14985</v>
      </c>
      <c r="I35" s="333" t="s">
        <v>14956</v>
      </c>
      <c r="J35" s="329">
        <v>39</v>
      </c>
      <c r="K35" s="335" t="s">
        <v>1979</v>
      </c>
      <c r="L35" s="359" t="s">
        <v>1979</v>
      </c>
      <c r="M35" s="384"/>
      <c r="N35" s="359"/>
      <c r="O35" s="385"/>
      <c r="P35" s="349"/>
      <c r="Q35" s="359" t="s">
        <v>18277</v>
      </c>
      <c r="R35" s="327" t="s">
        <v>18452</v>
      </c>
      <c r="S35" s="329" t="s">
        <v>18453</v>
      </c>
      <c r="T35" s="329" t="s">
        <v>18454</v>
      </c>
      <c r="U35" s="326" t="s">
        <v>18455</v>
      </c>
      <c r="V35" s="329" t="s">
        <v>16557</v>
      </c>
      <c r="W35" s="329" t="s">
        <v>18456</v>
      </c>
      <c r="X35" s="329" t="s">
        <v>14956</v>
      </c>
      <c r="Y35" s="337" t="s">
        <v>18457</v>
      </c>
      <c r="Z35" s="336"/>
      <c r="AA35" s="329"/>
      <c r="AB35" s="329"/>
      <c r="AD35" s="329"/>
      <c r="AE35" s="329"/>
      <c r="AF35" s="329"/>
      <c r="AG35" s="337"/>
      <c r="AH35" s="329"/>
      <c r="AI35" s="329"/>
      <c r="AJ35" s="329"/>
      <c r="AL35" s="329"/>
      <c r="AM35" s="329"/>
      <c r="AN35" s="329"/>
      <c r="AO35" s="329"/>
      <c r="AP35" s="336"/>
      <c r="AQ35" s="329"/>
      <c r="AR35" s="329"/>
      <c r="AT35" s="329"/>
      <c r="AU35" s="329"/>
      <c r="AV35" s="329"/>
      <c r="AW35" s="337"/>
      <c r="AX35" s="329"/>
      <c r="AY35" s="329"/>
      <c r="AZ35" s="329"/>
      <c r="BB35" s="329"/>
      <c r="BC35" s="329"/>
      <c r="BD35" s="329"/>
      <c r="BE35" s="329"/>
      <c r="BF35" s="336"/>
      <c r="BG35" s="329"/>
      <c r="BH35" s="329"/>
      <c r="BI35" s="329"/>
      <c r="BJ35" s="329"/>
      <c r="BK35" s="329"/>
      <c r="BL35" s="329"/>
      <c r="BM35" s="337"/>
      <c r="BN35" s="329"/>
      <c r="BO35" s="329"/>
      <c r="BP35" s="329"/>
      <c r="BQ35" s="329"/>
      <c r="BR35" s="329"/>
      <c r="BS35" s="329"/>
      <c r="BT35" s="329"/>
      <c r="BU35" s="329"/>
      <c r="BV35" s="336"/>
      <c r="BW35" s="329"/>
      <c r="BX35" s="329"/>
      <c r="BY35" s="329"/>
      <c r="BZ35" s="329"/>
      <c r="CA35" s="329"/>
      <c r="CB35" s="329"/>
      <c r="CC35" s="337"/>
      <c r="CD35" s="329"/>
      <c r="CK35" s="333"/>
    </row>
    <row r="36" spans="1:89" s="326" customFormat="1" ht="187.2" customHeight="1">
      <c r="A36" s="359" t="s">
        <v>838</v>
      </c>
      <c r="B36" s="384" t="s">
        <v>837</v>
      </c>
      <c r="C36" s="349">
        <v>4</v>
      </c>
      <c r="D36" s="349">
        <v>95506531</v>
      </c>
      <c r="E36" s="327" t="s">
        <v>16054</v>
      </c>
      <c r="F36" s="408" t="s">
        <v>14985</v>
      </c>
      <c r="G36" s="409" t="s">
        <v>14985</v>
      </c>
      <c r="H36" s="326" t="s">
        <v>14985</v>
      </c>
      <c r="I36" s="333" t="s">
        <v>14985</v>
      </c>
      <c r="J36" s="329">
        <v>40</v>
      </c>
      <c r="K36" s="335" t="s">
        <v>16054</v>
      </c>
      <c r="L36" s="359" t="s">
        <v>16054</v>
      </c>
      <c r="M36" s="384"/>
      <c r="N36" s="359"/>
      <c r="O36" s="385"/>
      <c r="P36" s="349"/>
      <c r="Q36" s="335" t="s">
        <v>18458</v>
      </c>
      <c r="R36" s="351" t="s">
        <v>18459</v>
      </c>
      <c r="S36" s="351" t="s">
        <v>18460</v>
      </c>
      <c r="T36" s="351" t="s">
        <v>18461</v>
      </c>
      <c r="U36" s="326" t="s">
        <v>16744</v>
      </c>
      <c r="V36" s="329" t="s">
        <v>18381</v>
      </c>
      <c r="W36" s="329" t="s">
        <v>18462</v>
      </c>
      <c r="X36" s="329" t="s">
        <v>14956</v>
      </c>
      <c r="Y36" s="337" t="s">
        <v>18463</v>
      </c>
      <c r="Z36" s="336"/>
      <c r="AA36" s="329"/>
      <c r="AB36" s="329"/>
      <c r="AC36" s="329"/>
      <c r="AD36" s="329"/>
      <c r="AE36" s="329"/>
      <c r="AF36" s="329"/>
      <c r="AG36" s="337"/>
      <c r="AI36" s="329"/>
      <c r="AJ36" s="329"/>
      <c r="AK36" s="329"/>
      <c r="AL36" s="329"/>
      <c r="AM36" s="329"/>
      <c r="AN36" s="329"/>
      <c r="AO36" s="329"/>
      <c r="AP36" s="336"/>
      <c r="AQ36" s="329"/>
      <c r="AR36" s="329"/>
      <c r="AS36" s="329"/>
      <c r="AT36" s="329"/>
      <c r="AU36" s="329"/>
      <c r="AV36" s="329"/>
      <c r="AW36" s="337"/>
      <c r="AX36" s="329"/>
      <c r="AY36" s="329"/>
      <c r="AZ36" s="329"/>
      <c r="BA36" s="329"/>
      <c r="BB36" s="329"/>
      <c r="BC36" s="329"/>
      <c r="BD36" s="329"/>
      <c r="BE36" s="329"/>
      <c r="BF36" s="336"/>
      <c r="BG36" s="329"/>
      <c r="BH36" s="329"/>
      <c r="BI36" s="329"/>
      <c r="BJ36" s="329"/>
      <c r="BK36" s="329"/>
      <c r="BL36" s="329"/>
      <c r="BM36" s="337"/>
      <c r="BN36" s="329"/>
      <c r="BO36" s="329"/>
      <c r="BP36" s="329"/>
      <c r="BQ36" s="329"/>
      <c r="BR36" s="329"/>
      <c r="BS36" s="329"/>
      <c r="BT36" s="329"/>
      <c r="BU36" s="329"/>
      <c r="BV36" s="336"/>
      <c r="BW36" s="329"/>
      <c r="BX36" s="329"/>
      <c r="BY36" s="329"/>
      <c r="BZ36" s="329"/>
      <c r="CA36" s="329"/>
      <c r="CB36" s="329"/>
      <c r="CC36" s="337"/>
      <c r="CD36" s="329"/>
      <c r="CK36" s="333"/>
    </row>
    <row r="37" spans="1:89" s="326" customFormat="1" ht="53.4" customHeight="1">
      <c r="A37" s="359" t="s">
        <v>840</v>
      </c>
      <c r="B37" s="384" t="s">
        <v>839</v>
      </c>
      <c r="C37" s="349">
        <v>4</v>
      </c>
      <c r="D37" s="349">
        <v>125718227</v>
      </c>
      <c r="E37" s="327" t="s">
        <v>16055</v>
      </c>
      <c r="F37" s="408" t="s">
        <v>14956</v>
      </c>
      <c r="G37" s="409" t="s">
        <v>14956</v>
      </c>
      <c r="H37" s="326" t="s">
        <v>14956</v>
      </c>
      <c r="I37" s="333" t="s">
        <v>14956</v>
      </c>
      <c r="J37" s="329">
        <v>41</v>
      </c>
      <c r="K37" s="335" t="s">
        <v>16055</v>
      </c>
      <c r="L37" s="335" t="s">
        <v>16055</v>
      </c>
      <c r="M37" s="330"/>
      <c r="N37" s="340"/>
      <c r="O37" s="332"/>
      <c r="P37" s="331"/>
      <c r="Q37" s="335" t="s">
        <v>18464</v>
      </c>
      <c r="R37" s="327" t="s">
        <v>18465</v>
      </c>
      <c r="S37" s="329" t="s">
        <v>18466</v>
      </c>
      <c r="T37" s="329" t="s">
        <v>18467</v>
      </c>
      <c r="U37" s="326" t="s">
        <v>16474</v>
      </c>
      <c r="V37" s="329" t="s">
        <v>16526</v>
      </c>
      <c r="W37" s="329" t="s">
        <v>14956</v>
      </c>
      <c r="X37" s="329" t="s">
        <v>14956</v>
      </c>
      <c r="Y37" s="337">
        <v>29212778</v>
      </c>
      <c r="Z37" s="336"/>
      <c r="AA37" s="329"/>
      <c r="AB37" s="329"/>
      <c r="AC37" s="329"/>
      <c r="AD37" s="329"/>
      <c r="AE37" s="329"/>
      <c r="AF37" s="329"/>
      <c r="AG37" s="337"/>
      <c r="AH37" s="329"/>
      <c r="AI37" s="329"/>
      <c r="AJ37" s="329"/>
      <c r="AK37" s="329"/>
      <c r="AL37" s="329"/>
      <c r="AM37" s="329"/>
      <c r="AN37" s="329"/>
      <c r="AO37" s="329"/>
      <c r="AP37" s="336"/>
      <c r="AQ37" s="329"/>
      <c r="AR37" s="329"/>
      <c r="AS37" s="329"/>
      <c r="AT37" s="329"/>
      <c r="AU37" s="329"/>
      <c r="AV37" s="329"/>
      <c r="AW37" s="337"/>
      <c r="AX37" s="329"/>
      <c r="AY37" s="329"/>
      <c r="AZ37" s="329"/>
      <c r="BA37" s="329"/>
      <c r="BB37" s="329"/>
      <c r="BC37" s="329"/>
      <c r="BD37" s="329"/>
      <c r="BE37" s="329"/>
      <c r="BF37" s="336"/>
      <c r="BG37" s="329"/>
      <c r="BH37" s="329"/>
      <c r="BI37" s="329"/>
      <c r="BJ37" s="329"/>
      <c r="BK37" s="329"/>
      <c r="BL37" s="329"/>
      <c r="BM37" s="337"/>
      <c r="BN37" s="329"/>
      <c r="BO37" s="329"/>
      <c r="BP37" s="329"/>
      <c r="BQ37" s="329"/>
      <c r="BR37" s="329"/>
      <c r="BS37" s="329"/>
      <c r="BT37" s="329"/>
      <c r="BU37" s="329"/>
      <c r="BV37" s="336"/>
      <c r="BW37" s="329"/>
      <c r="BX37" s="329"/>
      <c r="BY37" s="329"/>
      <c r="BZ37" s="329"/>
      <c r="CA37" s="329"/>
      <c r="CB37" s="329"/>
      <c r="CC37" s="337"/>
      <c r="CD37" s="329"/>
      <c r="CK37" s="333"/>
    </row>
    <row r="38" spans="1:89" s="326" customFormat="1" ht="223.8" customHeight="1">
      <c r="A38" s="359" t="s">
        <v>842</v>
      </c>
      <c r="B38" s="384" t="s">
        <v>841</v>
      </c>
      <c r="C38" s="349">
        <v>4</v>
      </c>
      <c r="D38" s="349">
        <v>169665307</v>
      </c>
      <c r="E38" s="327" t="s">
        <v>16056</v>
      </c>
      <c r="F38" s="408" t="s">
        <v>14956</v>
      </c>
      <c r="G38" s="409" t="s">
        <v>14956</v>
      </c>
      <c r="H38" s="326" t="s">
        <v>14956</v>
      </c>
      <c r="I38" s="333" t="s">
        <v>14985</v>
      </c>
      <c r="J38" s="329">
        <v>42</v>
      </c>
      <c r="K38" s="335" t="s">
        <v>16056</v>
      </c>
      <c r="L38" s="335" t="s">
        <v>16056</v>
      </c>
      <c r="M38" s="342"/>
      <c r="N38" s="340"/>
      <c r="O38" s="346"/>
      <c r="P38" s="344"/>
      <c r="Q38" s="335" t="s">
        <v>18468</v>
      </c>
      <c r="R38" s="327" t="s">
        <v>18469</v>
      </c>
      <c r="S38" s="326" t="s">
        <v>18470</v>
      </c>
      <c r="T38" s="326" t="s">
        <v>18471</v>
      </c>
      <c r="U38" s="326" t="s">
        <v>18472</v>
      </c>
      <c r="V38" s="329" t="s">
        <v>16565</v>
      </c>
      <c r="W38" s="326" t="s">
        <v>14956</v>
      </c>
      <c r="X38" s="326" t="s">
        <v>14956</v>
      </c>
      <c r="Y38" s="337" t="s">
        <v>18473</v>
      </c>
      <c r="Z38" s="336"/>
      <c r="AA38" s="329"/>
      <c r="AB38" s="329"/>
      <c r="AC38" s="329"/>
      <c r="AD38" s="329"/>
      <c r="AE38" s="329"/>
      <c r="AF38" s="329"/>
      <c r="AG38" s="337"/>
      <c r="AH38" s="336"/>
      <c r="AI38" s="329"/>
      <c r="AJ38" s="329"/>
      <c r="AK38" s="329"/>
      <c r="AL38" s="329"/>
      <c r="AM38" s="329"/>
      <c r="AN38" s="329"/>
      <c r="AO38" s="337"/>
      <c r="AP38" s="329"/>
      <c r="AQ38" s="329"/>
      <c r="AR38" s="329"/>
      <c r="AS38" s="329"/>
      <c r="AT38" s="329"/>
      <c r="AU38" s="329"/>
      <c r="AV38" s="329"/>
      <c r="AW38" s="329"/>
      <c r="AX38" s="329"/>
      <c r="AY38" s="329"/>
      <c r="AZ38" s="329"/>
      <c r="BA38" s="329"/>
      <c r="BB38" s="329"/>
      <c r="BC38" s="329"/>
      <c r="BD38" s="329"/>
      <c r="BE38" s="329"/>
      <c r="BF38" s="336"/>
      <c r="BG38" s="329"/>
      <c r="BH38" s="329"/>
      <c r="BI38" s="329"/>
      <c r="BJ38" s="329"/>
      <c r="BK38" s="329"/>
      <c r="BL38" s="329"/>
      <c r="BM38" s="337"/>
      <c r="BN38" s="329"/>
      <c r="BO38" s="329"/>
      <c r="BP38" s="329"/>
      <c r="BQ38" s="329"/>
      <c r="BR38" s="329"/>
      <c r="BS38" s="329"/>
      <c r="BT38" s="329"/>
      <c r="BU38" s="329"/>
      <c r="BV38" s="336"/>
      <c r="BW38" s="329"/>
      <c r="BX38" s="329"/>
      <c r="BY38" s="329"/>
      <c r="BZ38" s="329"/>
      <c r="CA38" s="329"/>
      <c r="CB38" s="329"/>
      <c r="CC38" s="337"/>
      <c r="CD38" s="329"/>
      <c r="CK38" s="333"/>
    </row>
    <row r="39" spans="1:89" s="326" customFormat="1" ht="139.80000000000001" customHeight="1">
      <c r="A39" s="359" t="s">
        <v>844</v>
      </c>
      <c r="B39" s="384" t="s">
        <v>843</v>
      </c>
      <c r="C39" s="349">
        <v>5</v>
      </c>
      <c r="D39" s="349">
        <v>1887200</v>
      </c>
      <c r="E39" s="327" t="s">
        <v>16057</v>
      </c>
      <c r="F39" s="408" t="s">
        <v>14956</v>
      </c>
      <c r="G39" s="409" t="s">
        <v>14956</v>
      </c>
      <c r="H39" s="326" t="s">
        <v>14956</v>
      </c>
      <c r="I39" s="333" t="s">
        <v>14956</v>
      </c>
      <c r="J39" s="329">
        <v>43</v>
      </c>
      <c r="K39" s="335" t="s">
        <v>16057</v>
      </c>
      <c r="L39" s="335" t="s">
        <v>16057</v>
      </c>
      <c r="M39" s="330"/>
      <c r="N39" s="335"/>
      <c r="O39" s="332"/>
      <c r="P39" s="331"/>
      <c r="Q39" s="335" t="s">
        <v>18474</v>
      </c>
      <c r="R39" s="327" t="s">
        <v>18475</v>
      </c>
      <c r="S39" s="329" t="s">
        <v>18476</v>
      </c>
      <c r="T39" s="329" t="s">
        <v>18477</v>
      </c>
      <c r="U39" s="326" t="s">
        <v>18478</v>
      </c>
      <c r="V39" s="329" t="s">
        <v>16784</v>
      </c>
      <c r="W39" s="329" t="s">
        <v>18479</v>
      </c>
      <c r="X39" s="329" t="s">
        <v>14956</v>
      </c>
      <c r="Y39" s="337" t="s">
        <v>18480</v>
      </c>
      <c r="Z39" s="336"/>
      <c r="AA39" s="329"/>
      <c r="AB39" s="329"/>
      <c r="AC39" s="329"/>
      <c r="AD39" s="329"/>
      <c r="AE39" s="329"/>
      <c r="AF39" s="329"/>
      <c r="AG39" s="337"/>
      <c r="AH39" s="329"/>
      <c r="AI39" s="329"/>
      <c r="AJ39" s="329"/>
      <c r="AK39" s="329"/>
      <c r="AL39" s="329"/>
      <c r="AM39" s="329"/>
      <c r="AN39" s="329"/>
      <c r="AO39" s="329"/>
      <c r="AP39" s="336"/>
      <c r="AQ39" s="329"/>
      <c r="AR39" s="329"/>
      <c r="AS39" s="329"/>
      <c r="AT39" s="329"/>
      <c r="AU39" s="329"/>
      <c r="AV39" s="329"/>
      <c r="AW39" s="337"/>
      <c r="AX39" s="329"/>
      <c r="AY39" s="329"/>
      <c r="AZ39" s="329"/>
      <c r="BA39" s="329"/>
      <c r="BB39" s="329"/>
      <c r="BC39" s="329"/>
      <c r="BD39" s="329"/>
      <c r="BE39" s="329"/>
      <c r="BF39" s="336"/>
      <c r="BG39" s="329"/>
      <c r="BH39" s="329"/>
      <c r="BI39" s="329"/>
      <c r="BJ39" s="329"/>
      <c r="BK39" s="329"/>
      <c r="BL39" s="329"/>
      <c r="BM39" s="337"/>
      <c r="BN39" s="329"/>
      <c r="BO39" s="329"/>
      <c r="BP39" s="329"/>
      <c r="BQ39" s="329"/>
      <c r="BR39" s="329"/>
      <c r="BS39" s="329"/>
      <c r="BT39" s="329"/>
      <c r="BU39" s="329"/>
      <c r="BV39" s="336"/>
      <c r="BW39" s="329"/>
      <c r="BX39" s="329"/>
      <c r="BY39" s="329"/>
      <c r="BZ39" s="329"/>
      <c r="CA39" s="329"/>
      <c r="CB39" s="329"/>
      <c r="CC39" s="337"/>
      <c r="CD39" s="329"/>
      <c r="CK39" s="333"/>
    </row>
    <row r="40" spans="1:89" s="326" customFormat="1" ht="80.400000000000006" customHeight="1">
      <c r="A40" s="359" t="s">
        <v>846</v>
      </c>
      <c r="B40" s="384" t="s">
        <v>845</v>
      </c>
      <c r="C40" s="349">
        <v>5</v>
      </c>
      <c r="D40" s="349">
        <v>3095124</v>
      </c>
      <c r="E40" s="327" t="s">
        <v>16058</v>
      </c>
      <c r="F40" s="408" t="s">
        <v>14956</v>
      </c>
      <c r="G40" s="409" t="s">
        <v>14956</v>
      </c>
      <c r="H40" s="326" t="s">
        <v>14956</v>
      </c>
      <c r="I40" s="333" t="s">
        <v>14956</v>
      </c>
      <c r="J40" s="329">
        <v>44</v>
      </c>
      <c r="K40" s="335" t="s">
        <v>16115</v>
      </c>
      <c r="L40" s="335" t="s">
        <v>18481</v>
      </c>
      <c r="M40" s="330"/>
      <c r="N40" s="335"/>
      <c r="O40" s="332"/>
      <c r="P40" s="331"/>
      <c r="Q40" s="335" t="s">
        <v>18482</v>
      </c>
      <c r="R40" s="327" t="s">
        <v>18483</v>
      </c>
      <c r="S40" s="329" t="s">
        <v>18484</v>
      </c>
      <c r="T40" s="329" t="s">
        <v>18485</v>
      </c>
      <c r="U40" s="326" t="s">
        <v>18486</v>
      </c>
      <c r="V40" s="329" t="s">
        <v>14956</v>
      </c>
      <c r="W40" s="329" t="s">
        <v>14956</v>
      </c>
      <c r="X40" s="329" t="s">
        <v>14956</v>
      </c>
      <c r="Y40" s="337" t="s">
        <v>18487</v>
      </c>
      <c r="Z40" s="336"/>
      <c r="AA40" s="329"/>
      <c r="AB40" s="329"/>
      <c r="AD40" s="329"/>
      <c r="AE40" s="329"/>
      <c r="AF40" s="329"/>
      <c r="AG40" s="337"/>
      <c r="AH40" s="329"/>
      <c r="AI40" s="329"/>
      <c r="AJ40" s="329"/>
      <c r="AL40" s="329"/>
      <c r="AM40" s="329"/>
      <c r="AN40" s="329"/>
      <c r="AO40" s="329"/>
      <c r="AP40" s="336"/>
      <c r="AQ40" s="329"/>
      <c r="AR40" s="329"/>
      <c r="AS40" s="329"/>
      <c r="AT40" s="329"/>
      <c r="AU40" s="329"/>
      <c r="AV40" s="329"/>
      <c r="AW40" s="337"/>
      <c r="AX40" s="329"/>
      <c r="AY40" s="329"/>
      <c r="AZ40" s="329"/>
      <c r="BA40" s="329"/>
      <c r="BB40" s="329"/>
      <c r="BC40" s="329"/>
      <c r="BD40" s="329"/>
      <c r="BE40" s="329"/>
      <c r="BF40" s="336"/>
      <c r="BG40" s="329"/>
      <c r="BH40" s="329"/>
      <c r="BI40" s="329"/>
      <c r="BJ40" s="329"/>
      <c r="BK40" s="329"/>
      <c r="BL40" s="329"/>
      <c r="BM40" s="337"/>
      <c r="BN40" s="329"/>
      <c r="BO40" s="329"/>
      <c r="BP40" s="329"/>
      <c r="BQ40" s="329"/>
      <c r="BR40" s="329"/>
      <c r="BS40" s="329"/>
      <c r="BT40" s="329"/>
      <c r="BU40" s="329"/>
      <c r="BV40" s="336"/>
      <c r="BW40" s="329"/>
      <c r="BX40" s="329"/>
      <c r="BY40" s="329"/>
      <c r="BZ40" s="329"/>
      <c r="CA40" s="329"/>
      <c r="CB40" s="329"/>
      <c r="CC40" s="337"/>
      <c r="CD40" s="329"/>
      <c r="CK40" s="333"/>
    </row>
    <row r="41" spans="1:89" s="326" customFormat="1" ht="187.2">
      <c r="A41" s="359" t="s">
        <v>848</v>
      </c>
      <c r="B41" s="384" t="s">
        <v>847</v>
      </c>
      <c r="C41" s="349">
        <v>5</v>
      </c>
      <c r="D41" s="349">
        <v>45281627</v>
      </c>
      <c r="E41" s="327" t="s">
        <v>16059</v>
      </c>
      <c r="F41" s="408" t="s">
        <v>14956</v>
      </c>
      <c r="G41" s="409" t="s">
        <v>14956</v>
      </c>
      <c r="H41" s="326" t="s">
        <v>14956</v>
      </c>
      <c r="I41" s="333" t="s">
        <v>14985</v>
      </c>
      <c r="J41" s="329">
        <v>45</v>
      </c>
      <c r="K41" s="335" t="s">
        <v>16059</v>
      </c>
      <c r="L41" s="356" t="s">
        <v>18488</v>
      </c>
      <c r="M41" s="384"/>
      <c r="N41" s="359"/>
      <c r="O41" s="385"/>
      <c r="P41" s="349"/>
      <c r="Q41" s="359" t="s">
        <v>18277</v>
      </c>
      <c r="R41" s="351" t="s">
        <v>18489</v>
      </c>
      <c r="S41" s="351" t="s">
        <v>18490</v>
      </c>
      <c r="T41" s="351" t="s">
        <v>18491</v>
      </c>
      <c r="U41" s="326" t="s">
        <v>18492</v>
      </c>
      <c r="V41" s="329" t="s">
        <v>16491</v>
      </c>
      <c r="W41" s="329" t="s">
        <v>18493</v>
      </c>
      <c r="X41" s="329" t="s">
        <v>14956</v>
      </c>
      <c r="Y41" s="337" t="s">
        <v>18494</v>
      </c>
      <c r="Z41" s="336"/>
      <c r="AA41" s="329"/>
      <c r="AB41" s="329"/>
      <c r="AD41" s="329"/>
      <c r="AE41" s="329"/>
      <c r="AF41" s="329"/>
      <c r="AG41" s="337"/>
      <c r="AH41" s="329"/>
      <c r="AI41" s="329"/>
      <c r="AJ41" s="329"/>
      <c r="AK41" s="329"/>
      <c r="AL41" s="329"/>
      <c r="AM41" s="329"/>
      <c r="AN41" s="329"/>
      <c r="AO41" s="329"/>
      <c r="AP41" s="336"/>
      <c r="AQ41" s="329"/>
      <c r="AR41" s="329"/>
      <c r="AT41" s="329"/>
      <c r="AU41" s="329"/>
      <c r="AV41" s="329"/>
      <c r="AW41" s="337"/>
      <c r="AX41" s="329"/>
      <c r="AY41" s="329"/>
      <c r="AZ41" s="329"/>
      <c r="BB41" s="329"/>
      <c r="BC41" s="329"/>
      <c r="BD41" s="329"/>
      <c r="BE41" s="329"/>
      <c r="BF41" s="336"/>
      <c r="BG41" s="329"/>
      <c r="BH41" s="329"/>
      <c r="BJ41" s="329"/>
      <c r="BK41" s="329"/>
      <c r="BL41" s="329"/>
      <c r="BM41" s="337"/>
      <c r="BN41" s="329"/>
      <c r="BO41" s="329"/>
      <c r="BP41" s="329"/>
      <c r="BQ41" s="329"/>
      <c r="BR41" s="329"/>
      <c r="BS41" s="329"/>
      <c r="BT41" s="329"/>
      <c r="BU41" s="329"/>
      <c r="BV41" s="336"/>
      <c r="BW41" s="329"/>
      <c r="BX41" s="329"/>
      <c r="BY41" s="329"/>
      <c r="BZ41" s="329"/>
      <c r="CA41" s="329"/>
      <c r="CB41" s="329"/>
      <c r="CC41" s="337"/>
      <c r="CD41" s="329"/>
      <c r="CK41" s="333"/>
    </row>
    <row r="42" spans="1:89" s="326" customFormat="1" ht="116.4" customHeight="1">
      <c r="A42" s="359" t="s">
        <v>850</v>
      </c>
      <c r="B42" s="384" t="s">
        <v>849</v>
      </c>
      <c r="C42" s="349">
        <v>5</v>
      </c>
      <c r="D42" s="349">
        <v>108113740</v>
      </c>
      <c r="E42" s="327" t="s">
        <v>16060</v>
      </c>
      <c r="F42" s="408" t="s">
        <v>14956</v>
      </c>
      <c r="G42" s="409" t="s">
        <v>14956</v>
      </c>
      <c r="H42" s="326" t="s">
        <v>14956</v>
      </c>
      <c r="I42" s="333" t="s">
        <v>14956</v>
      </c>
      <c r="J42" s="329">
        <v>47</v>
      </c>
      <c r="K42" s="335" t="s">
        <v>16060</v>
      </c>
      <c r="L42" s="356" t="s">
        <v>18495</v>
      </c>
      <c r="M42" s="384"/>
      <c r="N42" s="359"/>
      <c r="O42" s="385"/>
      <c r="P42" s="349"/>
      <c r="Q42" s="359" t="s">
        <v>18277</v>
      </c>
      <c r="R42" s="351" t="s">
        <v>18496</v>
      </c>
      <c r="S42" s="351" t="s">
        <v>18497</v>
      </c>
      <c r="T42" s="329" t="s">
        <v>18498</v>
      </c>
      <c r="U42" s="326" t="s">
        <v>16474</v>
      </c>
      <c r="V42" s="329" t="s">
        <v>16497</v>
      </c>
      <c r="W42" s="329" t="s">
        <v>14956</v>
      </c>
      <c r="X42" s="329" t="s">
        <v>14956</v>
      </c>
      <c r="Y42" s="337" t="s">
        <v>18499</v>
      </c>
      <c r="Z42" s="336"/>
      <c r="AA42" s="329"/>
      <c r="AB42" s="329"/>
      <c r="AC42" s="329"/>
      <c r="AD42" s="329"/>
      <c r="AE42" s="329"/>
      <c r="AF42" s="329"/>
      <c r="AG42" s="337"/>
      <c r="AH42" s="329"/>
      <c r="AI42" s="329"/>
      <c r="AJ42" s="329"/>
      <c r="AK42" s="329"/>
      <c r="AL42" s="329"/>
      <c r="AM42" s="329"/>
      <c r="AN42" s="329"/>
      <c r="AO42" s="329"/>
      <c r="AP42" s="336"/>
      <c r="AQ42" s="329"/>
      <c r="AR42" s="329"/>
      <c r="AS42" s="329"/>
      <c r="AT42" s="329"/>
      <c r="AU42" s="329"/>
      <c r="AV42" s="329"/>
      <c r="AW42" s="337"/>
      <c r="AX42" s="329"/>
      <c r="AY42" s="329"/>
      <c r="AZ42" s="329"/>
      <c r="BA42" s="329"/>
      <c r="BB42" s="329"/>
      <c r="BC42" s="329"/>
      <c r="BD42" s="329"/>
      <c r="BE42" s="329"/>
      <c r="BF42" s="336"/>
      <c r="BG42" s="329"/>
      <c r="BH42" s="329"/>
      <c r="BI42" s="329"/>
      <c r="BJ42" s="329"/>
      <c r="BK42" s="329"/>
      <c r="BL42" s="329"/>
      <c r="BM42" s="337"/>
      <c r="BN42" s="329"/>
      <c r="BO42" s="329"/>
      <c r="BP42" s="329"/>
      <c r="BQ42" s="329"/>
      <c r="BR42" s="329"/>
      <c r="BS42" s="329"/>
      <c r="BT42" s="329"/>
      <c r="BU42" s="329"/>
      <c r="BV42" s="336"/>
      <c r="BW42" s="329"/>
      <c r="BX42" s="329"/>
      <c r="BY42" s="329"/>
      <c r="BZ42" s="329"/>
      <c r="CA42" s="329"/>
      <c r="CB42" s="329"/>
      <c r="CC42" s="337"/>
      <c r="CD42" s="329"/>
      <c r="CK42" s="333"/>
    </row>
    <row r="43" spans="1:89" s="326" customFormat="1" ht="153.6" customHeight="1">
      <c r="A43" s="359" t="s">
        <v>852</v>
      </c>
      <c r="B43" s="384" t="s">
        <v>851</v>
      </c>
      <c r="C43" s="349">
        <v>5</v>
      </c>
      <c r="D43" s="349">
        <v>119629645</v>
      </c>
      <c r="E43" s="327" t="s">
        <v>16061</v>
      </c>
      <c r="F43" s="408" t="s">
        <v>14956</v>
      </c>
      <c r="G43" s="409" t="s">
        <v>14956</v>
      </c>
      <c r="H43" s="326" t="s">
        <v>14956</v>
      </c>
      <c r="I43" s="333" t="s">
        <v>14956</v>
      </c>
      <c r="J43" s="329">
        <v>48</v>
      </c>
      <c r="K43" s="335" t="s">
        <v>16116</v>
      </c>
      <c r="L43" s="335" t="s">
        <v>16061</v>
      </c>
      <c r="M43" s="330"/>
      <c r="N43" s="335"/>
      <c r="O43" s="332"/>
      <c r="P43" s="331"/>
      <c r="Q43" s="335" t="s">
        <v>18500</v>
      </c>
      <c r="R43" s="330" t="s">
        <v>18501</v>
      </c>
      <c r="S43" s="329" t="s">
        <v>18502</v>
      </c>
      <c r="T43" s="329" t="s">
        <v>19801</v>
      </c>
      <c r="U43" s="326" t="s">
        <v>16474</v>
      </c>
      <c r="V43" s="329" t="s">
        <v>16838</v>
      </c>
      <c r="W43" s="329" t="s">
        <v>14956</v>
      </c>
      <c r="X43" s="329" t="s">
        <v>14956</v>
      </c>
      <c r="Y43" s="337" t="s">
        <v>18503</v>
      </c>
      <c r="Z43" s="336"/>
      <c r="AA43" s="329"/>
      <c r="AB43" s="329"/>
      <c r="AC43" s="329"/>
      <c r="AD43" s="329"/>
      <c r="AE43" s="329"/>
      <c r="AF43" s="329"/>
      <c r="AG43" s="337"/>
      <c r="AH43" s="329"/>
      <c r="AI43" s="329"/>
      <c r="AJ43" s="329"/>
      <c r="AK43" s="329"/>
      <c r="AL43" s="329"/>
      <c r="AM43" s="329"/>
      <c r="AN43" s="329"/>
      <c r="AO43" s="329"/>
      <c r="AP43" s="336"/>
      <c r="AQ43" s="329"/>
      <c r="AR43" s="329"/>
      <c r="AS43" s="329"/>
      <c r="AT43" s="329"/>
      <c r="AU43" s="329"/>
      <c r="AV43" s="329"/>
      <c r="AW43" s="337"/>
      <c r="AX43" s="329"/>
      <c r="AY43" s="329"/>
      <c r="AZ43" s="329"/>
      <c r="BA43" s="329"/>
      <c r="BB43" s="329"/>
      <c r="BC43" s="329"/>
      <c r="BD43" s="329"/>
      <c r="BE43" s="329"/>
      <c r="BF43" s="336"/>
      <c r="BG43" s="329"/>
      <c r="BH43" s="329"/>
      <c r="BI43" s="329"/>
      <c r="BJ43" s="329"/>
      <c r="BK43" s="329"/>
      <c r="BL43" s="329"/>
      <c r="BM43" s="337"/>
      <c r="BN43" s="329"/>
      <c r="BO43" s="329"/>
      <c r="BP43" s="329"/>
      <c r="BQ43" s="329"/>
      <c r="BR43" s="329"/>
      <c r="BS43" s="329"/>
      <c r="BT43" s="329"/>
      <c r="BU43" s="329"/>
      <c r="BV43" s="336"/>
      <c r="BW43" s="329"/>
      <c r="BX43" s="329"/>
      <c r="BY43" s="329"/>
      <c r="BZ43" s="329"/>
      <c r="CA43" s="329"/>
      <c r="CB43" s="329"/>
      <c r="CC43" s="337"/>
      <c r="CD43" s="329"/>
      <c r="CK43" s="333"/>
    </row>
    <row r="44" spans="1:89" s="326" customFormat="1" ht="196.2" customHeight="1">
      <c r="A44" s="359" t="s">
        <v>854</v>
      </c>
      <c r="B44" s="384" t="s">
        <v>853</v>
      </c>
      <c r="C44" s="349">
        <v>5</v>
      </c>
      <c r="D44" s="349">
        <v>122501918</v>
      </c>
      <c r="E44" s="327" t="s">
        <v>16062</v>
      </c>
      <c r="F44" s="408" t="s">
        <v>14956</v>
      </c>
      <c r="G44" s="409" t="s">
        <v>14956</v>
      </c>
      <c r="H44" s="326" t="s">
        <v>14956</v>
      </c>
      <c r="I44" s="333" t="s">
        <v>14985</v>
      </c>
      <c r="J44" s="329">
        <v>49</v>
      </c>
      <c r="K44" s="335" t="s">
        <v>16062</v>
      </c>
      <c r="L44" s="335" t="s">
        <v>16062</v>
      </c>
      <c r="M44" s="330"/>
      <c r="N44" s="340"/>
      <c r="O44" s="332"/>
      <c r="P44" s="331"/>
      <c r="Q44" s="335" t="s">
        <v>18504</v>
      </c>
      <c r="R44" s="330" t="s">
        <v>18505</v>
      </c>
      <c r="S44" s="329" t="s">
        <v>18506</v>
      </c>
      <c r="T44" s="329" t="s">
        <v>18507</v>
      </c>
      <c r="U44" s="326" t="s">
        <v>18508</v>
      </c>
      <c r="V44" s="329" t="s">
        <v>16733</v>
      </c>
      <c r="W44" s="329" t="s">
        <v>18509</v>
      </c>
      <c r="X44" s="329" t="s">
        <v>19802</v>
      </c>
      <c r="Y44" s="337" t="s">
        <v>18510</v>
      </c>
      <c r="Z44" s="336"/>
      <c r="AA44" s="329"/>
      <c r="AB44" s="329"/>
      <c r="AC44" s="329"/>
      <c r="AD44" s="329"/>
      <c r="AE44" s="329"/>
      <c r="AF44" s="329"/>
      <c r="AG44" s="337"/>
      <c r="AH44" s="329"/>
      <c r="AI44" s="329"/>
      <c r="AJ44" s="329"/>
      <c r="AK44" s="329"/>
      <c r="AL44" s="329"/>
      <c r="AM44" s="329"/>
      <c r="AN44" s="329"/>
      <c r="AO44" s="329"/>
      <c r="AP44" s="336"/>
      <c r="AQ44" s="329"/>
      <c r="AR44" s="329"/>
      <c r="AS44" s="329"/>
      <c r="AT44" s="329"/>
      <c r="AU44" s="329"/>
      <c r="AV44" s="329"/>
      <c r="AW44" s="337"/>
      <c r="AX44" s="329"/>
      <c r="AY44" s="329"/>
      <c r="AZ44" s="329"/>
      <c r="BA44" s="329"/>
      <c r="BB44" s="329"/>
      <c r="BC44" s="329"/>
      <c r="BD44" s="329"/>
      <c r="BE44" s="329"/>
      <c r="BF44" s="336"/>
      <c r="BG44" s="329"/>
      <c r="BH44" s="329"/>
      <c r="BI44" s="329"/>
      <c r="BJ44" s="329"/>
      <c r="BK44" s="329"/>
      <c r="BL44" s="329"/>
      <c r="BM44" s="337"/>
      <c r="BN44" s="329"/>
      <c r="BO44" s="329"/>
      <c r="BP44" s="329"/>
      <c r="BQ44" s="329"/>
      <c r="BR44" s="329"/>
      <c r="BS44" s="329"/>
      <c r="BT44" s="329"/>
      <c r="BU44" s="329"/>
      <c r="BV44" s="336"/>
      <c r="BW44" s="329"/>
      <c r="BX44" s="329"/>
      <c r="BY44" s="329"/>
      <c r="BZ44" s="329"/>
      <c r="CA44" s="329"/>
      <c r="CB44" s="329"/>
      <c r="CC44" s="337"/>
      <c r="CD44" s="329"/>
      <c r="CK44" s="333"/>
    </row>
    <row r="45" spans="1:89" s="326" customFormat="1" ht="184.8" customHeight="1">
      <c r="A45" s="359" t="s">
        <v>856</v>
      </c>
      <c r="B45" s="384" t="s">
        <v>855</v>
      </c>
      <c r="C45" s="349">
        <v>5</v>
      </c>
      <c r="D45" s="349">
        <v>126551732</v>
      </c>
      <c r="E45" s="327" t="s">
        <v>18511</v>
      </c>
      <c r="F45" s="408" t="s">
        <v>14956</v>
      </c>
      <c r="G45" s="409" t="s">
        <v>14956</v>
      </c>
      <c r="H45" s="326" t="s">
        <v>14956</v>
      </c>
      <c r="I45" s="333" t="s">
        <v>14956</v>
      </c>
      <c r="J45" s="329">
        <v>50</v>
      </c>
      <c r="K45" s="335" t="s">
        <v>16381</v>
      </c>
      <c r="L45" s="334" t="s">
        <v>18512</v>
      </c>
      <c r="M45" s="342"/>
      <c r="N45" s="335"/>
      <c r="O45" s="346"/>
      <c r="P45" s="344"/>
      <c r="Q45" s="405" t="s">
        <v>18513</v>
      </c>
      <c r="R45" s="327" t="s">
        <v>18514</v>
      </c>
      <c r="S45" s="329" t="s">
        <v>19803</v>
      </c>
      <c r="T45" s="329" t="s">
        <v>18515</v>
      </c>
      <c r="U45" s="326" t="s">
        <v>16474</v>
      </c>
      <c r="V45" s="329" t="s">
        <v>16733</v>
      </c>
      <c r="W45" s="329" t="s">
        <v>18516</v>
      </c>
      <c r="X45" s="329" t="s">
        <v>14956</v>
      </c>
      <c r="Y45" s="337" t="s">
        <v>18517</v>
      </c>
      <c r="Z45" s="336"/>
      <c r="AA45" s="329"/>
      <c r="AB45" s="329"/>
      <c r="AC45" s="329"/>
      <c r="AD45" s="329"/>
      <c r="AE45" s="329"/>
      <c r="AF45" s="329"/>
      <c r="AG45" s="337"/>
      <c r="AH45" s="329"/>
      <c r="AI45" s="329"/>
      <c r="AJ45" s="329"/>
      <c r="AK45" s="329"/>
      <c r="AL45" s="329"/>
      <c r="AM45" s="329"/>
      <c r="AN45" s="329"/>
      <c r="AO45" s="329"/>
      <c r="AP45" s="336"/>
      <c r="AQ45" s="329"/>
      <c r="AR45" s="329"/>
      <c r="AS45" s="329"/>
      <c r="AT45" s="329"/>
      <c r="AU45" s="329"/>
      <c r="AV45" s="329"/>
      <c r="AW45" s="337"/>
      <c r="AX45" s="329"/>
      <c r="AY45" s="329"/>
      <c r="AZ45" s="329"/>
      <c r="BA45" s="329"/>
      <c r="BB45" s="329"/>
      <c r="BC45" s="329"/>
      <c r="BD45" s="329"/>
      <c r="BE45" s="329"/>
      <c r="BF45" s="336"/>
      <c r="BG45" s="329"/>
      <c r="BH45" s="329"/>
      <c r="BI45" s="329"/>
      <c r="BJ45" s="329"/>
      <c r="BK45" s="329"/>
      <c r="BL45" s="329"/>
      <c r="BM45" s="337"/>
      <c r="BN45" s="329"/>
      <c r="BO45" s="329"/>
      <c r="BP45" s="329"/>
      <c r="BQ45" s="329"/>
      <c r="BR45" s="329"/>
      <c r="BS45" s="329"/>
      <c r="BT45" s="329"/>
      <c r="BU45" s="329"/>
      <c r="BV45" s="336"/>
      <c r="BW45" s="329"/>
      <c r="BX45" s="329"/>
      <c r="BY45" s="329"/>
      <c r="BZ45" s="329"/>
      <c r="CA45" s="329"/>
      <c r="CB45" s="329"/>
      <c r="CC45" s="337"/>
      <c r="CD45" s="329"/>
      <c r="CK45" s="333"/>
    </row>
    <row r="46" spans="1:89" s="326" customFormat="1" ht="115.2">
      <c r="A46" s="335" t="s">
        <v>858</v>
      </c>
      <c r="B46" s="330" t="s">
        <v>857</v>
      </c>
      <c r="C46" s="331">
        <v>5</v>
      </c>
      <c r="D46" s="331">
        <v>137434172</v>
      </c>
      <c r="E46" s="327" t="s">
        <v>18518</v>
      </c>
      <c r="F46" s="408" t="s">
        <v>14985</v>
      </c>
      <c r="G46" s="409" t="s">
        <v>14985</v>
      </c>
      <c r="H46" s="326" t="s">
        <v>14956</v>
      </c>
      <c r="I46" s="333" t="s">
        <v>14985</v>
      </c>
      <c r="J46" s="329">
        <v>51</v>
      </c>
      <c r="K46" s="335" t="s">
        <v>292</v>
      </c>
      <c r="L46" s="334" t="s">
        <v>18519</v>
      </c>
      <c r="M46" s="330"/>
      <c r="N46" s="335"/>
      <c r="O46" s="332"/>
      <c r="P46" s="331"/>
      <c r="Q46" s="334" t="s">
        <v>18520</v>
      </c>
      <c r="R46" s="330" t="s">
        <v>18521</v>
      </c>
      <c r="S46" s="329" t="s">
        <v>18522</v>
      </c>
      <c r="T46" s="329" t="s">
        <v>18523</v>
      </c>
      <c r="U46" s="326" t="s">
        <v>15899</v>
      </c>
      <c r="V46" s="329" t="s">
        <v>15899</v>
      </c>
      <c r="W46" s="329" t="s">
        <v>14956</v>
      </c>
      <c r="X46" s="329" t="s">
        <v>14956</v>
      </c>
      <c r="Y46" s="337"/>
      <c r="Z46" s="336" t="s">
        <v>18524</v>
      </c>
      <c r="AA46" s="329" t="s">
        <v>18525</v>
      </c>
      <c r="AB46" s="329" t="s">
        <v>19804</v>
      </c>
      <c r="AC46" s="326" t="s">
        <v>18526</v>
      </c>
      <c r="AD46" s="329" t="s">
        <v>14956</v>
      </c>
      <c r="AE46" s="329" t="s">
        <v>14956</v>
      </c>
      <c r="AF46" s="329" t="s">
        <v>14956</v>
      </c>
      <c r="AG46" s="337" t="s">
        <v>18527</v>
      </c>
      <c r="AH46" s="329" t="s">
        <v>18528</v>
      </c>
      <c r="AI46" s="329"/>
      <c r="AJ46" s="329" t="s">
        <v>18529</v>
      </c>
      <c r="AK46" s="326" t="s">
        <v>16474</v>
      </c>
      <c r="AL46" s="329" t="s">
        <v>16491</v>
      </c>
      <c r="AM46" s="329" t="s">
        <v>14956</v>
      </c>
      <c r="AN46" s="329" t="s">
        <v>14956</v>
      </c>
      <c r="AO46" s="329"/>
      <c r="AP46" s="336" t="s">
        <v>18530</v>
      </c>
      <c r="AQ46" s="329" t="s">
        <v>18531</v>
      </c>
      <c r="AR46" s="329" t="s">
        <v>18532</v>
      </c>
      <c r="AS46" s="326" t="s">
        <v>18533</v>
      </c>
      <c r="AT46" s="329" t="s">
        <v>16733</v>
      </c>
      <c r="AU46" s="329" t="s">
        <v>14956</v>
      </c>
      <c r="AV46" s="329" t="s">
        <v>14956</v>
      </c>
      <c r="AW46" s="337" t="s">
        <v>18534</v>
      </c>
      <c r="AX46" s="329"/>
      <c r="AY46" s="329"/>
      <c r="AZ46" s="329"/>
      <c r="BA46" s="329"/>
      <c r="BB46" s="329"/>
      <c r="BC46" s="329"/>
      <c r="BD46" s="329"/>
      <c r="BE46" s="329"/>
      <c r="BF46" s="336"/>
      <c r="BG46" s="329"/>
      <c r="BH46" s="329"/>
      <c r="BI46" s="329"/>
      <c r="BJ46" s="329"/>
      <c r="BK46" s="329"/>
      <c r="BL46" s="329"/>
      <c r="BM46" s="337"/>
      <c r="BN46" s="329"/>
      <c r="BO46" s="329"/>
      <c r="BP46" s="329"/>
      <c r="BQ46" s="329"/>
      <c r="BR46" s="329"/>
      <c r="BS46" s="329"/>
      <c r="BT46" s="329"/>
      <c r="BU46" s="329"/>
      <c r="BV46" s="336"/>
      <c r="BW46" s="329"/>
      <c r="BX46" s="329"/>
      <c r="BY46" s="329"/>
      <c r="BZ46" s="329"/>
      <c r="CA46" s="329"/>
      <c r="CB46" s="329"/>
      <c r="CC46" s="337"/>
      <c r="CD46" s="329"/>
      <c r="CK46" s="333"/>
    </row>
    <row r="47" spans="1:89" s="326" customFormat="1" ht="143.4" customHeight="1">
      <c r="A47" s="359" t="s">
        <v>860</v>
      </c>
      <c r="B47" s="384" t="s">
        <v>859</v>
      </c>
      <c r="C47" s="349">
        <v>5</v>
      </c>
      <c r="D47" s="349">
        <v>143487897</v>
      </c>
      <c r="E47" s="327" t="s">
        <v>16064</v>
      </c>
      <c r="F47" s="408" t="s">
        <v>14956</v>
      </c>
      <c r="G47" s="409" t="s">
        <v>14956</v>
      </c>
      <c r="H47" s="326" t="s">
        <v>14956</v>
      </c>
      <c r="I47" s="333" t="s">
        <v>14956</v>
      </c>
      <c r="J47" s="329">
        <v>52</v>
      </c>
      <c r="K47" s="335" t="s">
        <v>16118</v>
      </c>
      <c r="L47" s="335" t="s">
        <v>16064</v>
      </c>
      <c r="M47" s="384"/>
      <c r="N47" s="359"/>
      <c r="O47" s="385"/>
      <c r="P47" s="349"/>
      <c r="Q47" s="359" t="s">
        <v>18277</v>
      </c>
      <c r="R47" s="327" t="s">
        <v>18535</v>
      </c>
      <c r="S47" s="329" t="s">
        <v>18536</v>
      </c>
      <c r="T47" s="329" t="s">
        <v>19805</v>
      </c>
      <c r="U47" s="326" t="s">
        <v>16474</v>
      </c>
      <c r="V47" s="329" t="s">
        <v>18303</v>
      </c>
      <c r="W47" s="329" t="s">
        <v>14956</v>
      </c>
      <c r="X47" s="329" t="s">
        <v>14956</v>
      </c>
      <c r="Y47" s="337" t="s">
        <v>18537</v>
      </c>
      <c r="Z47" s="336" t="s">
        <v>18538</v>
      </c>
      <c r="AA47" s="329" t="s">
        <v>18539</v>
      </c>
      <c r="AB47" s="329" t="s">
        <v>18540</v>
      </c>
      <c r="AC47" s="326" t="s">
        <v>14644</v>
      </c>
      <c r="AD47" s="329" t="s">
        <v>14644</v>
      </c>
      <c r="AE47" s="329" t="s">
        <v>14644</v>
      </c>
      <c r="AF47" s="329" t="s">
        <v>14644</v>
      </c>
      <c r="AG47" s="337">
        <v>32293435</v>
      </c>
      <c r="AH47" s="329"/>
      <c r="AI47" s="329"/>
      <c r="AJ47" s="329"/>
      <c r="AL47" s="329"/>
      <c r="AM47" s="329"/>
      <c r="AN47" s="329"/>
      <c r="AO47" s="329"/>
      <c r="AP47" s="336"/>
      <c r="AQ47" s="329"/>
      <c r="AR47" s="329"/>
      <c r="AT47" s="329"/>
      <c r="AU47" s="329"/>
      <c r="AV47" s="329"/>
      <c r="AW47" s="337"/>
      <c r="AX47" s="329"/>
      <c r="AY47" s="329"/>
      <c r="AZ47" s="329"/>
      <c r="BB47" s="329"/>
      <c r="BC47" s="329"/>
      <c r="BD47" s="329"/>
      <c r="BE47" s="329"/>
      <c r="BF47" s="336"/>
      <c r="BG47" s="329"/>
      <c r="BH47" s="329"/>
      <c r="BJ47" s="329"/>
      <c r="BK47" s="329"/>
      <c r="BL47" s="329"/>
      <c r="BM47" s="337"/>
      <c r="BN47" s="329"/>
      <c r="BO47" s="329"/>
      <c r="BP47" s="329"/>
      <c r="BR47" s="329"/>
      <c r="BS47" s="329"/>
      <c r="BT47" s="329"/>
      <c r="BU47" s="329"/>
      <c r="BV47" s="336"/>
      <c r="BW47" s="329"/>
      <c r="BX47" s="329"/>
      <c r="BZ47" s="329"/>
      <c r="CA47" s="329"/>
      <c r="CB47" s="329"/>
      <c r="CC47" s="337"/>
      <c r="CD47" s="329"/>
      <c r="CH47" s="329"/>
      <c r="CK47" s="333"/>
    </row>
    <row r="48" spans="1:89" s="326" customFormat="1" ht="147" customHeight="1">
      <c r="A48" s="359" t="s">
        <v>862</v>
      </c>
      <c r="B48" s="384" t="s">
        <v>861</v>
      </c>
      <c r="C48" s="349">
        <v>5</v>
      </c>
      <c r="D48" s="349">
        <v>149135269</v>
      </c>
      <c r="E48" s="327" t="s">
        <v>16065</v>
      </c>
      <c r="F48" s="408" t="s">
        <v>14956</v>
      </c>
      <c r="G48" s="409" t="s">
        <v>14956</v>
      </c>
      <c r="H48" s="326" t="s">
        <v>14956</v>
      </c>
      <c r="I48" s="333" t="s">
        <v>14956</v>
      </c>
      <c r="J48" s="329">
        <v>53</v>
      </c>
      <c r="K48" s="335" t="s">
        <v>16065</v>
      </c>
      <c r="L48" s="359" t="s">
        <v>16065</v>
      </c>
      <c r="M48" s="384"/>
      <c r="N48" s="359"/>
      <c r="O48" s="385"/>
      <c r="P48" s="349"/>
      <c r="Q48" s="359" t="s">
        <v>18277</v>
      </c>
      <c r="R48" s="327" t="s">
        <v>18541</v>
      </c>
      <c r="S48" s="329" t="s">
        <v>18542</v>
      </c>
      <c r="T48" s="329" t="s">
        <v>18543</v>
      </c>
      <c r="U48" s="326" t="s">
        <v>16474</v>
      </c>
      <c r="V48" s="329" t="s">
        <v>16784</v>
      </c>
      <c r="W48" s="329" t="s">
        <v>18544</v>
      </c>
      <c r="X48" s="329" t="s">
        <v>14956</v>
      </c>
      <c r="Y48" s="337" t="s">
        <v>18545</v>
      </c>
      <c r="Z48" s="336"/>
      <c r="AA48" s="329"/>
      <c r="AB48" s="329"/>
      <c r="AC48" s="329"/>
      <c r="AD48" s="329"/>
      <c r="AE48" s="329"/>
      <c r="AF48" s="329"/>
      <c r="AG48" s="337"/>
      <c r="AH48" s="329"/>
      <c r="AI48" s="329"/>
      <c r="AJ48" s="329"/>
      <c r="AK48" s="329"/>
      <c r="AL48" s="329"/>
      <c r="AM48" s="329"/>
      <c r="AN48" s="329"/>
      <c r="AO48" s="329"/>
      <c r="AP48" s="336"/>
      <c r="AQ48" s="329"/>
      <c r="AR48" s="329"/>
      <c r="AS48" s="329"/>
      <c r="AT48" s="329"/>
      <c r="AU48" s="329"/>
      <c r="AV48" s="329"/>
      <c r="AW48" s="337"/>
      <c r="AX48" s="329"/>
      <c r="AY48" s="329"/>
      <c r="AZ48" s="329"/>
      <c r="BA48" s="329"/>
      <c r="BB48" s="329"/>
      <c r="BC48" s="329"/>
      <c r="BD48" s="329"/>
      <c r="BE48" s="329"/>
      <c r="BF48" s="336"/>
      <c r="BG48" s="329"/>
      <c r="BH48" s="329"/>
      <c r="BI48" s="329"/>
      <c r="BJ48" s="329"/>
      <c r="BK48" s="329"/>
      <c r="BL48" s="329"/>
      <c r="BM48" s="337"/>
      <c r="BN48" s="329"/>
      <c r="BO48" s="329"/>
      <c r="BP48" s="329"/>
      <c r="BQ48" s="329"/>
      <c r="BR48" s="329"/>
      <c r="BS48" s="329"/>
      <c r="BT48" s="329"/>
      <c r="BU48" s="329"/>
      <c r="BV48" s="336"/>
      <c r="BW48" s="329"/>
      <c r="BX48" s="329"/>
      <c r="BY48" s="329"/>
      <c r="BZ48" s="329"/>
      <c r="CA48" s="329"/>
      <c r="CB48" s="329"/>
      <c r="CC48" s="337"/>
      <c r="CD48" s="329"/>
      <c r="CK48" s="333"/>
    </row>
    <row r="49" spans="1:89" s="326" customFormat="1" ht="148.80000000000001" customHeight="1">
      <c r="A49" s="335" t="s">
        <v>864</v>
      </c>
      <c r="B49" s="330" t="s">
        <v>863</v>
      </c>
      <c r="C49" s="331">
        <v>5</v>
      </c>
      <c r="D49" s="331">
        <v>172642370</v>
      </c>
      <c r="E49" s="327" t="s">
        <v>18246</v>
      </c>
      <c r="F49" s="408" t="s">
        <v>14985</v>
      </c>
      <c r="G49" s="409" t="s">
        <v>14985</v>
      </c>
      <c r="H49" s="326" t="s">
        <v>14985</v>
      </c>
      <c r="I49" s="333" t="s">
        <v>14985</v>
      </c>
      <c r="J49" s="329">
        <v>55</v>
      </c>
      <c r="K49" s="335" t="s">
        <v>15977</v>
      </c>
      <c r="L49" s="334" t="s">
        <v>18546</v>
      </c>
      <c r="M49" s="330"/>
      <c r="N49" s="335"/>
      <c r="O49" s="332" t="s">
        <v>14663</v>
      </c>
      <c r="P49" s="331" t="s">
        <v>15726</v>
      </c>
      <c r="Q49" s="334" t="s">
        <v>18547</v>
      </c>
      <c r="R49" s="327" t="s">
        <v>18548</v>
      </c>
      <c r="S49" s="326" t="s">
        <v>18549</v>
      </c>
      <c r="T49" s="326" t="s">
        <v>18550</v>
      </c>
      <c r="U49" s="326" t="s">
        <v>18551</v>
      </c>
      <c r="V49" s="329" t="s">
        <v>16784</v>
      </c>
      <c r="W49" s="326" t="s">
        <v>19806</v>
      </c>
      <c r="X49" s="326" t="s">
        <v>19807</v>
      </c>
      <c r="Y49" s="333" t="s">
        <v>18552</v>
      </c>
      <c r="Z49" s="327" t="s">
        <v>18553</v>
      </c>
      <c r="AA49" s="329" t="s">
        <v>18554</v>
      </c>
      <c r="AB49" s="329" t="s">
        <v>18555</v>
      </c>
      <c r="AC49" s="326" t="s">
        <v>16474</v>
      </c>
      <c r="AD49" s="329" t="s">
        <v>16784</v>
      </c>
      <c r="AE49" s="329" t="s">
        <v>14956</v>
      </c>
      <c r="AF49" s="329" t="s">
        <v>14956</v>
      </c>
      <c r="AG49" s="337">
        <v>29958463</v>
      </c>
      <c r="AH49" s="329" t="s">
        <v>18556</v>
      </c>
      <c r="AI49" s="329" t="s">
        <v>18557</v>
      </c>
      <c r="AJ49" s="329" t="s">
        <v>17720</v>
      </c>
      <c r="AK49" s="326" t="s">
        <v>16474</v>
      </c>
      <c r="AL49" s="326" t="s">
        <v>16588</v>
      </c>
      <c r="AM49" s="329" t="s">
        <v>14956</v>
      </c>
      <c r="AN49" s="329" t="s">
        <v>14956</v>
      </c>
      <c r="AO49" s="329" t="s">
        <v>18558</v>
      </c>
      <c r="AP49" s="336" t="s">
        <v>18559</v>
      </c>
      <c r="AQ49" s="329" t="s">
        <v>16901</v>
      </c>
      <c r="AR49" s="329" t="s">
        <v>15899</v>
      </c>
      <c r="AS49" s="329" t="s">
        <v>15899</v>
      </c>
      <c r="AT49" s="329" t="s">
        <v>15899</v>
      </c>
      <c r="AU49" s="329" t="s">
        <v>15899</v>
      </c>
      <c r="AV49" s="329" t="s">
        <v>15899</v>
      </c>
      <c r="AW49" s="337"/>
      <c r="AX49" s="329"/>
      <c r="AY49" s="329"/>
      <c r="AZ49" s="329"/>
      <c r="BA49" s="329"/>
      <c r="BB49" s="329"/>
      <c r="BC49" s="329"/>
      <c r="BD49" s="329"/>
      <c r="BE49" s="329"/>
      <c r="BF49" s="336"/>
      <c r="BG49" s="329"/>
      <c r="BH49" s="329"/>
      <c r="BI49" s="329"/>
      <c r="BJ49" s="329"/>
      <c r="BK49" s="329"/>
      <c r="BL49" s="329"/>
      <c r="BM49" s="337"/>
      <c r="BN49" s="329"/>
      <c r="BO49" s="329"/>
      <c r="BP49" s="329"/>
      <c r="BQ49" s="329"/>
      <c r="BR49" s="329"/>
      <c r="BS49" s="329"/>
      <c r="BT49" s="329"/>
      <c r="BU49" s="329"/>
      <c r="BV49" s="336"/>
      <c r="BW49" s="329"/>
      <c r="BX49" s="329"/>
      <c r="BY49" s="329"/>
      <c r="BZ49" s="329"/>
      <c r="CA49" s="329"/>
      <c r="CB49" s="329"/>
      <c r="CC49" s="337"/>
      <c r="CD49" s="329"/>
      <c r="CK49" s="333"/>
    </row>
    <row r="50" spans="1:89" s="326" customFormat="1" ht="72">
      <c r="A50" s="359" t="s">
        <v>866</v>
      </c>
      <c r="B50" s="384" t="s">
        <v>865</v>
      </c>
      <c r="C50" s="349">
        <v>6</v>
      </c>
      <c r="D50" s="349">
        <v>2569239</v>
      </c>
      <c r="E50" s="327" t="s">
        <v>18560</v>
      </c>
      <c r="F50" s="408" t="s">
        <v>14956</v>
      </c>
      <c r="G50" s="409" t="s">
        <v>14956</v>
      </c>
      <c r="H50" s="326" t="s">
        <v>14985</v>
      </c>
      <c r="I50" s="333" t="s">
        <v>14956</v>
      </c>
      <c r="J50" s="329">
        <v>56</v>
      </c>
      <c r="K50" s="335" t="s">
        <v>18560</v>
      </c>
      <c r="L50" s="356" t="s">
        <v>18561</v>
      </c>
      <c r="M50" s="384"/>
      <c r="N50" s="387"/>
      <c r="O50" s="385"/>
      <c r="P50" s="349"/>
      <c r="Q50" s="359" t="s">
        <v>18277</v>
      </c>
      <c r="R50" s="327" t="s">
        <v>18562</v>
      </c>
      <c r="S50" s="329" t="s">
        <v>18563</v>
      </c>
      <c r="T50" s="326" t="s">
        <v>18564</v>
      </c>
      <c r="U50" s="326" t="s">
        <v>14644</v>
      </c>
      <c r="V50" s="329" t="s">
        <v>14644</v>
      </c>
      <c r="W50" s="329" t="s">
        <v>14644</v>
      </c>
      <c r="X50" s="329" t="s">
        <v>14644</v>
      </c>
      <c r="Y50" s="337">
        <v>32059763</v>
      </c>
      <c r="Z50" s="336"/>
      <c r="AA50" s="329"/>
      <c r="AB50" s="329"/>
      <c r="AD50" s="329"/>
      <c r="AE50" s="329"/>
      <c r="AF50" s="329"/>
      <c r="AG50" s="337"/>
      <c r="AH50" s="329"/>
      <c r="AI50" s="329"/>
      <c r="AJ50" s="329"/>
      <c r="AK50" s="329"/>
      <c r="AL50" s="329"/>
      <c r="AM50" s="329"/>
      <c r="AN50" s="329"/>
      <c r="AO50" s="329"/>
      <c r="AP50" s="336"/>
      <c r="AQ50" s="329"/>
      <c r="AR50" s="329"/>
      <c r="AS50" s="329"/>
      <c r="AT50" s="329"/>
      <c r="AU50" s="329"/>
      <c r="AV50" s="329"/>
      <c r="AW50" s="337"/>
      <c r="AX50" s="329"/>
      <c r="AY50" s="329"/>
      <c r="AZ50" s="329"/>
      <c r="BA50" s="329"/>
      <c r="BB50" s="329"/>
      <c r="BC50" s="329"/>
      <c r="BD50" s="329"/>
      <c r="BE50" s="329"/>
      <c r="BF50" s="336"/>
      <c r="BG50" s="329"/>
      <c r="BH50" s="329"/>
      <c r="BI50" s="329"/>
      <c r="BJ50" s="329"/>
      <c r="BK50" s="329"/>
      <c r="BL50" s="329"/>
      <c r="BM50" s="337"/>
      <c r="BN50" s="329"/>
      <c r="BO50" s="329"/>
      <c r="BP50" s="329"/>
      <c r="BQ50" s="329"/>
      <c r="BR50" s="329"/>
      <c r="BS50" s="329"/>
      <c r="BT50" s="329"/>
      <c r="BU50" s="329"/>
      <c r="BV50" s="336"/>
      <c r="BW50" s="329"/>
      <c r="BX50" s="329"/>
      <c r="BY50" s="329"/>
      <c r="BZ50" s="329"/>
      <c r="CA50" s="329"/>
      <c r="CB50" s="329"/>
      <c r="CC50" s="337"/>
      <c r="CD50" s="329"/>
      <c r="CK50" s="333"/>
    </row>
    <row r="51" spans="1:89" s="326" customFormat="1" ht="199.8" customHeight="1">
      <c r="A51" s="359" t="s">
        <v>868</v>
      </c>
      <c r="B51" s="384" t="s">
        <v>867</v>
      </c>
      <c r="C51" s="349">
        <v>7</v>
      </c>
      <c r="D51" s="349">
        <v>92287283</v>
      </c>
      <c r="E51" s="327" t="s">
        <v>15824</v>
      </c>
      <c r="F51" s="408" t="s">
        <v>14956</v>
      </c>
      <c r="G51" s="409" t="s">
        <v>14956</v>
      </c>
      <c r="H51" s="326" t="s">
        <v>14956</v>
      </c>
      <c r="I51" s="333" t="s">
        <v>14956</v>
      </c>
      <c r="J51" s="329">
        <v>63</v>
      </c>
      <c r="K51" s="335" t="s">
        <v>15824</v>
      </c>
      <c r="L51" s="335" t="s">
        <v>15824</v>
      </c>
      <c r="M51" s="330"/>
      <c r="N51" s="335"/>
      <c r="O51" s="333" t="s">
        <v>18565</v>
      </c>
      <c r="P51" s="331" t="s">
        <v>15824</v>
      </c>
      <c r="Q51" s="359" t="s">
        <v>18277</v>
      </c>
      <c r="R51" s="327" t="s">
        <v>18566</v>
      </c>
      <c r="S51" s="326" t="s">
        <v>18567</v>
      </c>
      <c r="T51" s="326" t="s">
        <v>18568</v>
      </c>
      <c r="U51" s="326" t="s">
        <v>18569</v>
      </c>
      <c r="V51" s="329" t="s">
        <v>16519</v>
      </c>
      <c r="W51" s="326" t="s">
        <v>14956</v>
      </c>
      <c r="X51" s="326" t="s">
        <v>14956</v>
      </c>
      <c r="Y51" s="333" t="s">
        <v>18570</v>
      </c>
      <c r="Z51" s="327" t="s">
        <v>18571</v>
      </c>
      <c r="AA51" s="326" t="s">
        <v>18572</v>
      </c>
      <c r="AB51" s="326" t="s">
        <v>14644</v>
      </c>
      <c r="AG51" s="333"/>
      <c r="AP51" s="327"/>
      <c r="AX51" s="327"/>
      <c r="BE51" s="333"/>
      <c r="BV51" s="327"/>
      <c r="CC51" s="333"/>
      <c r="CK51" s="333"/>
    </row>
    <row r="52" spans="1:89" s="326" customFormat="1" ht="241.8" customHeight="1">
      <c r="A52" s="359" t="s">
        <v>870</v>
      </c>
      <c r="B52" s="384" t="s">
        <v>869</v>
      </c>
      <c r="C52" s="349">
        <v>7</v>
      </c>
      <c r="D52" s="349">
        <v>107094431</v>
      </c>
      <c r="E52" s="327" t="s">
        <v>18573</v>
      </c>
      <c r="F52" s="408" t="s">
        <v>14956</v>
      </c>
      <c r="G52" s="409" t="s">
        <v>14956</v>
      </c>
      <c r="H52" s="326" t="s">
        <v>14956</v>
      </c>
      <c r="I52" s="333" t="s">
        <v>14956</v>
      </c>
      <c r="J52" s="329">
        <v>64</v>
      </c>
      <c r="K52" s="335" t="s">
        <v>16120</v>
      </c>
      <c r="L52" s="334" t="s">
        <v>18574</v>
      </c>
      <c r="M52" s="342"/>
      <c r="N52" s="335"/>
      <c r="O52" s="333" t="s">
        <v>18575</v>
      </c>
      <c r="P52" s="344"/>
      <c r="Q52" s="334" t="s">
        <v>18576</v>
      </c>
      <c r="R52" s="330" t="s">
        <v>18577</v>
      </c>
      <c r="S52" s="329" t="s">
        <v>18578</v>
      </c>
      <c r="T52" s="329" t="s">
        <v>18579</v>
      </c>
      <c r="U52" s="326" t="s">
        <v>16474</v>
      </c>
      <c r="V52" s="329" t="s">
        <v>18580</v>
      </c>
      <c r="W52" s="329" t="s">
        <v>14956</v>
      </c>
      <c r="X52" s="329" t="s">
        <v>14956</v>
      </c>
      <c r="Y52" s="337" t="s">
        <v>18581</v>
      </c>
      <c r="Z52" s="336" t="s">
        <v>18582</v>
      </c>
      <c r="AA52" s="329" t="s">
        <v>18583</v>
      </c>
      <c r="AB52" s="329" t="s">
        <v>18584</v>
      </c>
      <c r="AC52" s="326" t="s">
        <v>18585</v>
      </c>
      <c r="AD52" s="329" t="s">
        <v>16784</v>
      </c>
      <c r="AE52" s="329" t="s">
        <v>18586</v>
      </c>
      <c r="AF52" s="329" t="s">
        <v>14956</v>
      </c>
      <c r="AG52" s="337">
        <v>18539757</v>
      </c>
      <c r="AH52" s="329" t="s">
        <v>18587</v>
      </c>
      <c r="AI52" s="329" t="s">
        <v>18588</v>
      </c>
      <c r="AJ52" s="329" t="s">
        <v>19808</v>
      </c>
      <c r="AK52" s="326" t="s">
        <v>16474</v>
      </c>
      <c r="AL52" s="329" t="s">
        <v>18589</v>
      </c>
      <c r="AM52" s="329" t="s">
        <v>14956</v>
      </c>
      <c r="AN52" s="329" t="s">
        <v>14956</v>
      </c>
      <c r="AO52" s="329" t="s">
        <v>18590</v>
      </c>
      <c r="AP52" s="327" t="s">
        <v>18591</v>
      </c>
      <c r="AQ52" s="326" t="s">
        <v>18592</v>
      </c>
      <c r="AR52" s="326" t="s">
        <v>18593</v>
      </c>
      <c r="AS52" s="326" t="s">
        <v>16474</v>
      </c>
      <c r="AT52" s="326" t="s">
        <v>16509</v>
      </c>
      <c r="AU52" s="326" t="s">
        <v>14956</v>
      </c>
      <c r="AV52" s="326" t="s">
        <v>14956</v>
      </c>
      <c r="AW52" s="333" t="s">
        <v>18594</v>
      </c>
      <c r="BF52" s="327"/>
      <c r="BM52" s="333"/>
      <c r="BV52" s="327"/>
      <c r="CC52" s="333"/>
      <c r="CK52" s="333"/>
    </row>
    <row r="53" spans="1:89" s="326" customFormat="1" ht="86.4">
      <c r="A53" s="335" t="s">
        <v>872</v>
      </c>
      <c r="B53" s="330" t="s">
        <v>871</v>
      </c>
      <c r="C53" s="331">
        <v>8</v>
      </c>
      <c r="D53" s="331">
        <v>1983350</v>
      </c>
      <c r="E53" s="327" t="s">
        <v>16018</v>
      </c>
      <c r="F53" s="408" t="s">
        <v>14956</v>
      </c>
      <c r="G53" s="409" t="s">
        <v>14985</v>
      </c>
      <c r="H53" s="326" t="s">
        <v>14956</v>
      </c>
      <c r="I53" s="333" t="s">
        <v>14956</v>
      </c>
      <c r="J53" s="329">
        <v>66</v>
      </c>
      <c r="K53" s="335" t="s">
        <v>16029</v>
      </c>
      <c r="L53" s="335" t="s">
        <v>16018</v>
      </c>
      <c r="M53" s="330"/>
      <c r="N53" s="335"/>
      <c r="O53" s="332"/>
      <c r="P53" s="331"/>
      <c r="Q53" s="335" t="s">
        <v>18595</v>
      </c>
      <c r="R53" s="330" t="s">
        <v>17946</v>
      </c>
      <c r="S53" s="329" t="s">
        <v>17947</v>
      </c>
      <c r="T53" s="329" t="s">
        <v>19748</v>
      </c>
      <c r="U53" s="329" t="s">
        <v>17948</v>
      </c>
      <c r="V53" s="329" t="s">
        <v>16863</v>
      </c>
      <c r="W53" s="329" t="s">
        <v>14956</v>
      </c>
      <c r="X53" s="329" t="s">
        <v>14956</v>
      </c>
      <c r="Y53" s="337">
        <v>33033063</v>
      </c>
      <c r="Z53" s="336"/>
      <c r="AA53" s="329"/>
      <c r="AB53" s="329"/>
      <c r="AD53" s="329"/>
      <c r="AE53" s="329"/>
      <c r="AF53" s="329"/>
      <c r="AG53" s="337"/>
      <c r="AH53" s="329"/>
      <c r="AI53" s="329"/>
      <c r="AJ53" s="329"/>
      <c r="AL53" s="329"/>
      <c r="AM53" s="329"/>
      <c r="AN53" s="329"/>
      <c r="AO53" s="329"/>
      <c r="AP53" s="327"/>
      <c r="AW53" s="333"/>
      <c r="BF53" s="327"/>
      <c r="BM53" s="333"/>
      <c r="BV53" s="327"/>
      <c r="CC53" s="333"/>
      <c r="CK53" s="333"/>
    </row>
    <row r="54" spans="1:89" s="326" customFormat="1" ht="409.6">
      <c r="A54" s="359" t="s">
        <v>874</v>
      </c>
      <c r="B54" s="384" t="s">
        <v>873</v>
      </c>
      <c r="C54" s="349">
        <v>8</v>
      </c>
      <c r="D54" s="349">
        <v>8669681</v>
      </c>
      <c r="E54" s="327" t="s">
        <v>15322</v>
      </c>
      <c r="F54" s="408" t="s">
        <v>14956</v>
      </c>
      <c r="G54" s="409" t="s">
        <v>14956</v>
      </c>
      <c r="H54" s="326" t="s">
        <v>14956</v>
      </c>
      <c r="I54" s="333" t="s">
        <v>14956</v>
      </c>
      <c r="J54" s="329">
        <v>67</v>
      </c>
      <c r="K54" s="359"/>
      <c r="L54" s="356" t="s">
        <v>18596</v>
      </c>
      <c r="M54" s="342"/>
      <c r="N54" s="340"/>
      <c r="O54" s="333" t="s">
        <v>18597</v>
      </c>
      <c r="P54" s="331" t="s">
        <v>14810</v>
      </c>
      <c r="Q54" s="334" t="s">
        <v>18598</v>
      </c>
      <c r="R54" s="330" t="s">
        <v>17067</v>
      </c>
      <c r="S54" s="326" t="s">
        <v>17068</v>
      </c>
      <c r="T54" s="326" t="s">
        <v>19749</v>
      </c>
      <c r="U54" s="326" t="s">
        <v>19638</v>
      </c>
      <c r="V54" s="329" t="s">
        <v>16576</v>
      </c>
      <c r="W54" s="326" t="s">
        <v>19750</v>
      </c>
      <c r="X54" s="326" t="s">
        <v>19640</v>
      </c>
      <c r="Y54" s="333" t="s">
        <v>17069</v>
      </c>
      <c r="Z54" s="336" t="s">
        <v>17950</v>
      </c>
      <c r="AA54" s="329" t="s">
        <v>17951</v>
      </c>
      <c r="AB54" s="329" t="s">
        <v>17756</v>
      </c>
      <c r="AC54" s="326" t="s">
        <v>17076</v>
      </c>
      <c r="AD54" s="329" t="s">
        <v>16509</v>
      </c>
      <c r="AE54" s="329" t="s">
        <v>14956</v>
      </c>
      <c r="AF54" s="329" t="s">
        <v>14956</v>
      </c>
      <c r="AG54" s="337" t="s">
        <v>17952</v>
      </c>
      <c r="AH54" s="329" t="s">
        <v>17953</v>
      </c>
      <c r="AI54" s="329" t="s">
        <v>17954</v>
      </c>
      <c r="AJ54" s="329" t="s">
        <v>17955</v>
      </c>
      <c r="AK54" s="326" t="s">
        <v>17076</v>
      </c>
      <c r="AL54" s="329" t="s">
        <v>16497</v>
      </c>
      <c r="AM54" s="329" t="s">
        <v>14956</v>
      </c>
      <c r="AN54" s="329" t="s">
        <v>14956</v>
      </c>
      <c r="AO54" s="329" t="s">
        <v>17956</v>
      </c>
      <c r="AP54" s="327" t="s">
        <v>18599</v>
      </c>
      <c r="AQ54" s="326" t="s">
        <v>18600</v>
      </c>
      <c r="AR54" s="326" t="s">
        <v>18601</v>
      </c>
      <c r="AS54" s="326" t="s">
        <v>16697</v>
      </c>
      <c r="AT54" s="326" t="s">
        <v>16506</v>
      </c>
      <c r="AU54" s="326" t="s">
        <v>19809</v>
      </c>
      <c r="AV54" s="326" t="s">
        <v>14956</v>
      </c>
      <c r="AW54" s="333" t="s">
        <v>18602</v>
      </c>
      <c r="AX54" s="326" t="s">
        <v>18603</v>
      </c>
      <c r="AY54" s="326" t="s">
        <v>18267</v>
      </c>
      <c r="AZ54" s="326" t="s">
        <v>15899</v>
      </c>
      <c r="BA54" s="326" t="s">
        <v>15899</v>
      </c>
      <c r="BB54" s="326" t="s">
        <v>15899</v>
      </c>
      <c r="BC54" s="326" t="s">
        <v>15899</v>
      </c>
      <c r="BD54" s="326" t="s">
        <v>15899</v>
      </c>
      <c r="BF54" s="336" t="s">
        <v>17957</v>
      </c>
      <c r="BG54" s="329" t="s">
        <v>17958</v>
      </c>
      <c r="BH54" s="329" t="s">
        <v>17959</v>
      </c>
      <c r="BI54" s="326" t="s">
        <v>17076</v>
      </c>
      <c r="BJ54" s="329" t="s">
        <v>16497</v>
      </c>
      <c r="BK54" s="329" t="s">
        <v>17960</v>
      </c>
      <c r="BL54" s="329" t="s">
        <v>14956</v>
      </c>
      <c r="BM54" s="337" t="s">
        <v>17961</v>
      </c>
      <c r="BN54" s="326" t="s">
        <v>18604</v>
      </c>
      <c r="BO54" s="326" t="s">
        <v>18605</v>
      </c>
      <c r="BP54" s="326" t="s">
        <v>19810</v>
      </c>
      <c r="BQ54" s="326" t="s">
        <v>15899</v>
      </c>
      <c r="BR54" s="326" t="s">
        <v>15899</v>
      </c>
      <c r="BS54" s="326" t="s">
        <v>14956</v>
      </c>
      <c r="BT54" s="326" t="s">
        <v>14956</v>
      </c>
      <c r="BV54" s="327" t="s">
        <v>18606</v>
      </c>
      <c r="BW54" s="326" t="s">
        <v>18607</v>
      </c>
      <c r="BX54" s="326" t="s">
        <v>18608</v>
      </c>
      <c r="BY54" s="326" t="s">
        <v>17076</v>
      </c>
      <c r="BZ54" s="329" t="s">
        <v>16478</v>
      </c>
      <c r="CA54" s="326" t="s">
        <v>14956</v>
      </c>
      <c r="CB54" s="326" t="s">
        <v>14956</v>
      </c>
      <c r="CC54" s="333">
        <v>28488351</v>
      </c>
      <c r="CD54" s="326" t="s">
        <v>18609</v>
      </c>
      <c r="CE54" s="326" t="s">
        <v>16770</v>
      </c>
      <c r="CF54" s="326" t="s">
        <v>19811</v>
      </c>
      <c r="CG54" s="326" t="s">
        <v>17130</v>
      </c>
      <c r="CH54" s="329" t="s">
        <v>16733</v>
      </c>
      <c r="CI54" s="326" t="s">
        <v>14956</v>
      </c>
      <c r="CJ54" s="326" t="s">
        <v>14956</v>
      </c>
      <c r="CK54" s="333" t="s">
        <v>18610</v>
      </c>
    </row>
    <row r="55" spans="1:89" s="326" customFormat="1" ht="308.39999999999998" customHeight="1">
      <c r="A55" s="335" t="s">
        <v>876</v>
      </c>
      <c r="B55" s="330" t="s">
        <v>875</v>
      </c>
      <c r="C55" s="331">
        <v>8</v>
      </c>
      <c r="D55" s="331">
        <v>32411499</v>
      </c>
      <c r="E55" s="327" t="s">
        <v>16069</v>
      </c>
      <c r="F55" s="408" t="s">
        <v>14956</v>
      </c>
      <c r="G55" s="409" t="s">
        <v>14956</v>
      </c>
      <c r="H55" s="326" t="s">
        <v>14956</v>
      </c>
      <c r="I55" s="333" t="s">
        <v>14956</v>
      </c>
      <c r="J55" s="329">
        <v>68</v>
      </c>
      <c r="K55" s="335" t="s">
        <v>16069</v>
      </c>
      <c r="L55" s="335" t="s">
        <v>16069</v>
      </c>
      <c r="M55" s="330"/>
      <c r="N55" s="335"/>
      <c r="O55" s="332"/>
      <c r="P55" s="331"/>
      <c r="Q55" s="335" t="s">
        <v>18611</v>
      </c>
      <c r="R55" s="330" t="s">
        <v>18612</v>
      </c>
      <c r="S55" s="326" t="s">
        <v>18613</v>
      </c>
      <c r="T55" s="326" t="s">
        <v>18614</v>
      </c>
      <c r="U55" s="326" t="s">
        <v>18139</v>
      </c>
      <c r="V55" s="329" t="s">
        <v>16519</v>
      </c>
      <c r="W55" s="326" t="s">
        <v>18615</v>
      </c>
      <c r="X55" s="326" t="s">
        <v>14956</v>
      </c>
      <c r="Y55" s="333" t="s">
        <v>18616</v>
      </c>
      <c r="Z55" s="327"/>
      <c r="AD55" s="329"/>
      <c r="AG55" s="333"/>
      <c r="AP55" s="327"/>
      <c r="AW55" s="333"/>
      <c r="BF55" s="327"/>
      <c r="BM55" s="333"/>
      <c r="BV55" s="327"/>
      <c r="CC55" s="333"/>
      <c r="CK55" s="333"/>
    </row>
    <row r="56" spans="1:89" s="326" customFormat="1" ht="147.6" customHeight="1">
      <c r="A56" s="359" t="s">
        <v>878</v>
      </c>
      <c r="B56" s="384" t="s">
        <v>877</v>
      </c>
      <c r="C56" s="349">
        <v>8</v>
      </c>
      <c r="D56" s="349">
        <v>103301555</v>
      </c>
      <c r="E56" s="327" t="s">
        <v>16070</v>
      </c>
      <c r="F56" s="408" t="s">
        <v>14956</v>
      </c>
      <c r="G56" s="409" t="s">
        <v>14956</v>
      </c>
      <c r="H56" s="326" t="s">
        <v>14956</v>
      </c>
      <c r="I56" s="333" t="s">
        <v>14956</v>
      </c>
      <c r="J56" s="329">
        <v>69</v>
      </c>
      <c r="K56" s="335" t="s">
        <v>16070</v>
      </c>
      <c r="L56" s="334" t="s">
        <v>18617</v>
      </c>
      <c r="M56" s="330"/>
      <c r="N56" s="335"/>
      <c r="O56" s="332"/>
      <c r="P56" s="331"/>
      <c r="Q56" s="335" t="s">
        <v>18618</v>
      </c>
      <c r="R56" s="336" t="s">
        <v>18619</v>
      </c>
      <c r="S56" s="329" t="s">
        <v>18620</v>
      </c>
      <c r="T56" s="329" t="s">
        <v>18621</v>
      </c>
      <c r="U56" s="326" t="s">
        <v>17076</v>
      </c>
      <c r="V56" s="329" t="s">
        <v>16784</v>
      </c>
      <c r="W56" s="329" t="s">
        <v>18622</v>
      </c>
      <c r="X56" s="329" t="s">
        <v>14956</v>
      </c>
      <c r="Y56" s="337" t="s">
        <v>18623</v>
      </c>
      <c r="Z56" s="336"/>
      <c r="AA56" s="329"/>
      <c r="AB56" s="329"/>
      <c r="AD56" s="329"/>
      <c r="AE56" s="329"/>
      <c r="AF56" s="329"/>
      <c r="AG56" s="337"/>
      <c r="AP56" s="327"/>
      <c r="AW56" s="333"/>
      <c r="BF56" s="327"/>
      <c r="BM56" s="333"/>
      <c r="BV56" s="327"/>
      <c r="CC56" s="333"/>
      <c r="CK56" s="333"/>
    </row>
    <row r="57" spans="1:89" s="326" customFormat="1" ht="141" customHeight="1">
      <c r="A57" s="359" t="s">
        <v>467</v>
      </c>
      <c r="B57" s="384" t="s">
        <v>466</v>
      </c>
      <c r="C57" s="349">
        <v>9</v>
      </c>
      <c r="D57" s="349">
        <v>13988817</v>
      </c>
      <c r="E57" s="327" t="s">
        <v>16071</v>
      </c>
      <c r="F57" s="408" t="s">
        <v>14956</v>
      </c>
      <c r="G57" s="409" t="s">
        <v>14956</v>
      </c>
      <c r="H57" s="326" t="s">
        <v>14956</v>
      </c>
      <c r="I57" s="333" t="s">
        <v>14985</v>
      </c>
      <c r="J57" s="329">
        <v>71</v>
      </c>
      <c r="K57" s="335" t="s">
        <v>15996</v>
      </c>
      <c r="L57" s="334" t="s">
        <v>18624</v>
      </c>
      <c r="M57" s="330"/>
      <c r="N57" s="335"/>
      <c r="O57" s="332"/>
      <c r="P57" s="331"/>
      <c r="Q57" s="335" t="s">
        <v>18625</v>
      </c>
      <c r="R57" s="330" t="s">
        <v>18626</v>
      </c>
      <c r="S57" s="329" t="s">
        <v>18627</v>
      </c>
      <c r="T57" s="329" t="s">
        <v>19812</v>
      </c>
      <c r="U57" s="326" t="s">
        <v>17076</v>
      </c>
      <c r="V57" s="329" t="s">
        <v>16800</v>
      </c>
      <c r="W57" s="329" t="s">
        <v>14956</v>
      </c>
      <c r="X57" s="329" t="s">
        <v>14956</v>
      </c>
      <c r="Y57" s="337">
        <v>28596133</v>
      </c>
      <c r="Z57" s="336" t="s">
        <v>18628</v>
      </c>
      <c r="AA57" s="329" t="s">
        <v>16901</v>
      </c>
      <c r="AB57" s="329" t="s">
        <v>18629</v>
      </c>
      <c r="AC57" s="326" t="s">
        <v>14644</v>
      </c>
      <c r="AD57" s="329" t="s">
        <v>14644</v>
      </c>
      <c r="AE57" s="329" t="s">
        <v>14644</v>
      </c>
      <c r="AF57" s="329" t="s">
        <v>14644</v>
      </c>
      <c r="AG57" s="337"/>
      <c r="AP57" s="327"/>
      <c r="AW57" s="333"/>
      <c r="BF57" s="327"/>
      <c r="BM57" s="333"/>
      <c r="BV57" s="327"/>
      <c r="CC57" s="333"/>
      <c r="CK57" s="333"/>
    </row>
    <row r="58" spans="1:89" s="326" customFormat="1" ht="144">
      <c r="A58" s="359" t="s">
        <v>880</v>
      </c>
      <c r="B58" s="384" t="s">
        <v>879</v>
      </c>
      <c r="C58" s="349">
        <v>9</v>
      </c>
      <c r="D58" s="349">
        <v>97477793</v>
      </c>
      <c r="E58" s="327" t="s">
        <v>16072</v>
      </c>
      <c r="F58" s="408" t="s">
        <v>14985</v>
      </c>
      <c r="G58" s="409" t="s">
        <v>14985</v>
      </c>
      <c r="H58" s="326" t="s">
        <v>14956</v>
      </c>
      <c r="I58" s="333" t="s">
        <v>14956</v>
      </c>
      <c r="J58" s="329">
        <v>72</v>
      </c>
      <c r="K58" s="359" t="s">
        <v>16072</v>
      </c>
      <c r="L58" s="359" t="s">
        <v>16072</v>
      </c>
      <c r="M58" s="384"/>
      <c r="N58" s="387"/>
      <c r="O58" s="385"/>
      <c r="P58" s="349"/>
      <c r="Q58" s="359" t="s">
        <v>16072</v>
      </c>
      <c r="R58" s="327" t="s">
        <v>17096</v>
      </c>
      <c r="S58" s="329" t="s">
        <v>17097</v>
      </c>
      <c r="T58" s="329" t="s">
        <v>19813</v>
      </c>
      <c r="U58" s="326" t="s">
        <v>17076</v>
      </c>
      <c r="V58" s="329" t="s">
        <v>16506</v>
      </c>
      <c r="W58" s="329" t="s">
        <v>14956</v>
      </c>
      <c r="X58" s="329" t="s">
        <v>14956</v>
      </c>
      <c r="Y58" s="337" t="s">
        <v>17099</v>
      </c>
      <c r="Z58" s="336"/>
      <c r="AA58" s="329"/>
      <c r="AB58" s="329"/>
      <c r="AC58" s="329"/>
      <c r="AD58" s="329"/>
      <c r="AE58" s="329"/>
      <c r="AF58" s="329"/>
      <c r="AG58" s="337"/>
      <c r="AH58" s="329"/>
      <c r="AI58" s="329"/>
      <c r="AJ58" s="329"/>
      <c r="AK58" s="329"/>
      <c r="AL58" s="329"/>
      <c r="AM58" s="329"/>
      <c r="AN58" s="329"/>
      <c r="AO58" s="329"/>
      <c r="AP58" s="336"/>
      <c r="AQ58" s="329"/>
      <c r="AR58" s="329"/>
      <c r="AS58" s="329"/>
      <c r="AT58" s="329"/>
      <c r="AU58" s="329"/>
      <c r="AV58" s="329"/>
      <c r="AW58" s="337"/>
      <c r="AX58" s="329"/>
      <c r="AY58" s="329"/>
      <c r="AZ58" s="329"/>
      <c r="BA58" s="329"/>
      <c r="BB58" s="329"/>
      <c r="BC58" s="329"/>
      <c r="BD58" s="329"/>
      <c r="BE58" s="329"/>
      <c r="BF58" s="336"/>
      <c r="BG58" s="329"/>
      <c r="BH58" s="329"/>
      <c r="BI58" s="329"/>
      <c r="BJ58" s="329"/>
      <c r="BK58" s="329"/>
      <c r="BL58" s="329"/>
      <c r="BM58" s="337"/>
      <c r="BN58" s="329"/>
      <c r="BO58" s="329"/>
      <c r="BP58" s="329"/>
      <c r="BQ58" s="329"/>
      <c r="BR58" s="329"/>
      <c r="BS58" s="329"/>
      <c r="BT58" s="329"/>
      <c r="BU58" s="329"/>
      <c r="BV58" s="336"/>
      <c r="BW58" s="329"/>
      <c r="BX58" s="329"/>
      <c r="BY58" s="329"/>
      <c r="BZ58" s="329"/>
      <c r="CA58" s="329"/>
      <c r="CB58" s="329"/>
      <c r="CC58" s="337"/>
      <c r="CD58" s="329"/>
      <c r="CK58" s="333"/>
    </row>
    <row r="59" spans="1:89" s="326" customFormat="1" ht="256.95" customHeight="1">
      <c r="A59" s="359" t="s">
        <v>882</v>
      </c>
      <c r="B59" s="384" t="s">
        <v>881</v>
      </c>
      <c r="C59" s="349">
        <v>10</v>
      </c>
      <c r="D59" s="349">
        <v>64870338</v>
      </c>
      <c r="E59" s="327" t="s">
        <v>18630</v>
      </c>
      <c r="F59" s="408" t="s">
        <v>14956</v>
      </c>
      <c r="G59" s="409" t="s">
        <v>14956</v>
      </c>
      <c r="H59" s="326" t="s">
        <v>14956</v>
      </c>
      <c r="I59" s="333" t="s">
        <v>14956</v>
      </c>
      <c r="J59" s="329">
        <v>74</v>
      </c>
      <c r="K59" s="335" t="s">
        <v>18631</v>
      </c>
      <c r="L59" s="335" t="s">
        <v>18630</v>
      </c>
      <c r="M59" s="384"/>
      <c r="N59" s="359"/>
      <c r="O59" s="385"/>
      <c r="P59" s="349"/>
      <c r="Q59" s="359" t="s">
        <v>18277</v>
      </c>
      <c r="R59" s="327" t="s">
        <v>18632</v>
      </c>
      <c r="S59" s="326" t="s">
        <v>18633</v>
      </c>
      <c r="T59" s="329" t="s">
        <v>18634</v>
      </c>
      <c r="U59" s="326" t="s">
        <v>18635</v>
      </c>
      <c r="V59" s="329" t="s">
        <v>16526</v>
      </c>
      <c r="W59" s="329" t="s">
        <v>14956</v>
      </c>
      <c r="X59" s="329" t="s">
        <v>14956</v>
      </c>
      <c r="Y59" s="337" t="s">
        <v>18636</v>
      </c>
      <c r="Z59" s="336"/>
      <c r="AA59" s="329"/>
      <c r="AB59" s="329"/>
      <c r="AC59" s="329"/>
      <c r="AD59" s="329"/>
      <c r="AE59" s="329"/>
      <c r="AF59" s="329"/>
      <c r="AG59" s="337"/>
      <c r="AH59" s="329"/>
      <c r="AI59" s="329"/>
      <c r="AJ59" s="329"/>
      <c r="AK59" s="329"/>
      <c r="AL59" s="329"/>
      <c r="AM59" s="329"/>
      <c r="AN59" s="329"/>
      <c r="AO59" s="329"/>
      <c r="AP59" s="336"/>
      <c r="AQ59" s="329"/>
      <c r="AR59" s="329"/>
      <c r="AS59" s="329"/>
      <c r="AT59" s="329"/>
      <c r="AU59" s="329"/>
      <c r="AV59" s="329"/>
      <c r="AW59" s="337"/>
      <c r="AX59" s="329"/>
      <c r="AY59" s="329"/>
      <c r="AZ59" s="329"/>
      <c r="BA59" s="329"/>
      <c r="BB59" s="329"/>
      <c r="BC59" s="329"/>
      <c r="BD59" s="329"/>
      <c r="BE59" s="329"/>
      <c r="BF59" s="336"/>
      <c r="BG59" s="329"/>
      <c r="BH59" s="329"/>
      <c r="BI59" s="329"/>
      <c r="BJ59" s="329"/>
      <c r="BK59" s="329"/>
      <c r="BL59" s="329"/>
      <c r="BM59" s="337"/>
      <c r="BN59" s="329"/>
      <c r="BO59" s="329"/>
      <c r="BP59" s="329"/>
      <c r="BQ59" s="329"/>
      <c r="BR59" s="329"/>
      <c r="BS59" s="329"/>
      <c r="BT59" s="329"/>
      <c r="BU59" s="329"/>
      <c r="BV59" s="336"/>
      <c r="BW59" s="329"/>
      <c r="BX59" s="329"/>
      <c r="BY59" s="329"/>
      <c r="BZ59" s="329"/>
      <c r="CA59" s="329"/>
      <c r="CB59" s="329"/>
      <c r="CC59" s="337"/>
      <c r="CD59" s="329"/>
      <c r="CK59" s="333"/>
    </row>
    <row r="60" spans="1:89" s="326" customFormat="1" ht="144">
      <c r="A60" s="359" t="s">
        <v>884</v>
      </c>
      <c r="B60" s="384" t="s">
        <v>883</v>
      </c>
      <c r="C60" s="349">
        <v>10</v>
      </c>
      <c r="D60" s="349">
        <v>77686741</v>
      </c>
      <c r="E60" s="327" t="s">
        <v>16074</v>
      </c>
      <c r="F60" s="408" t="s">
        <v>14956</v>
      </c>
      <c r="G60" s="409" t="s">
        <v>14956</v>
      </c>
      <c r="H60" s="326" t="s">
        <v>14956</v>
      </c>
      <c r="I60" s="333" t="s">
        <v>14956</v>
      </c>
      <c r="J60" s="329">
        <v>76</v>
      </c>
      <c r="K60" s="335" t="s">
        <v>18637</v>
      </c>
      <c r="L60" s="359" t="s">
        <v>18637</v>
      </c>
      <c r="M60" s="384"/>
      <c r="N60" s="359"/>
      <c r="O60" s="333" t="s">
        <v>18638</v>
      </c>
      <c r="P60" s="349"/>
      <c r="Q60" s="359" t="s">
        <v>18277</v>
      </c>
      <c r="R60" s="327" t="s">
        <v>18639</v>
      </c>
      <c r="S60" s="329" t="s">
        <v>18640</v>
      </c>
      <c r="T60" s="329" t="s">
        <v>18641</v>
      </c>
      <c r="U60" s="326" t="s">
        <v>16474</v>
      </c>
      <c r="V60" s="329" t="s">
        <v>16506</v>
      </c>
      <c r="W60" s="329" t="s">
        <v>14956</v>
      </c>
      <c r="X60" s="329" t="s">
        <v>14956</v>
      </c>
      <c r="Y60" s="337" t="s">
        <v>18642</v>
      </c>
      <c r="Z60" s="336" t="s">
        <v>18643</v>
      </c>
      <c r="AA60" s="329" t="s">
        <v>18644</v>
      </c>
      <c r="AB60" s="329" t="s">
        <v>18645</v>
      </c>
      <c r="AC60" s="326" t="s">
        <v>16474</v>
      </c>
      <c r="AD60" s="329" t="s">
        <v>16491</v>
      </c>
      <c r="AE60" s="329" t="s">
        <v>18336</v>
      </c>
      <c r="AF60" s="329" t="s">
        <v>14956</v>
      </c>
      <c r="AG60" s="337" t="s">
        <v>18646</v>
      </c>
      <c r="AH60" s="329"/>
      <c r="AI60" s="329"/>
      <c r="AJ60" s="329"/>
      <c r="AK60" s="329"/>
      <c r="AL60" s="329"/>
      <c r="AM60" s="329"/>
      <c r="AN60" s="329"/>
      <c r="AO60" s="329"/>
      <c r="AP60" s="336"/>
      <c r="AQ60" s="329"/>
      <c r="AR60" s="329"/>
      <c r="AS60" s="329"/>
      <c r="AT60" s="329"/>
      <c r="AU60" s="329"/>
      <c r="AV60" s="329"/>
      <c r="AW60" s="337"/>
      <c r="AX60" s="329"/>
      <c r="AY60" s="329"/>
      <c r="AZ60" s="329"/>
      <c r="BA60" s="329"/>
      <c r="BB60" s="329"/>
      <c r="BC60" s="329"/>
      <c r="BD60" s="329"/>
      <c r="BE60" s="329"/>
      <c r="BF60" s="336"/>
      <c r="BG60" s="329"/>
      <c r="BH60" s="329"/>
      <c r="BI60" s="329"/>
      <c r="BJ60" s="329"/>
      <c r="BK60" s="329"/>
      <c r="BL60" s="329"/>
      <c r="BM60" s="337"/>
      <c r="BN60" s="329"/>
      <c r="BO60" s="329"/>
      <c r="BP60" s="329"/>
      <c r="BQ60" s="329"/>
      <c r="BR60" s="329"/>
      <c r="BS60" s="329"/>
      <c r="BT60" s="329"/>
      <c r="BU60" s="329"/>
      <c r="BV60" s="336"/>
      <c r="BW60" s="329"/>
      <c r="BX60" s="329"/>
      <c r="BY60" s="329"/>
      <c r="BZ60" s="329"/>
      <c r="CA60" s="329"/>
      <c r="CB60" s="329"/>
      <c r="CC60" s="337"/>
      <c r="CD60" s="329"/>
      <c r="CK60" s="333"/>
    </row>
    <row r="61" spans="1:89" s="326" customFormat="1" ht="158.4">
      <c r="A61" s="359" t="s">
        <v>886</v>
      </c>
      <c r="B61" s="384" t="s">
        <v>885</v>
      </c>
      <c r="C61" s="349">
        <v>10</v>
      </c>
      <c r="D61" s="349">
        <v>92690942</v>
      </c>
      <c r="E61" s="327" t="s">
        <v>15481</v>
      </c>
      <c r="F61" s="408" t="s">
        <v>14985</v>
      </c>
      <c r="G61" s="409" t="s">
        <v>14956</v>
      </c>
      <c r="H61" s="326" t="s">
        <v>14956</v>
      </c>
      <c r="I61" s="333" t="s">
        <v>14985</v>
      </c>
      <c r="J61" s="329">
        <v>77</v>
      </c>
      <c r="K61" s="359" t="s">
        <v>15955</v>
      </c>
      <c r="L61" s="359" t="s">
        <v>15481</v>
      </c>
      <c r="M61" s="384"/>
      <c r="N61" s="359"/>
      <c r="O61" s="385"/>
      <c r="P61" s="349"/>
      <c r="Q61" s="359" t="s">
        <v>18647</v>
      </c>
      <c r="R61" s="327" t="s">
        <v>17195</v>
      </c>
      <c r="S61" s="329" t="s">
        <v>17196</v>
      </c>
      <c r="T61" s="329" t="s">
        <v>18648</v>
      </c>
      <c r="U61" s="326" t="s">
        <v>16532</v>
      </c>
      <c r="V61" s="329" t="s">
        <v>16576</v>
      </c>
      <c r="W61" s="329" t="s">
        <v>17198</v>
      </c>
      <c r="X61" s="329" t="s">
        <v>14956</v>
      </c>
      <c r="Y61" s="337" t="s">
        <v>17199</v>
      </c>
      <c r="Z61" s="336"/>
      <c r="AA61" s="329"/>
      <c r="AB61" s="329"/>
      <c r="AD61" s="329"/>
      <c r="AE61" s="329"/>
      <c r="AF61" s="329"/>
      <c r="AG61" s="337"/>
      <c r="AH61" s="329"/>
      <c r="AI61" s="329"/>
      <c r="AJ61" s="329"/>
      <c r="AK61" s="329"/>
      <c r="AL61" s="329"/>
      <c r="AM61" s="329"/>
      <c r="AN61" s="329"/>
      <c r="AO61" s="329"/>
      <c r="AP61" s="336"/>
      <c r="AQ61" s="329"/>
      <c r="AR61" s="329"/>
      <c r="AS61" s="329"/>
      <c r="AT61" s="329"/>
      <c r="AU61" s="329"/>
      <c r="AV61" s="329"/>
      <c r="AW61" s="337"/>
      <c r="AX61" s="329"/>
      <c r="AY61" s="329"/>
      <c r="AZ61" s="329"/>
      <c r="BA61" s="329"/>
      <c r="BB61" s="329"/>
      <c r="BC61" s="329"/>
      <c r="BD61" s="329"/>
      <c r="BE61" s="329"/>
      <c r="BF61" s="336"/>
      <c r="BG61" s="329"/>
      <c r="BH61" s="329"/>
      <c r="BI61" s="329"/>
      <c r="BJ61" s="329"/>
      <c r="BK61" s="329"/>
      <c r="BL61" s="329"/>
      <c r="BM61" s="337"/>
      <c r="BN61" s="329"/>
      <c r="BO61" s="329"/>
      <c r="BP61" s="329"/>
      <c r="BQ61" s="329"/>
      <c r="BR61" s="329"/>
      <c r="BS61" s="329"/>
      <c r="BT61" s="329"/>
      <c r="BU61" s="329"/>
      <c r="BV61" s="336"/>
      <c r="BW61" s="329"/>
      <c r="BX61" s="329"/>
      <c r="BY61" s="329"/>
      <c r="BZ61" s="329"/>
      <c r="CA61" s="329"/>
      <c r="CB61" s="329"/>
      <c r="CC61" s="337"/>
      <c r="CD61" s="329"/>
      <c r="CK61" s="333"/>
    </row>
    <row r="62" spans="1:89" s="326" customFormat="1" ht="158.4">
      <c r="A62" s="359" t="s">
        <v>888</v>
      </c>
      <c r="B62" s="330" t="s">
        <v>887</v>
      </c>
      <c r="C62" s="331">
        <v>11</v>
      </c>
      <c r="D62" s="331">
        <v>2480845</v>
      </c>
      <c r="E62" s="327" t="s">
        <v>334</v>
      </c>
      <c r="F62" s="408" t="s">
        <v>14985</v>
      </c>
      <c r="G62" s="409" t="s">
        <v>14985</v>
      </c>
      <c r="H62" s="326" t="s">
        <v>14956</v>
      </c>
      <c r="I62" s="333" t="s">
        <v>14956</v>
      </c>
      <c r="J62" s="329">
        <v>80</v>
      </c>
      <c r="K62" s="335" t="s">
        <v>334</v>
      </c>
      <c r="L62" s="335" t="s">
        <v>334</v>
      </c>
      <c r="M62" s="330"/>
      <c r="N62" s="335"/>
      <c r="O62" s="332"/>
      <c r="P62" s="331"/>
      <c r="Q62" s="335" t="s">
        <v>18649</v>
      </c>
      <c r="R62" s="327" t="s">
        <v>18650</v>
      </c>
      <c r="S62" s="329" t="s">
        <v>18651</v>
      </c>
      <c r="T62" s="329" t="s">
        <v>19814</v>
      </c>
      <c r="U62" s="326" t="s">
        <v>18652</v>
      </c>
      <c r="V62" s="329" t="s">
        <v>14956</v>
      </c>
      <c r="W62" s="329" t="s">
        <v>18653</v>
      </c>
      <c r="X62" s="329" t="s">
        <v>14956</v>
      </c>
      <c r="Y62" s="337" t="s">
        <v>18654</v>
      </c>
      <c r="Z62" s="336" t="s">
        <v>18655</v>
      </c>
      <c r="AA62" s="329" t="s">
        <v>18656</v>
      </c>
      <c r="AB62" s="329" t="s">
        <v>18657</v>
      </c>
      <c r="AC62" s="326" t="s">
        <v>18658</v>
      </c>
      <c r="AD62" s="329" t="s">
        <v>16557</v>
      </c>
      <c r="AE62" s="329" t="s">
        <v>18659</v>
      </c>
      <c r="AF62" s="329" t="s">
        <v>18660</v>
      </c>
      <c r="AG62" s="337" t="s">
        <v>18661</v>
      </c>
      <c r="AH62" s="329"/>
      <c r="AI62" s="329"/>
      <c r="AJ62" s="329"/>
      <c r="AK62" s="329"/>
      <c r="AL62" s="329"/>
      <c r="AM62" s="329"/>
      <c r="AN62" s="329"/>
      <c r="AO62" s="329"/>
      <c r="AP62" s="336"/>
      <c r="AQ62" s="329"/>
      <c r="AR62" s="329"/>
      <c r="AS62" s="329"/>
      <c r="AT62" s="329"/>
      <c r="AU62" s="329"/>
      <c r="AV62" s="329"/>
      <c r="AW62" s="337"/>
      <c r="AX62" s="329"/>
      <c r="AY62" s="329"/>
      <c r="AZ62" s="329"/>
      <c r="BA62" s="329"/>
      <c r="BB62" s="329"/>
      <c r="BC62" s="329"/>
      <c r="BD62" s="329"/>
      <c r="BE62" s="329"/>
      <c r="BF62" s="336"/>
      <c r="BG62" s="329"/>
      <c r="BH62" s="329"/>
      <c r="BI62" s="329"/>
      <c r="BJ62" s="329"/>
      <c r="BK62" s="329"/>
      <c r="BL62" s="329"/>
      <c r="BM62" s="337"/>
      <c r="BN62" s="329"/>
      <c r="BO62" s="329"/>
      <c r="BP62" s="329"/>
      <c r="BQ62" s="329"/>
      <c r="BR62" s="329"/>
      <c r="BS62" s="329"/>
      <c r="BT62" s="329"/>
      <c r="BU62" s="329"/>
      <c r="BV62" s="336"/>
      <c r="BW62" s="329"/>
      <c r="BX62" s="329"/>
      <c r="BY62" s="329"/>
      <c r="BZ62" s="329"/>
      <c r="CA62" s="329"/>
      <c r="CB62" s="329"/>
      <c r="CC62" s="337"/>
      <c r="CD62" s="329"/>
      <c r="CK62" s="333"/>
    </row>
    <row r="63" spans="1:89" s="326" customFormat="1" ht="181.8" customHeight="1">
      <c r="A63" s="359" t="s">
        <v>890</v>
      </c>
      <c r="B63" s="384" t="s">
        <v>889</v>
      </c>
      <c r="C63" s="349">
        <v>11</v>
      </c>
      <c r="D63" s="331">
        <v>35055259</v>
      </c>
      <c r="E63" s="327" t="s">
        <v>15823</v>
      </c>
      <c r="F63" s="408" t="s">
        <v>14956</v>
      </c>
      <c r="G63" s="409" t="s">
        <v>14956</v>
      </c>
      <c r="H63" s="326" t="s">
        <v>14956</v>
      </c>
      <c r="I63" s="333" t="s">
        <v>14956</v>
      </c>
      <c r="J63" s="329">
        <v>81</v>
      </c>
      <c r="K63" s="335" t="s">
        <v>16075</v>
      </c>
      <c r="L63" s="335" t="s">
        <v>16075</v>
      </c>
      <c r="M63" s="342"/>
      <c r="N63" s="340"/>
      <c r="O63" s="332" t="s">
        <v>15823</v>
      </c>
      <c r="P63" s="344"/>
      <c r="Q63" s="335" t="s">
        <v>18662</v>
      </c>
      <c r="R63" s="327" t="s">
        <v>18663</v>
      </c>
      <c r="S63" s="326" t="s">
        <v>19815</v>
      </c>
      <c r="T63" s="326" t="s">
        <v>18664</v>
      </c>
      <c r="U63" s="326" t="s">
        <v>18665</v>
      </c>
      <c r="V63" s="329" t="s">
        <v>16553</v>
      </c>
      <c r="W63" s="326" t="s">
        <v>18182</v>
      </c>
      <c r="X63" s="326" t="s">
        <v>14956</v>
      </c>
      <c r="Y63" s="333" t="s">
        <v>18666</v>
      </c>
      <c r="Z63" s="336" t="s">
        <v>18667</v>
      </c>
      <c r="AA63" s="329" t="s">
        <v>18668</v>
      </c>
      <c r="AB63" s="329" t="s">
        <v>19816</v>
      </c>
      <c r="AC63" s="326" t="s">
        <v>16474</v>
      </c>
      <c r="AD63" s="329" t="s">
        <v>18669</v>
      </c>
      <c r="AE63" s="329" t="s">
        <v>19817</v>
      </c>
      <c r="AF63" s="329" t="s">
        <v>14956</v>
      </c>
      <c r="AG63" s="337" t="s">
        <v>18670</v>
      </c>
      <c r="AH63" s="329"/>
      <c r="AI63" s="329"/>
      <c r="AJ63" s="329"/>
      <c r="AK63" s="329"/>
      <c r="AL63" s="329"/>
      <c r="AM63" s="329"/>
      <c r="AN63" s="329"/>
      <c r="AO63" s="329"/>
      <c r="AP63" s="336"/>
      <c r="AQ63" s="329"/>
      <c r="AR63" s="329"/>
      <c r="AS63" s="329"/>
      <c r="AT63" s="329"/>
      <c r="AU63" s="329"/>
      <c r="AV63" s="329"/>
      <c r="AW63" s="337"/>
      <c r="AX63" s="329"/>
      <c r="AY63" s="329"/>
      <c r="AZ63" s="329"/>
      <c r="BA63" s="329"/>
      <c r="BB63" s="329"/>
      <c r="BC63" s="329"/>
      <c r="BD63" s="329"/>
      <c r="BE63" s="329"/>
      <c r="BF63" s="336"/>
      <c r="BG63" s="329"/>
      <c r="BH63" s="329"/>
      <c r="BI63" s="329"/>
      <c r="BJ63" s="329"/>
      <c r="BK63" s="329"/>
      <c r="BL63" s="329"/>
      <c r="BM63" s="337"/>
      <c r="BN63" s="329"/>
      <c r="BO63" s="329"/>
      <c r="BP63" s="329"/>
      <c r="BQ63" s="329"/>
      <c r="BR63" s="329"/>
      <c r="BS63" s="329"/>
      <c r="BT63" s="329"/>
      <c r="BU63" s="329"/>
      <c r="BV63" s="336"/>
      <c r="BW63" s="329"/>
      <c r="BX63" s="329"/>
      <c r="BY63" s="329"/>
      <c r="BZ63" s="329"/>
      <c r="CA63" s="329"/>
      <c r="CB63" s="329"/>
      <c r="CC63" s="337"/>
      <c r="CD63" s="329"/>
      <c r="CK63" s="333"/>
    </row>
    <row r="64" spans="1:89" s="326" customFormat="1" ht="180.6" customHeight="1">
      <c r="A64" s="359" t="s">
        <v>892</v>
      </c>
      <c r="B64" s="384" t="s">
        <v>891</v>
      </c>
      <c r="C64" s="349">
        <v>11</v>
      </c>
      <c r="D64" s="349">
        <v>100863814</v>
      </c>
      <c r="E64" s="327" t="s">
        <v>16076</v>
      </c>
      <c r="F64" s="408" t="s">
        <v>14956</v>
      </c>
      <c r="G64" s="409" t="s">
        <v>14956</v>
      </c>
      <c r="H64" s="326" t="s">
        <v>14956</v>
      </c>
      <c r="I64" s="333" t="s">
        <v>14956</v>
      </c>
      <c r="J64" s="329">
        <v>83</v>
      </c>
      <c r="K64" s="335" t="s">
        <v>18671</v>
      </c>
      <c r="L64" s="335" t="s">
        <v>16076</v>
      </c>
      <c r="M64" s="330"/>
      <c r="N64" s="335"/>
      <c r="O64" s="332"/>
      <c r="P64" s="331"/>
      <c r="Q64" s="335" t="s">
        <v>18671</v>
      </c>
      <c r="R64" s="327" t="s">
        <v>18672</v>
      </c>
      <c r="S64" s="329" t="s">
        <v>18673</v>
      </c>
      <c r="T64" s="329" t="s">
        <v>18674</v>
      </c>
      <c r="U64" s="326" t="s">
        <v>18675</v>
      </c>
      <c r="V64" s="329" t="s">
        <v>16754</v>
      </c>
      <c r="W64" s="329" t="s">
        <v>18676</v>
      </c>
      <c r="X64" s="329" t="s">
        <v>14956</v>
      </c>
      <c r="Y64" s="337" t="s">
        <v>18677</v>
      </c>
      <c r="Z64" s="336"/>
      <c r="AA64" s="329"/>
      <c r="AB64" s="329"/>
      <c r="AC64" s="329"/>
      <c r="AD64" s="329"/>
      <c r="AE64" s="329"/>
      <c r="AF64" s="329"/>
      <c r="AG64" s="337"/>
      <c r="AH64" s="329"/>
      <c r="AI64" s="329"/>
      <c r="AJ64" s="329"/>
      <c r="AK64" s="329"/>
      <c r="AL64" s="329"/>
      <c r="AM64" s="329"/>
      <c r="AN64" s="329"/>
      <c r="AO64" s="329"/>
      <c r="AP64" s="336"/>
      <c r="AQ64" s="329"/>
      <c r="AR64" s="329"/>
      <c r="AS64" s="329"/>
      <c r="AT64" s="329"/>
      <c r="AU64" s="329"/>
      <c r="AV64" s="329"/>
      <c r="AW64" s="337"/>
      <c r="AX64" s="329"/>
      <c r="AY64" s="329"/>
      <c r="AZ64" s="329"/>
      <c r="BA64" s="329"/>
      <c r="BB64" s="329"/>
      <c r="BC64" s="329"/>
      <c r="BD64" s="329"/>
      <c r="BE64" s="329"/>
      <c r="BF64" s="336"/>
      <c r="BG64" s="329"/>
      <c r="BH64" s="329"/>
      <c r="BI64" s="329"/>
      <c r="BJ64" s="329"/>
      <c r="BK64" s="329"/>
      <c r="BL64" s="329"/>
      <c r="BM64" s="337"/>
      <c r="BN64" s="329"/>
      <c r="BO64" s="329"/>
      <c r="BP64" s="329"/>
      <c r="BQ64" s="329"/>
      <c r="BR64" s="329"/>
      <c r="BS64" s="329"/>
      <c r="BT64" s="329"/>
      <c r="BU64" s="329"/>
      <c r="BV64" s="336"/>
      <c r="BW64" s="329"/>
      <c r="BX64" s="329"/>
      <c r="BY64" s="329"/>
      <c r="BZ64" s="329"/>
      <c r="CA64" s="329"/>
      <c r="CB64" s="329"/>
      <c r="CC64" s="337"/>
      <c r="CD64" s="329"/>
      <c r="CK64" s="333"/>
    </row>
    <row r="65" spans="1:89" s="326" customFormat="1" ht="112.8" customHeight="1">
      <c r="A65" s="359" t="s">
        <v>894</v>
      </c>
      <c r="B65" s="330" t="s">
        <v>893</v>
      </c>
      <c r="C65" s="331">
        <v>12</v>
      </c>
      <c r="D65" s="331">
        <v>46716169</v>
      </c>
      <c r="E65" s="327" t="s">
        <v>16077</v>
      </c>
      <c r="F65" s="408" t="s">
        <v>14956</v>
      </c>
      <c r="G65" s="409" t="s">
        <v>14956</v>
      </c>
      <c r="H65" s="326" t="s">
        <v>14956</v>
      </c>
      <c r="I65" s="333" t="s">
        <v>14956</v>
      </c>
      <c r="J65" s="329">
        <v>84</v>
      </c>
      <c r="K65" s="335" t="s">
        <v>16077</v>
      </c>
      <c r="L65" s="334" t="s">
        <v>18678</v>
      </c>
      <c r="M65" s="330"/>
      <c r="N65" s="335"/>
      <c r="O65" s="333" t="s">
        <v>18679</v>
      </c>
      <c r="P65" s="331"/>
      <c r="Q65" s="335" t="s">
        <v>18680</v>
      </c>
      <c r="R65" s="327" t="s">
        <v>18681</v>
      </c>
      <c r="S65" s="326" t="s">
        <v>18682</v>
      </c>
      <c r="T65" s="326" t="s">
        <v>19818</v>
      </c>
      <c r="U65" s="326" t="s">
        <v>18683</v>
      </c>
      <c r="V65" s="329" t="s">
        <v>16506</v>
      </c>
      <c r="W65" s="326" t="s">
        <v>14956</v>
      </c>
      <c r="X65" s="326" t="s">
        <v>14956</v>
      </c>
      <c r="Y65" s="333" t="s">
        <v>18684</v>
      </c>
      <c r="Z65" s="336" t="s">
        <v>18685</v>
      </c>
      <c r="AA65" s="329" t="s">
        <v>18686</v>
      </c>
      <c r="AB65" s="329" t="s">
        <v>18687</v>
      </c>
      <c r="AC65" s="326" t="s">
        <v>18683</v>
      </c>
      <c r="AD65" s="329" t="s">
        <v>16491</v>
      </c>
      <c r="AE65" s="329" t="s">
        <v>14956</v>
      </c>
      <c r="AF65" s="329" t="s">
        <v>14956</v>
      </c>
      <c r="AG65" s="337" t="s">
        <v>18688</v>
      </c>
      <c r="AH65" s="329" t="s">
        <v>18689</v>
      </c>
      <c r="AI65" s="329" t="s">
        <v>18690</v>
      </c>
      <c r="AJ65" s="329" t="s">
        <v>18691</v>
      </c>
      <c r="AK65" s="326" t="s">
        <v>18692</v>
      </c>
      <c r="AL65" s="329" t="s">
        <v>16784</v>
      </c>
      <c r="AM65" s="329" t="s">
        <v>14956</v>
      </c>
      <c r="AN65" s="329" t="s">
        <v>14956</v>
      </c>
      <c r="AO65" s="329" t="s">
        <v>18693</v>
      </c>
      <c r="AP65" s="336"/>
      <c r="AQ65" s="329"/>
      <c r="AR65" s="329"/>
      <c r="AS65" s="329"/>
      <c r="AT65" s="329"/>
      <c r="AU65" s="329"/>
      <c r="AV65" s="329"/>
      <c r="AW65" s="337"/>
      <c r="AX65" s="329"/>
      <c r="AY65" s="329"/>
      <c r="AZ65" s="329"/>
      <c r="BA65" s="329"/>
      <c r="BB65" s="329"/>
      <c r="BC65" s="329"/>
      <c r="BD65" s="329"/>
      <c r="BE65" s="329"/>
      <c r="BF65" s="336"/>
      <c r="BG65" s="329"/>
      <c r="BH65" s="329"/>
      <c r="BI65" s="329"/>
      <c r="BJ65" s="329"/>
      <c r="BK65" s="329"/>
      <c r="BL65" s="329"/>
      <c r="BM65" s="337"/>
      <c r="BN65" s="329"/>
      <c r="BO65" s="329"/>
      <c r="BP65" s="329"/>
      <c r="BQ65" s="329"/>
      <c r="BR65" s="329"/>
      <c r="BS65" s="329"/>
      <c r="BT65" s="329"/>
      <c r="BU65" s="329"/>
      <c r="BV65" s="336"/>
      <c r="BW65" s="329"/>
      <c r="BX65" s="329"/>
      <c r="BY65" s="329"/>
      <c r="BZ65" s="329"/>
      <c r="CA65" s="329"/>
      <c r="CB65" s="329"/>
      <c r="CC65" s="337"/>
      <c r="CD65" s="329"/>
      <c r="CK65" s="333"/>
    </row>
    <row r="66" spans="1:89" s="326" customFormat="1" ht="121.95" customHeight="1">
      <c r="A66" s="359" t="s">
        <v>896</v>
      </c>
      <c r="B66" s="384" t="s">
        <v>895</v>
      </c>
      <c r="C66" s="349">
        <v>12</v>
      </c>
      <c r="D66" s="349">
        <v>65956457</v>
      </c>
      <c r="E66" s="327" t="s">
        <v>16078</v>
      </c>
      <c r="F66" s="408" t="s">
        <v>14956</v>
      </c>
      <c r="G66" s="409" t="s">
        <v>14956</v>
      </c>
      <c r="H66" s="326" t="s">
        <v>14985</v>
      </c>
      <c r="I66" s="333" t="s">
        <v>14985</v>
      </c>
      <c r="J66" s="329">
        <v>86</v>
      </c>
      <c r="K66" s="335" t="s">
        <v>16385</v>
      </c>
      <c r="L66" s="356" t="s">
        <v>18694</v>
      </c>
      <c r="M66" s="401"/>
      <c r="N66" s="359"/>
      <c r="O66" s="402"/>
      <c r="P66" s="403"/>
      <c r="Q66" s="335" t="s">
        <v>18695</v>
      </c>
      <c r="R66" s="351" t="s">
        <v>18696</v>
      </c>
      <c r="S66" s="351" t="s">
        <v>18697</v>
      </c>
      <c r="T66" s="326" t="s">
        <v>18698</v>
      </c>
      <c r="U66" s="326" t="s">
        <v>18699</v>
      </c>
      <c r="V66" s="329" t="s">
        <v>16557</v>
      </c>
      <c r="W66" s="326" t="s">
        <v>14956</v>
      </c>
      <c r="X66" s="326" t="s">
        <v>14956</v>
      </c>
      <c r="Y66" s="333" t="s">
        <v>18700</v>
      </c>
      <c r="Z66" s="327"/>
      <c r="AD66" s="329"/>
      <c r="AG66" s="333"/>
      <c r="AH66" s="329"/>
      <c r="AI66" s="329"/>
      <c r="AJ66" s="329"/>
      <c r="AK66" s="329"/>
      <c r="AL66" s="329"/>
      <c r="AM66" s="329"/>
      <c r="AN66" s="329"/>
      <c r="AO66" s="329"/>
      <c r="AP66" s="336"/>
      <c r="AQ66" s="329"/>
      <c r="AR66" s="329"/>
      <c r="AS66" s="329"/>
      <c r="AT66" s="329"/>
      <c r="AU66" s="329"/>
      <c r="AV66" s="329"/>
      <c r="AW66" s="337"/>
      <c r="AX66" s="329"/>
      <c r="AY66" s="329"/>
      <c r="AZ66" s="329"/>
      <c r="BA66" s="329"/>
      <c r="BB66" s="329"/>
      <c r="BC66" s="329"/>
      <c r="BD66" s="329"/>
      <c r="BE66" s="329"/>
      <c r="BF66" s="336"/>
      <c r="BG66" s="329"/>
      <c r="BH66" s="329"/>
      <c r="BI66" s="329"/>
      <c r="BJ66" s="329"/>
      <c r="BK66" s="329"/>
      <c r="BL66" s="329"/>
      <c r="BM66" s="337"/>
      <c r="BN66" s="329"/>
      <c r="BO66" s="329"/>
      <c r="BP66" s="329"/>
      <c r="BQ66" s="329"/>
      <c r="BR66" s="329"/>
      <c r="BS66" s="329"/>
      <c r="BT66" s="329"/>
      <c r="BU66" s="329"/>
      <c r="BV66" s="336"/>
      <c r="BW66" s="329"/>
      <c r="BX66" s="329"/>
      <c r="BY66" s="329"/>
      <c r="BZ66" s="329"/>
      <c r="CA66" s="329"/>
      <c r="CB66" s="329"/>
      <c r="CC66" s="337"/>
      <c r="CD66" s="329"/>
      <c r="CK66" s="333"/>
    </row>
    <row r="67" spans="1:89" s="326" customFormat="1" ht="196.2" customHeight="1">
      <c r="A67" s="359" t="s">
        <v>898</v>
      </c>
      <c r="B67" s="384" t="s">
        <v>897</v>
      </c>
      <c r="C67" s="349">
        <v>12</v>
      </c>
      <c r="D67" s="349">
        <v>76325735</v>
      </c>
      <c r="E67" s="327" t="s">
        <v>16079</v>
      </c>
      <c r="F67" s="408" t="s">
        <v>14956</v>
      </c>
      <c r="G67" s="409" t="s">
        <v>14956</v>
      </c>
      <c r="H67" s="326" t="s">
        <v>14956</v>
      </c>
      <c r="I67" s="333" t="s">
        <v>14956</v>
      </c>
      <c r="J67" s="329">
        <v>87</v>
      </c>
      <c r="K67" s="335" t="s">
        <v>18701</v>
      </c>
      <c r="L67" s="335" t="s">
        <v>16079</v>
      </c>
      <c r="M67" s="401"/>
      <c r="N67" s="387"/>
      <c r="O67" s="402"/>
      <c r="P67" s="403"/>
      <c r="Q67" s="359" t="s">
        <v>18277</v>
      </c>
      <c r="R67" s="389" t="s">
        <v>18702</v>
      </c>
      <c r="S67" s="329" t="s">
        <v>18703</v>
      </c>
      <c r="T67" s="329" t="s">
        <v>18704</v>
      </c>
      <c r="U67" s="326" t="s">
        <v>18705</v>
      </c>
      <c r="V67" s="329" t="s">
        <v>16563</v>
      </c>
      <c r="W67" s="329" t="s">
        <v>14956</v>
      </c>
      <c r="X67" s="329" t="s">
        <v>14956</v>
      </c>
      <c r="Y67" s="337" t="s">
        <v>18706</v>
      </c>
      <c r="Z67" s="336"/>
      <c r="AA67" s="329"/>
      <c r="AB67" s="329"/>
      <c r="AC67" s="329"/>
      <c r="AD67" s="329"/>
      <c r="AE67" s="329"/>
      <c r="AF67" s="329"/>
      <c r="AG67" s="337"/>
      <c r="AH67" s="329"/>
      <c r="AI67" s="329"/>
      <c r="AJ67" s="329"/>
      <c r="AK67" s="329"/>
      <c r="AL67" s="329"/>
      <c r="AM67" s="329"/>
      <c r="AN67" s="329"/>
      <c r="AO67" s="329"/>
      <c r="AP67" s="336"/>
      <c r="AQ67" s="329"/>
      <c r="AR67" s="329"/>
      <c r="AS67" s="329"/>
      <c r="AT67" s="329"/>
      <c r="AU67" s="329"/>
      <c r="AV67" s="329"/>
      <c r="AW67" s="337"/>
      <c r="AX67" s="329"/>
      <c r="AY67" s="329"/>
      <c r="AZ67" s="329"/>
      <c r="BA67" s="329"/>
      <c r="BB67" s="329"/>
      <c r="BC67" s="329"/>
      <c r="BD67" s="329"/>
      <c r="BE67" s="329"/>
      <c r="BF67" s="336"/>
      <c r="BG67" s="329"/>
      <c r="BH67" s="329"/>
      <c r="BI67" s="329"/>
      <c r="BJ67" s="329"/>
      <c r="BK67" s="329"/>
      <c r="BL67" s="329"/>
      <c r="BM67" s="337"/>
      <c r="BN67" s="329"/>
      <c r="BO67" s="329"/>
      <c r="BP67" s="329"/>
      <c r="BQ67" s="329"/>
      <c r="BR67" s="329"/>
      <c r="BS67" s="329"/>
      <c r="BT67" s="329"/>
      <c r="BU67" s="329"/>
      <c r="BV67" s="336"/>
      <c r="BW67" s="329"/>
      <c r="BX67" s="329"/>
      <c r="BY67" s="329"/>
      <c r="BZ67" s="329"/>
      <c r="CA67" s="329"/>
      <c r="CB67" s="329"/>
      <c r="CC67" s="337"/>
      <c r="CD67" s="329"/>
      <c r="CK67" s="333"/>
    </row>
    <row r="68" spans="1:89" s="326" customFormat="1">
      <c r="A68" s="359" t="s">
        <v>900</v>
      </c>
      <c r="B68" s="384" t="s">
        <v>899</v>
      </c>
      <c r="C68" s="349">
        <v>12</v>
      </c>
      <c r="D68" s="349">
        <v>93454823</v>
      </c>
      <c r="E68" s="327" t="s">
        <v>18707</v>
      </c>
      <c r="F68" s="408" t="s">
        <v>14956</v>
      </c>
      <c r="G68" s="409" t="s">
        <v>14956</v>
      </c>
      <c r="H68" s="326" t="s">
        <v>14956</v>
      </c>
      <c r="I68" s="333" t="s">
        <v>14956</v>
      </c>
      <c r="J68" s="329">
        <v>88</v>
      </c>
      <c r="K68" s="335" t="s">
        <v>18707</v>
      </c>
      <c r="L68" s="359" t="s">
        <v>18708</v>
      </c>
      <c r="M68" s="384"/>
      <c r="N68" s="387"/>
      <c r="O68" s="385"/>
      <c r="P68" s="349"/>
      <c r="Q68" s="359" t="s">
        <v>18277</v>
      </c>
      <c r="R68" s="327"/>
      <c r="V68" s="329"/>
      <c r="Y68" s="333"/>
      <c r="Z68" s="336"/>
      <c r="AB68" s="329"/>
      <c r="AC68" s="329"/>
      <c r="AD68" s="329"/>
      <c r="AE68" s="329"/>
      <c r="AG68" s="337"/>
      <c r="AH68" s="329"/>
      <c r="AI68" s="329"/>
      <c r="AJ68" s="329"/>
      <c r="AK68" s="329"/>
      <c r="AL68" s="329"/>
      <c r="AM68" s="329"/>
      <c r="AN68" s="329"/>
      <c r="AO68" s="329"/>
      <c r="AP68" s="336"/>
      <c r="AQ68" s="329"/>
      <c r="AR68" s="329"/>
      <c r="AS68" s="329"/>
      <c r="AT68" s="329"/>
      <c r="AU68" s="329"/>
      <c r="AV68" s="329"/>
      <c r="AW68" s="337"/>
      <c r="AX68" s="329"/>
      <c r="AY68" s="329"/>
      <c r="AZ68" s="329"/>
      <c r="BA68" s="329"/>
      <c r="BB68" s="329"/>
      <c r="BC68" s="329"/>
      <c r="BD68" s="329"/>
      <c r="BE68" s="329"/>
      <c r="BF68" s="336"/>
      <c r="BG68" s="329"/>
      <c r="BH68" s="329"/>
      <c r="BI68" s="329"/>
      <c r="BJ68" s="329"/>
      <c r="BK68" s="329"/>
      <c r="BL68" s="329"/>
      <c r="BM68" s="337"/>
      <c r="BN68" s="329"/>
      <c r="BO68" s="329"/>
      <c r="BP68" s="329"/>
      <c r="BQ68" s="329"/>
      <c r="BR68" s="329"/>
      <c r="BS68" s="329"/>
      <c r="BT68" s="329"/>
      <c r="BU68" s="329"/>
      <c r="BV68" s="336"/>
      <c r="BW68" s="329"/>
      <c r="BX68" s="329"/>
      <c r="BY68" s="329"/>
      <c r="BZ68" s="329"/>
      <c r="CA68" s="329"/>
      <c r="CB68" s="329"/>
      <c r="CC68" s="337"/>
      <c r="CD68" s="329"/>
      <c r="CK68" s="333"/>
    </row>
    <row r="69" spans="1:89" s="326" customFormat="1" ht="187.2" customHeight="1">
      <c r="A69" s="359" t="s">
        <v>904</v>
      </c>
      <c r="B69" s="384" t="s">
        <v>903</v>
      </c>
      <c r="C69" s="349">
        <v>13</v>
      </c>
      <c r="D69" s="331">
        <v>33175297</v>
      </c>
      <c r="E69" s="327" t="s">
        <v>14816</v>
      </c>
      <c r="F69" s="408" t="s">
        <v>14956</v>
      </c>
      <c r="G69" s="409" t="s">
        <v>14956</v>
      </c>
      <c r="H69" s="326" t="s">
        <v>14956</v>
      </c>
      <c r="I69" s="333" t="s">
        <v>14956</v>
      </c>
      <c r="J69" s="329">
        <v>91</v>
      </c>
      <c r="K69" s="335" t="s">
        <v>14816</v>
      </c>
      <c r="L69" s="334" t="s">
        <v>18709</v>
      </c>
      <c r="M69" s="330"/>
      <c r="N69" s="334"/>
      <c r="O69" s="333" t="s">
        <v>18710</v>
      </c>
      <c r="P69" s="326" t="s">
        <v>18711</v>
      </c>
      <c r="Q69" s="359" t="s">
        <v>18277</v>
      </c>
      <c r="R69" s="327" t="s">
        <v>18712</v>
      </c>
      <c r="S69" s="329" t="s">
        <v>18030</v>
      </c>
      <c r="T69" s="329" t="s">
        <v>18713</v>
      </c>
      <c r="U69" s="329" t="s">
        <v>14644</v>
      </c>
      <c r="V69" s="329" t="s">
        <v>14644</v>
      </c>
      <c r="W69" s="329" t="s">
        <v>14644</v>
      </c>
      <c r="X69" s="329" t="s">
        <v>14644</v>
      </c>
      <c r="Y69" s="337">
        <v>29653596</v>
      </c>
      <c r="Z69" s="336" t="s">
        <v>18714</v>
      </c>
      <c r="AA69" s="329" t="s">
        <v>18715</v>
      </c>
      <c r="AB69" s="329" t="s">
        <v>18716</v>
      </c>
      <c r="AC69" s="326" t="s">
        <v>16474</v>
      </c>
      <c r="AD69" s="326" t="s">
        <v>16606</v>
      </c>
      <c r="AE69" s="329" t="s">
        <v>18717</v>
      </c>
      <c r="AF69" s="329" t="s">
        <v>14956</v>
      </c>
      <c r="AG69" s="337" t="s">
        <v>18718</v>
      </c>
      <c r="AH69" s="329" t="s">
        <v>18719</v>
      </c>
      <c r="AI69" s="329" t="s">
        <v>18720</v>
      </c>
      <c r="AJ69" s="329" t="s">
        <v>18721</v>
      </c>
      <c r="AK69" s="326" t="s">
        <v>18722</v>
      </c>
      <c r="AL69" s="329" t="s">
        <v>16784</v>
      </c>
      <c r="AM69" s="329" t="s">
        <v>14956</v>
      </c>
      <c r="AN69" s="329" t="s">
        <v>14956</v>
      </c>
      <c r="AO69" s="329" t="s">
        <v>18723</v>
      </c>
      <c r="AP69" s="336" t="s">
        <v>18724</v>
      </c>
      <c r="AQ69" s="329" t="s">
        <v>18725</v>
      </c>
      <c r="AR69" s="329" t="s">
        <v>19819</v>
      </c>
      <c r="AS69" s="326" t="s">
        <v>16474</v>
      </c>
      <c r="AT69" s="326" t="s">
        <v>16800</v>
      </c>
      <c r="AU69" s="329" t="s">
        <v>18726</v>
      </c>
      <c r="AV69" s="329" t="s">
        <v>14956</v>
      </c>
      <c r="AW69" s="337" t="s">
        <v>18727</v>
      </c>
      <c r="AX69" s="329" t="s">
        <v>18728</v>
      </c>
      <c r="AY69" s="329" t="s">
        <v>18729</v>
      </c>
      <c r="AZ69" s="329" t="s">
        <v>18730</v>
      </c>
      <c r="BA69" s="326" t="s">
        <v>16474</v>
      </c>
      <c r="BB69" s="326" t="s">
        <v>16509</v>
      </c>
      <c r="BC69" s="329" t="s">
        <v>14956</v>
      </c>
      <c r="BD69" s="329" t="s">
        <v>14956</v>
      </c>
      <c r="BE69" s="329">
        <v>30210909</v>
      </c>
      <c r="BF69" s="336"/>
      <c r="BG69" s="329"/>
      <c r="BH69" s="329"/>
      <c r="BI69" s="329"/>
      <c r="BJ69" s="329"/>
      <c r="BK69" s="329"/>
      <c r="BL69" s="329"/>
      <c r="BM69" s="337"/>
      <c r="BN69" s="329"/>
      <c r="BO69" s="329"/>
      <c r="BP69" s="329"/>
      <c r="BQ69" s="329"/>
      <c r="BR69" s="329"/>
      <c r="BS69" s="329"/>
      <c r="BT69" s="329"/>
      <c r="BU69" s="329"/>
      <c r="BV69" s="336"/>
      <c r="BW69" s="329"/>
      <c r="BX69" s="329"/>
      <c r="BY69" s="329"/>
      <c r="BZ69" s="329"/>
      <c r="CA69" s="329"/>
      <c r="CB69" s="329"/>
      <c r="CC69" s="337"/>
      <c r="CD69" s="329"/>
      <c r="CK69" s="333"/>
    </row>
    <row r="70" spans="1:89" s="326" customFormat="1" ht="110.4" customHeight="1">
      <c r="A70" s="359" t="s">
        <v>906</v>
      </c>
      <c r="B70" s="384" t="s">
        <v>905</v>
      </c>
      <c r="C70" s="349">
        <v>14</v>
      </c>
      <c r="D70" s="349">
        <v>100204098</v>
      </c>
      <c r="E70" s="327" t="s">
        <v>16082</v>
      </c>
      <c r="F70" s="408" t="s">
        <v>14956</v>
      </c>
      <c r="G70" s="409" t="s">
        <v>14956</v>
      </c>
      <c r="H70" s="326" t="s">
        <v>14956</v>
      </c>
      <c r="I70" s="333" t="s">
        <v>14956</v>
      </c>
      <c r="J70" s="329">
        <v>95</v>
      </c>
      <c r="K70" s="335" t="s">
        <v>16082</v>
      </c>
      <c r="L70" s="356" t="s">
        <v>18731</v>
      </c>
      <c r="M70" s="384"/>
      <c r="N70" s="359"/>
      <c r="O70" s="385"/>
      <c r="P70" s="349"/>
      <c r="Q70" s="359" t="s">
        <v>18277</v>
      </c>
      <c r="R70" s="330" t="s">
        <v>18732</v>
      </c>
      <c r="S70" s="326" t="s">
        <v>18733</v>
      </c>
      <c r="T70" s="326" t="s">
        <v>18734</v>
      </c>
      <c r="U70" s="326" t="s">
        <v>17076</v>
      </c>
      <c r="V70" s="329" t="s">
        <v>16838</v>
      </c>
      <c r="W70" s="326" t="s">
        <v>14956</v>
      </c>
      <c r="X70" s="326" t="s">
        <v>14956</v>
      </c>
      <c r="Y70" s="333" t="s">
        <v>18735</v>
      </c>
      <c r="Z70" s="336"/>
      <c r="AA70" s="329"/>
      <c r="AB70" s="329"/>
      <c r="AC70" s="329"/>
      <c r="AD70" s="329"/>
      <c r="AE70" s="329"/>
      <c r="AF70" s="329"/>
      <c r="AG70" s="337"/>
      <c r="AH70" s="329"/>
      <c r="AI70" s="329"/>
      <c r="AJ70" s="329"/>
      <c r="AK70" s="329"/>
      <c r="AL70" s="329"/>
      <c r="AM70" s="329"/>
      <c r="AN70" s="329"/>
      <c r="AO70" s="329"/>
      <c r="AP70" s="336"/>
      <c r="AQ70" s="329"/>
      <c r="AR70" s="329"/>
      <c r="AS70" s="329"/>
      <c r="AT70" s="329"/>
      <c r="AU70" s="329"/>
      <c r="AV70" s="329"/>
      <c r="AW70" s="337"/>
      <c r="AX70" s="329"/>
      <c r="AY70" s="329"/>
      <c r="AZ70" s="329"/>
      <c r="BA70" s="329"/>
      <c r="BB70" s="329"/>
      <c r="BC70" s="329"/>
      <c r="BD70" s="329"/>
      <c r="BE70" s="329"/>
      <c r="BF70" s="336"/>
      <c r="BG70" s="329"/>
      <c r="BH70" s="329"/>
      <c r="BI70" s="329"/>
      <c r="BJ70" s="329"/>
      <c r="BK70" s="329"/>
      <c r="BL70" s="329"/>
      <c r="BM70" s="337"/>
      <c r="BN70" s="329"/>
      <c r="BO70" s="329"/>
      <c r="BP70" s="329"/>
      <c r="BQ70" s="329"/>
      <c r="BR70" s="329"/>
      <c r="BS70" s="329"/>
      <c r="BT70" s="329"/>
      <c r="BU70" s="329"/>
      <c r="BV70" s="336"/>
      <c r="BW70" s="329"/>
      <c r="BX70" s="329"/>
      <c r="BY70" s="329"/>
      <c r="BZ70" s="329"/>
      <c r="CA70" s="329"/>
      <c r="CB70" s="329"/>
      <c r="CC70" s="337"/>
      <c r="CD70" s="329"/>
      <c r="CK70" s="333"/>
    </row>
    <row r="71" spans="1:89" s="326" customFormat="1" ht="100.8" customHeight="1">
      <c r="A71" s="359" t="s">
        <v>908</v>
      </c>
      <c r="B71" s="384" t="s">
        <v>907</v>
      </c>
      <c r="C71" s="349">
        <v>15</v>
      </c>
      <c r="D71" s="349">
        <v>57492360</v>
      </c>
      <c r="E71" s="327" t="s">
        <v>16083</v>
      </c>
      <c r="F71" s="408" t="s">
        <v>14956</v>
      </c>
      <c r="G71" s="409" t="s">
        <v>14956</v>
      </c>
      <c r="H71" s="326" t="s">
        <v>14956</v>
      </c>
      <c r="I71" s="333" t="s">
        <v>14956</v>
      </c>
      <c r="J71" s="329">
        <v>96</v>
      </c>
      <c r="K71" s="335" t="s">
        <v>16083</v>
      </c>
      <c r="L71" s="335" t="s">
        <v>16083</v>
      </c>
      <c r="M71" s="330"/>
      <c r="N71" s="335"/>
      <c r="O71" s="332"/>
      <c r="P71" s="331"/>
      <c r="Q71" s="335" t="s">
        <v>18736</v>
      </c>
      <c r="R71" s="327" t="s">
        <v>18737</v>
      </c>
      <c r="S71" s="326" t="s">
        <v>18738</v>
      </c>
      <c r="T71" s="326" t="s">
        <v>19820</v>
      </c>
      <c r="U71" s="326" t="s">
        <v>18739</v>
      </c>
      <c r="V71" s="329" t="s">
        <v>16606</v>
      </c>
      <c r="W71" s="326" t="s">
        <v>14956</v>
      </c>
      <c r="X71" s="326" t="s">
        <v>14956</v>
      </c>
      <c r="Y71" s="337">
        <v>21637323</v>
      </c>
      <c r="Z71" s="336"/>
      <c r="AA71" s="329"/>
      <c r="AB71" s="329"/>
      <c r="AC71" s="329"/>
      <c r="AD71" s="329"/>
      <c r="AE71" s="329"/>
      <c r="AF71" s="329"/>
      <c r="AG71" s="337"/>
      <c r="AH71" s="329"/>
      <c r="AI71" s="329"/>
      <c r="AJ71" s="329"/>
      <c r="AK71" s="329"/>
      <c r="AL71" s="329"/>
      <c r="AM71" s="329"/>
      <c r="AN71" s="329"/>
      <c r="AO71" s="329"/>
      <c r="AP71" s="336"/>
      <c r="AQ71" s="329"/>
      <c r="AR71" s="329"/>
      <c r="AS71" s="329"/>
      <c r="AT71" s="329"/>
      <c r="AU71" s="329"/>
      <c r="AV71" s="329"/>
      <c r="AW71" s="337"/>
      <c r="AX71" s="329"/>
      <c r="AY71" s="329"/>
      <c r="AZ71" s="329"/>
      <c r="BA71" s="329"/>
      <c r="BB71" s="329"/>
      <c r="BC71" s="329"/>
      <c r="BD71" s="329"/>
      <c r="BE71" s="329"/>
      <c r="BF71" s="336"/>
      <c r="BG71" s="329"/>
      <c r="BH71" s="329"/>
      <c r="BI71" s="329"/>
      <c r="BJ71" s="329"/>
      <c r="BK71" s="329"/>
      <c r="BL71" s="329"/>
      <c r="BM71" s="337"/>
      <c r="BN71" s="329"/>
      <c r="BO71" s="329"/>
      <c r="BP71" s="329"/>
      <c r="BQ71" s="329"/>
      <c r="BR71" s="329"/>
      <c r="BS71" s="329"/>
      <c r="BT71" s="329"/>
      <c r="BU71" s="329"/>
      <c r="BV71" s="336"/>
      <c r="BW71" s="329"/>
      <c r="BX71" s="329"/>
      <c r="BY71" s="329"/>
      <c r="BZ71" s="329"/>
      <c r="CA71" s="329"/>
      <c r="CB71" s="329"/>
      <c r="CC71" s="337"/>
      <c r="CD71" s="329"/>
      <c r="CK71" s="333"/>
    </row>
    <row r="72" spans="1:89" s="326" customFormat="1" ht="235.2" customHeight="1">
      <c r="A72" s="359" t="s">
        <v>910</v>
      </c>
      <c r="B72" s="384" t="s">
        <v>909</v>
      </c>
      <c r="C72" s="349">
        <v>16</v>
      </c>
      <c r="D72" s="349">
        <v>4440397</v>
      </c>
      <c r="E72" s="327" t="s">
        <v>16128</v>
      </c>
      <c r="F72" s="408" t="s">
        <v>14956</v>
      </c>
      <c r="G72" s="409" t="s">
        <v>14956</v>
      </c>
      <c r="H72" s="326" t="s">
        <v>14985</v>
      </c>
      <c r="I72" s="333" t="s">
        <v>14985</v>
      </c>
      <c r="J72" s="329">
        <v>98</v>
      </c>
      <c r="K72" s="335" t="s">
        <v>18740</v>
      </c>
      <c r="L72" s="334" t="s">
        <v>18741</v>
      </c>
      <c r="M72" s="327" t="s">
        <v>18742</v>
      </c>
      <c r="N72" s="335"/>
      <c r="O72" s="332"/>
      <c r="P72" s="331"/>
      <c r="Q72" s="334" t="s">
        <v>18743</v>
      </c>
      <c r="R72" s="327" t="s">
        <v>18744</v>
      </c>
      <c r="S72" s="326" t="s">
        <v>18745</v>
      </c>
      <c r="T72" s="326" t="s">
        <v>18746</v>
      </c>
      <c r="U72" s="326" t="s">
        <v>17229</v>
      </c>
      <c r="V72" s="326" t="s">
        <v>16784</v>
      </c>
      <c r="W72" s="326" t="s">
        <v>14956</v>
      </c>
      <c r="X72" s="326" t="s">
        <v>14956</v>
      </c>
      <c r="Y72" s="333" t="s">
        <v>18747</v>
      </c>
      <c r="Z72" s="326" t="s">
        <v>18748</v>
      </c>
      <c r="AA72" s="326" t="s">
        <v>18749</v>
      </c>
      <c r="AB72" s="326" t="s">
        <v>18750</v>
      </c>
      <c r="AC72" s="326" t="s">
        <v>16562</v>
      </c>
      <c r="AD72" s="326" t="s">
        <v>14956</v>
      </c>
      <c r="AE72" s="326" t="s">
        <v>14956</v>
      </c>
      <c r="AF72" s="326" t="s">
        <v>14956</v>
      </c>
      <c r="AG72" s="333" t="s">
        <v>18751</v>
      </c>
      <c r="AH72" s="351" t="s">
        <v>18752</v>
      </c>
      <c r="AI72" s="351" t="s">
        <v>18753</v>
      </c>
      <c r="AJ72" s="351" t="s">
        <v>18754</v>
      </c>
      <c r="AK72" s="326" t="s">
        <v>18755</v>
      </c>
      <c r="AL72" s="326" t="s">
        <v>16765</v>
      </c>
      <c r="AM72" s="329" t="s">
        <v>18756</v>
      </c>
      <c r="AN72" s="329" t="s">
        <v>14956</v>
      </c>
      <c r="AO72" s="358" t="s">
        <v>18757</v>
      </c>
      <c r="AP72" s="336" t="s">
        <v>18758</v>
      </c>
      <c r="AQ72" s="329" t="s">
        <v>18759</v>
      </c>
      <c r="AR72" s="329" t="s">
        <v>18760</v>
      </c>
      <c r="AS72" s="326" t="s">
        <v>18683</v>
      </c>
      <c r="AT72" s="326" t="s">
        <v>16497</v>
      </c>
      <c r="AU72" s="329" t="s">
        <v>14956</v>
      </c>
      <c r="AV72" s="329" t="s">
        <v>14956</v>
      </c>
      <c r="AW72" s="337">
        <v>15247411</v>
      </c>
      <c r="AX72" s="329" t="s">
        <v>18761</v>
      </c>
      <c r="AY72" s="329" t="s">
        <v>18762</v>
      </c>
      <c r="AZ72" s="329" t="s">
        <v>18763</v>
      </c>
      <c r="BA72" s="326" t="s">
        <v>18683</v>
      </c>
      <c r="BB72" s="329" t="s">
        <v>16784</v>
      </c>
      <c r="BC72" s="329" t="s">
        <v>14956</v>
      </c>
      <c r="BD72" s="329" t="s">
        <v>14956</v>
      </c>
      <c r="BE72" s="329" t="s">
        <v>18764</v>
      </c>
      <c r="BF72" s="336"/>
      <c r="BG72" s="329"/>
      <c r="BH72" s="329"/>
      <c r="BI72" s="329"/>
      <c r="BJ72" s="329"/>
      <c r="BK72" s="329"/>
      <c r="BL72" s="329"/>
      <c r="BM72" s="337"/>
      <c r="BN72" s="329"/>
      <c r="BO72" s="329"/>
      <c r="BP72" s="329"/>
      <c r="BQ72" s="329"/>
      <c r="BR72" s="329"/>
      <c r="BS72" s="329"/>
      <c r="BT72" s="329"/>
      <c r="BU72" s="329"/>
      <c r="BV72" s="336"/>
      <c r="BW72" s="329"/>
      <c r="BX72" s="329"/>
      <c r="BY72" s="329"/>
      <c r="BZ72" s="329"/>
      <c r="CA72" s="329"/>
      <c r="CB72" s="329"/>
      <c r="CC72" s="337"/>
      <c r="CD72" s="329"/>
      <c r="CK72" s="333"/>
    </row>
    <row r="73" spans="1:89" s="326" customFormat="1" ht="124.2" customHeight="1">
      <c r="A73" s="359" t="s">
        <v>912</v>
      </c>
      <c r="B73" s="384" t="s">
        <v>911</v>
      </c>
      <c r="C73" s="349">
        <v>16</v>
      </c>
      <c r="D73" s="349">
        <v>15150505</v>
      </c>
      <c r="E73" s="327" t="s">
        <v>16129</v>
      </c>
      <c r="F73" s="408" t="s">
        <v>14956</v>
      </c>
      <c r="G73" s="409" t="s">
        <v>14956</v>
      </c>
      <c r="H73" s="326" t="s">
        <v>14956</v>
      </c>
      <c r="I73" s="333" t="s">
        <v>14985</v>
      </c>
      <c r="J73" s="329">
        <v>99</v>
      </c>
      <c r="K73" s="335" t="s">
        <v>16129</v>
      </c>
      <c r="L73" s="334" t="s">
        <v>18765</v>
      </c>
      <c r="M73" s="330"/>
      <c r="N73" s="335"/>
      <c r="O73" s="332"/>
      <c r="P73" s="331"/>
      <c r="Q73" s="359" t="s">
        <v>18277</v>
      </c>
      <c r="R73" s="327" t="s">
        <v>18766</v>
      </c>
      <c r="S73" s="326" t="s">
        <v>18767</v>
      </c>
      <c r="T73" s="326" t="s">
        <v>18768</v>
      </c>
      <c r="U73" s="326" t="s">
        <v>18769</v>
      </c>
      <c r="V73" s="326" t="s">
        <v>14956</v>
      </c>
      <c r="W73" s="326" t="s">
        <v>14956</v>
      </c>
      <c r="X73" s="326" t="s">
        <v>14956</v>
      </c>
      <c r="Y73" s="333"/>
      <c r="Z73" s="336"/>
      <c r="AA73" s="329"/>
      <c r="AB73" s="329"/>
      <c r="AC73" s="329"/>
      <c r="AD73" s="329"/>
      <c r="AE73" s="329"/>
      <c r="AF73" s="329"/>
      <c r="AG73" s="337"/>
      <c r="AH73" s="329"/>
      <c r="AI73" s="329"/>
      <c r="AJ73" s="329"/>
      <c r="AK73" s="329"/>
      <c r="AL73" s="329"/>
      <c r="AM73" s="329"/>
      <c r="AN73" s="329"/>
      <c r="AO73" s="329"/>
      <c r="AP73" s="336"/>
      <c r="AQ73" s="329"/>
      <c r="AR73" s="329"/>
      <c r="AS73" s="329"/>
      <c r="AT73" s="329"/>
      <c r="AU73" s="329"/>
      <c r="AV73" s="329"/>
      <c r="AW73" s="337"/>
      <c r="AX73" s="329"/>
      <c r="AY73" s="329"/>
      <c r="AZ73" s="329"/>
      <c r="BA73" s="329"/>
      <c r="BB73" s="329"/>
      <c r="BC73" s="329"/>
      <c r="BD73" s="329"/>
      <c r="BE73" s="329"/>
      <c r="BF73" s="336"/>
      <c r="BG73" s="329"/>
      <c r="BH73" s="329"/>
      <c r="BI73" s="329"/>
      <c r="BJ73" s="329"/>
      <c r="BK73" s="329"/>
      <c r="BL73" s="329"/>
      <c r="BM73" s="337"/>
      <c r="BN73" s="329"/>
      <c r="BO73" s="329"/>
      <c r="BP73" s="329"/>
      <c r="BQ73" s="329"/>
      <c r="BR73" s="329"/>
      <c r="BS73" s="329"/>
      <c r="BT73" s="329"/>
      <c r="BU73" s="329"/>
      <c r="BV73" s="336"/>
      <c r="BW73" s="329"/>
      <c r="BX73" s="329"/>
      <c r="BY73" s="329"/>
      <c r="BZ73" s="329"/>
      <c r="CA73" s="329"/>
      <c r="CB73" s="329"/>
      <c r="CC73" s="337"/>
      <c r="CD73" s="329"/>
      <c r="CK73" s="333"/>
    </row>
    <row r="74" spans="1:89" s="326" customFormat="1" ht="115.2">
      <c r="A74" s="359" t="s">
        <v>914</v>
      </c>
      <c r="B74" s="384" t="s">
        <v>913</v>
      </c>
      <c r="C74" s="349">
        <v>16</v>
      </c>
      <c r="D74" s="349">
        <v>54451880</v>
      </c>
      <c r="E74" s="327" t="s">
        <v>16085</v>
      </c>
      <c r="F74" s="408" t="s">
        <v>14985</v>
      </c>
      <c r="G74" s="409" t="s">
        <v>14985</v>
      </c>
      <c r="H74" s="326" t="s">
        <v>14985</v>
      </c>
      <c r="I74" s="333" t="s">
        <v>14956</v>
      </c>
      <c r="J74" s="329">
        <v>100</v>
      </c>
      <c r="K74" s="359" t="s">
        <v>16130</v>
      </c>
      <c r="L74" s="359" t="s">
        <v>16085</v>
      </c>
      <c r="M74" s="384"/>
      <c r="N74" s="359"/>
      <c r="O74" s="385"/>
      <c r="P74" s="349"/>
      <c r="Q74" s="359" t="s">
        <v>18770</v>
      </c>
      <c r="R74" s="330" t="s">
        <v>17416</v>
      </c>
      <c r="S74" s="329" t="s">
        <v>17417</v>
      </c>
      <c r="T74" s="329" t="s">
        <v>19674</v>
      </c>
      <c r="U74" s="326" t="s">
        <v>17121</v>
      </c>
      <c r="V74" s="326" t="s">
        <v>16848</v>
      </c>
      <c r="W74" s="329" t="s">
        <v>17418</v>
      </c>
      <c r="X74" s="329" t="s">
        <v>14956</v>
      </c>
      <c r="Y74" s="337" t="s">
        <v>17419</v>
      </c>
      <c r="Z74" s="336"/>
      <c r="AA74" s="329"/>
      <c r="AB74" s="329"/>
      <c r="AC74" s="329"/>
      <c r="AD74" s="329"/>
      <c r="AE74" s="329"/>
      <c r="AF74" s="329"/>
      <c r="AG74" s="329"/>
      <c r="AH74" s="329"/>
      <c r="AI74" s="329"/>
      <c r="AJ74" s="329"/>
      <c r="AK74" s="329"/>
      <c r="AL74" s="329"/>
      <c r="AM74" s="329"/>
      <c r="AN74" s="329"/>
      <c r="AO74" s="329"/>
      <c r="AP74" s="336"/>
      <c r="AQ74" s="329"/>
      <c r="AR74" s="329"/>
      <c r="AS74" s="329"/>
      <c r="AT74" s="329"/>
      <c r="AU74" s="329"/>
      <c r="AV74" s="329"/>
      <c r="AW74" s="337"/>
      <c r="AX74" s="329"/>
      <c r="AY74" s="329"/>
      <c r="AZ74" s="329"/>
      <c r="BA74" s="329"/>
      <c r="BB74" s="329"/>
      <c r="BC74" s="329"/>
      <c r="BD74" s="329"/>
      <c r="BE74" s="329"/>
      <c r="BF74" s="336"/>
      <c r="BG74" s="329"/>
      <c r="BH74" s="329"/>
      <c r="BI74" s="329"/>
      <c r="BJ74" s="329"/>
      <c r="BK74" s="329"/>
      <c r="BL74" s="329"/>
      <c r="BM74" s="337"/>
      <c r="BN74" s="329"/>
      <c r="BO74" s="329"/>
      <c r="BP74" s="329"/>
      <c r="BQ74" s="329"/>
      <c r="BR74" s="329"/>
      <c r="BS74" s="329"/>
      <c r="BT74" s="329"/>
      <c r="BU74" s="329"/>
      <c r="BV74" s="336"/>
      <c r="BW74" s="329"/>
      <c r="BX74" s="329"/>
      <c r="BY74" s="329"/>
      <c r="BZ74" s="329"/>
      <c r="CA74" s="329"/>
      <c r="CB74" s="329"/>
      <c r="CC74" s="337"/>
      <c r="CD74" s="329"/>
      <c r="CK74" s="333"/>
    </row>
    <row r="75" spans="1:89" s="326" customFormat="1" ht="187.2">
      <c r="A75" s="359" t="s">
        <v>916</v>
      </c>
      <c r="B75" s="384" t="s">
        <v>915</v>
      </c>
      <c r="C75" s="349">
        <v>16</v>
      </c>
      <c r="D75" s="349">
        <v>88544051</v>
      </c>
      <c r="E75" s="327" t="s">
        <v>16021</v>
      </c>
      <c r="F75" s="408" t="s">
        <v>14956</v>
      </c>
      <c r="G75" s="409" t="s">
        <v>14985</v>
      </c>
      <c r="H75" s="326" t="s">
        <v>14985</v>
      </c>
      <c r="I75" s="333" t="s">
        <v>14956</v>
      </c>
      <c r="J75" s="329">
        <v>101</v>
      </c>
      <c r="K75" s="335" t="s">
        <v>16021</v>
      </c>
      <c r="L75" s="359" t="s">
        <v>18771</v>
      </c>
      <c r="M75" s="384"/>
      <c r="N75" s="359"/>
      <c r="O75" s="385"/>
      <c r="P75" s="349"/>
      <c r="Q75" s="334" t="s">
        <v>18772</v>
      </c>
      <c r="R75" s="351" t="s">
        <v>18087</v>
      </c>
      <c r="S75" s="351" t="s">
        <v>19767</v>
      </c>
      <c r="T75" s="329" t="s">
        <v>19768</v>
      </c>
      <c r="U75" s="326" t="s">
        <v>18088</v>
      </c>
      <c r="V75" s="329" t="s">
        <v>16563</v>
      </c>
      <c r="W75" s="329" t="s">
        <v>18089</v>
      </c>
      <c r="X75" s="329" t="s">
        <v>14956</v>
      </c>
      <c r="Y75" s="337" t="s">
        <v>18090</v>
      </c>
      <c r="Z75" s="327" t="s">
        <v>18773</v>
      </c>
      <c r="AA75" s="329" t="s">
        <v>18774</v>
      </c>
      <c r="AB75" s="329" t="s">
        <v>19821</v>
      </c>
      <c r="AC75" s="326" t="s">
        <v>14956</v>
      </c>
      <c r="AD75" s="329" t="s">
        <v>14956</v>
      </c>
      <c r="AE75" s="329" t="s">
        <v>14956</v>
      </c>
      <c r="AF75" s="329" t="s">
        <v>14956</v>
      </c>
      <c r="AG75" s="337" t="s">
        <v>18775</v>
      </c>
      <c r="AH75" s="329"/>
      <c r="AI75" s="329"/>
      <c r="AJ75" s="329"/>
      <c r="AK75" s="329"/>
      <c r="AL75" s="329"/>
      <c r="AM75" s="329"/>
      <c r="AN75" s="329"/>
      <c r="AO75" s="329"/>
      <c r="AP75" s="336"/>
      <c r="AQ75" s="329"/>
      <c r="AR75" s="329"/>
      <c r="AS75" s="329"/>
      <c r="AT75" s="329"/>
      <c r="AU75" s="329"/>
      <c r="AV75" s="329"/>
      <c r="AW75" s="337"/>
      <c r="AX75" s="329"/>
      <c r="AY75" s="329"/>
      <c r="AZ75" s="329"/>
      <c r="BA75" s="329"/>
      <c r="BB75" s="329"/>
      <c r="BC75" s="329"/>
      <c r="BD75" s="329"/>
      <c r="BE75" s="329"/>
      <c r="BF75" s="336"/>
      <c r="BG75" s="329"/>
      <c r="BH75" s="329"/>
      <c r="BI75" s="329"/>
      <c r="BJ75" s="329"/>
      <c r="BK75" s="329"/>
      <c r="BL75" s="329"/>
      <c r="BM75" s="337"/>
      <c r="BN75" s="329"/>
      <c r="BO75" s="329"/>
      <c r="BP75" s="329"/>
      <c r="BQ75" s="329"/>
      <c r="BR75" s="329"/>
      <c r="BS75" s="329"/>
      <c r="BT75" s="329"/>
      <c r="BU75" s="329"/>
      <c r="BV75" s="336"/>
      <c r="BW75" s="329"/>
      <c r="BX75" s="329"/>
      <c r="BY75" s="329"/>
      <c r="BZ75" s="329"/>
      <c r="CA75" s="329"/>
      <c r="CB75" s="329"/>
      <c r="CC75" s="337"/>
      <c r="CD75" s="329"/>
      <c r="CK75" s="333"/>
    </row>
    <row r="76" spans="1:89" s="326" customFormat="1" ht="192.6" customHeight="1">
      <c r="A76" s="359" t="s">
        <v>918</v>
      </c>
      <c r="B76" s="384" t="s">
        <v>917</v>
      </c>
      <c r="C76" s="349">
        <v>17</v>
      </c>
      <c r="D76" s="331">
        <v>7383984</v>
      </c>
      <c r="E76" s="327" t="s">
        <v>18776</v>
      </c>
      <c r="F76" s="408" t="s">
        <v>14956</v>
      </c>
      <c r="G76" s="409" t="s">
        <v>14956</v>
      </c>
      <c r="H76" s="326" t="s">
        <v>14956</v>
      </c>
      <c r="I76" s="333" t="s">
        <v>14956</v>
      </c>
      <c r="J76" s="329">
        <v>102</v>
      </c>
      <c r="K76" s="335" t="s">
        <v>16086</v>
      </c>
      <c r="L76" s="334" t="s">
        <v>18777</v>
      </c>
      <c r="M76" s="330"/>
      <c r="N76" s="340"/>
      <c r="O76" s="332"/>
      <c r="P76" s="331"/>
      <c r="Q76" s="334" t="s">
        <v>18778</v>
      </c>
      <c r="R76" s="336" t="s">
        <v>18779</v>
      </c>
      <c r="S76" s="329" t="s">
        <v>18780</v>
      </c>
      <c r="T76" s="329" t="s">
        <v>19822</v>
      </c>
      <c r="U76" s="326" t="s">
        <v>17076</v>
      </c>
      <c r="V76" s="326" t="s">
        <v>16557</v>
      </c>
      <c r="W76" s="329" t="s">
        <v>14956</v>
      </c>
      <c r="X76" s="329" t="s">
        <v>14956</v>
      </c>
      <c r="Y76" s="337" t="s">
        <v>18781</v>
      </c>
      <c r="Z76" s="326" t="s">
        <v>18782</v>
      </c>
      <c r="AA76" s="329" t="s">
        <v>18783</v>
      </c>
      <c r="AB76" s="329" t="s">
        <v>18784</v>
      </c>
      <c r="AC76" s="326" t="s">
        <v>17229</v>
      </c>
      <c r="AD76" s="326" t="s">
        <v>16606</v>
      </c>
      <c r="AE76" s="329" t="s">
        <v>14956</v>
      </c>
      <c r="AF76" s="329" t="s">
        <v>14956</v>
      </c>
      <c r="AG76" s="337">
        <v>29101288</v>
      </c>
      <c r="AH76" s="329" t="s">
        <v>18785</v>
      </c>
      <c r="AI76" s="329" t="s">
        <v>18786</v>
      </c>
      <c r="AJ76" s="329" t="s">
        <v>18787</v>
      </c>
      <c r="AK76" s="326" t="s">
        <v>18788</v>
      </c>
      <c r="AL76" s="326" t="s">
        <v>16588</v>
      </c>
      <c r="AM76" s="329" t="s">
        <v>14956</v>
      </c>
      <c r="AN76" s="329" t="s">
        <v>14956</v>
      </c>
      <c r="AO76" s="329" t="s">
        <v>18789</v>
      </c>
      <c r="AP76" s="336" t="s">
        <v>18790</v>
      </c>
      <c r="AQ76" s="329" t="s">
        <v>18791</v>
      </c>
      <c r="AR76" s="329" t="s">
        <v>18792</v>
      </c>
      <c r="AS76" s="326" t="s">
        <v>17076</v>
      </c>
      <c r="AT76" s="326" t="s">
        <v>16497</v>
      </c>
      <c r="AU76" s="329" t="s">
        <v>14956</v>
      </c>
      <c r="AV76" s="329" t="s">
        <v>14956</v>
      </c>
      <c r="AW76" s="337">
        <v>29892015</v>
      </c>
      <c r="AX76" s="329"/>
      <c r="AY76" s="329"/>
      <c r="AZ76" s="329"/>
      <c r="BA76" s="329"/>
      <c r="BB76" s="329"/>
      <c r="BC76" s="329"/>
      <c r="BD76" s="329"/>
      <c r="BE76" s="329"/>
      <c r="BF76" s="336"/>
      <c r="BG76" s="329"/>
      <c r="BH76" s="329"/>
      <c r="BI76" s="329"/>
      <c r="BJ76" s="329"/>
      <c r="BK76" s="329"/>
      <c r="BL76" s="329"/>
      <c r="BM76" s="337"/>
      <c r="BN76" s="329"/>
      <c r="BO76" s="329"/>
      <c r="BP76" s="329"/>
      <c r="BQ76" s="329"/>
      <c r="BR76" s="329"/>
      <c r="BS76" s="329"/>
      <c r="BT76" s="329"/>
      <c r="BU76" s="329"/>
      <c r="BV76" s="336"/>
      <c r="BW76" s="329"/>
      <c r="BX76" s="329"/>
      <c r="BY76" s="329"/>
      <c r="BZ76" s="329"/>
      <c r="CA76" s="329"/>
      <c r="CB76" s="329"/>
      <c r="CC76" s="337"/>
      <c r="CD76" s="329"/>
      <c r="CK76" s="333"/>
    </row>
    <row r="77" spans="1:89" s="326" customFormat="1" ht="72">
      <c r="A77" s="359" t="s">
        <v>920</v>
      </c>
      <c r="B77" s="384" t="s">
        <v>919</v>
      </c>
      <c r="C77" s="349">
        <v>17</v>
      </c>
      <c r="D77" s="349">
        <v>10093966</v>
      </c>
      <c r="E77" s="327" t="s">
        <v>16087</v>
      </c>
      <c r="F77" s="408" t="s">
        <v>14956</v>
      </c>
      <c r="G77" s="409" t="s">
        <v>14956</v>
      </c>
      <c r="H77" s="326" t="s">
        <v>14956</v>
      </c>
      <c r="I77" s="333" t="s">
        <v>14956</v>
      </c>
      <c r="J77" s="329">
        <v>103</v>
      </c>
      <c r="K77" s="335" t="s">
        <v>16087</v>
      </c>
      <c r="L77" s="359" t="s">
        <v>16087</v>
      </c>
      <c r="M77" s="384"/>
      <c r="N77" s="359"/>
      <c r="O77" s="385"/>
      <c r="P77" s="349"/>
      <c r="Q77" s="359" t="s">
        <v>18277</v>
      </c>
      <c r="R77" s="327" t="s">
        <v>18793</v>
      </c>
      <c r="S77" s="329" t="s">
        <v>18794</v>
      </c>
      <c r="T77" s="329" t="s">
        <v>18795</v>
      </c>
      <c r="U77" s="326" t="s">
        <v>18139</v>
      </c>
      <c r="V77" s="329" t="s">
        <v>17879</v>
      </c>
      <c r="W77" s="329" t="s">
        <v>14956</v>
      </c>
      <c r="X77" s="329" t="s">
        <v>14956</v>
      </c>
      <c r="Y77" s="337"/>
      <c r="Z77" s="327"/>
      <c r="AD77" s="329"/>
      <c r="AG77" s="333"/>
      <c r="AH77" s="329"/>
      <c r="AI77" s="329"/>
      <c r="AJ77" s="329"/>
      <c r="AK77" s="329"/>
      <c r="AL77" s="329"/>
      <c r="AM77" s="329"/>
      <c r="AN77" s="329"/>
      <c r="AO77" s="329"/>
      <c r="AP77" s="336"/>
      <c r="AQ77" s="329"/>
      <c r="AR77" s="329"/>
      <c r="AT77" s="329"/>
      <c r="AU77" s="329"/>
      <c r="AV77" s="329"/>
      <c r="AW77" s="337"/>
      <c r="AX77" s="329"/>
      <c r="AY77" s="329"/>
      <c r="AZ77" s="329"/>
      <c r="BB77" s="329"/>
      <c r="BC77" s="329"/>
      <c r="BD77" s="329"/>
      <c r="BE77" s="329"/>
      <c r="BF77" s="336"/>
      <c r="BG77" s="329"/>
      <c r="BH77" s="329"/>
      <c r="BI77" s="329"/>
      <c r="BJ77" s="329"/>
      <c r="BK77" s="329"/>
      <c r="BL77" s="329"/>
      <c r="BM77" s="337"/>
      <c r="BN77" s="329"/>
      <c r="BO77" s="329"/>
      <c r="BP77" s="329"/>
      <c r="BQ77" s="329"/>
      <c r="BR77" s="329"/>
      <c r="BS77" s="329"/>
      <c r="BT77" s="329"/>
      <c r="BU77" s="329"/>
      <c r="BV77" s="336"/>
      <c r="BW77" s="329"/>
      <c r="BX77" s="329"/>
      <c r="BY77" s="329"/>
      <c r="BZ77" s="329"/>
      <c r="CA77" s="329"/>
      <c r="CB77" s="329"/>
      <c r="CC77" s="337"/>
      <c r="CD77" s="329"/>
      <c r="CK77" s="333"/>
    </row>
    <row r="78" spans="1:89" s="326" customFormat="1" ht="100.8">
      <c r="A78" s="359" t="s">
        <v>922</v>
      </c>
      <c r="B78" s="384" t="s">
        <v>921</v>
      </c>
      <c r="C78" s="349">
        <v>17</v>
      </c>
      <c r="D78" s="349">
        <v>38080865</v>
      </c>
      <c r="E78" s="327" t="s">
        <v>15867</v>
      </c>
      <c r="F78" s="408" t="s">
        <v>14985</v>
      </c>
      <c r="G78" s="409" t="s">
        <v>14985</v>
      </c>
      <c r="H78" s="326" t="s">
        <v>14956</v>
      </c>
      <c r="I78" s="333" t="s">
        <v>14956</v>
      </c>
      <c r="J78" s="329">
        <v>105</v>
      </c>
      <c r="K78" s="335" t="s">
        <v>16348</v>
      </c>
      <c r="L78" s="356" t="s">
        <v>18121</v>
      </c>
      <c r="M78" s="384"/>
      <c r="N78" s="359"/>
      <c r="O78" s="385"/>
      <c r="P78" s="349"/>
      <c r="Q78" s="359" t="s">
        <v>18796</v>
      </c>
      <c r="R78" s="327" t="s">
        <v>17540</v>
      </c>
      <c r="S78" s="326" t="s">
        <v>17541</v>
      </c>
      <c r="T78" s="326" t="s">
        <v>17542</v>
      </c>
      <c r="U78" s="326" t="s">
        <v>19687</v>
      </c>
      <c r="V78" s="326" t="s">
        <v>16565</v>
      </c>
      <c r="W78" s="326" t="s">
        <v>14956</v>
      </c>
      <c r="X78" s="326" t="s">
        <v>14956</v>
      </c>
      <c r="Y78" s="337">
        <v>20622016</v>
      </c>
      <c r="Z78" s="336" t="s">
        <v>18797</v>
      </c>
      <c r="AA78" s="329" t="s">
        <v>18798</v>
      </c>
      <c r="AB78" s="329" t="s">
        <v>18799</v>
      </c>
      <c r="AC78" s="326" t="s">
        <v>17076</v>
      </c>
      <c r="AD78" s="329" t="s">
        <v>16784</v>
      </c>
      <c r="AE78" s="329" t="s">
        <v>14956</v>
      </c>
      <c r="AF78" s="329" t="s">
        <v>14956</v>
      </c>
      <c r="AG78" s="337" t="s">
        <v>18800</v>
      </c>
      <c r="AH78" s="329"/>
      <c r="AI78" s="329"/>
      <c r="AJ78" s="329"/>
      <c r="AK78" s="329"/>
      <c r="AL78" s="329"/>
      <c r="AM78" s="329"/>
      <c r="AN78" s="329"/>
      <c r="AO78" s="329"/>
      <c r="AP78" s="336"/>
      <c r="AQ78" s="329"/>
      <c r="AR78" s="329"/>
      <c r="AS78" s="329"/>
      <c r="AT78" s="329"/>
      <c r="AU78" s="329"/>
      <c r="AV78" s="329"/>
      <c r="AW78" s="337"/>
      <c r="AX78" s="329"/>
      <c r="AY78" s="329"/>
      <c r="AZ78" s="329"/>
      <c r="BA78" s="329"/>
      <c r="BB78" s="329"/>
      <c r="BC78" s="329"/>
      <c r="BD78" s="329"/>
      <c r="BE78" s="329"/>
      <c r="BF78" s="336"/>
      <c r="BG78" s="329"/>
      <c r="BH78" s="329"/>
      <c r="BI78" s="329"/>
      <c r="BJ78" s="329"/>
      <c r="BK78" s="329"/>
      <c r="BL78" s="329"/>
      <c r="BM78" s="337"/>
      <c r="BN78" s="329"/>
      <c r="BO78" s="329"/>
      <c r="BP78" s="329"/>
      <c r="BQ78" s="329"/>
      <c r="BR78" s="329"/>
      <c r="BS78" s="329"/>
      <c r="BT78" s="329"/>
      <c r="BU78" s="329"/>
      <c r="BV78" s="336"/>
      <c r="BW78" s="329"/>
      <c r="BX78" s="329"/>
      <c r="BY78" s="329"/>
      <c r="BZ78" s="329"/>
      <c r="CA78" s="329"/>
      <c r="CB78" s="329"/>
      <c r="CC78" s="337"/>
      <c r="CD78" s="329"/>
      <c r="CK78" s="333"/>
    </row>
    <row r="79" spans="1:89" s="326" customFormat="1" ht="192" customHeight="1">
      <c r="A79" s="335" t="s">
        <v>924</v>
      </c>
      <c r="B79" s="330" t="s">
        <v>923</v>
      </c>
      <c r="C79" s="331">
        <v>17</v>
      </c>
      <c r="D79" s="331">
        <v>57439409</v>
      </c>
      <c r="E79" s="327" t="s">
        <v>385</v>
      </c>
      <c r="F79" s="408" t="s">
        <v>14985</v>
      </c>
      <c r="G79" s="409" t="s">
        <v>14985</v>
      </c>
      <c r="H79" s="326" t="s">
        <v>14956</v>
      </c>
      <c r="I79" s="333" t="s">
        <v>14956</v>
      </c>
      <c r="J79" s="329">
        <v>108</v>
      </c>
      <c r="K79" s="335" t="s">
        <v>385</v>
      </c>
      <c r="L79" s="335" t="s">
        <v>18801</v>
      </c>
      <c r="M79" s="330"/>
      <c r="N79" s="335"/>
      <c r="O79" s="332" t="s">
        <v>15844</v>
      </c>
      <c r="P79" s="331"/>
      <c r="Q79" s="335" t="s">
        <v>18802</v>
      </c>
      <c r="R79" s="330" t="s">
        <v>18803</v>
      </c>
      <c r="S79" s="329" t="s">
        <v>19823</v>
      </c>
      <c r="T79" s="329" t="s">
        <v>19824</v>
      </c>
      <c r="U79" s="326" t="s">
        <v>17076</v>
      </c>
      <c r="V79" s="326" t="s">
        <v>16553</v>
      </c>
      <c r="W79" s="329" t="s">
        <v>18804</v>
      </c>
      <c r="X79" s="329" t="s">
        <v>14956</v>
      </c>
      <c r="Y79" s="337" t="s">
        <v>18805</v>
      </c>
      <c r="Z79" s="336" t="s">
        <v>18806</v>
      </c>
      <c r="AA79" s="329" t="s">
        <v>18807</v>
      </c>
      <c r="AB79" s="329" t="s">
        <v>18808</v>
      </c>
      <c r="AC79" s="326" t="s">
        <v>17076</v>
      </c>
      <c r="AD79" s="326" t="s">
        <v>16775</v>
      </c>
      <c r="AE79" s="329" t="s">
        <v>18809</v>
      </c>
      <c r="AF79" s="329" t="s">
        <v>14956</v>
      </c>
      <c r="AG79" s="337" t="s">
        <v>18810</v>
      </c>
      <c r="AH79" s="329"/>
      <c r="AI79" s="329"/>
      <c r="AL79" s="329"/>
      <c r="AM79" s="329"/>
      <c r="AN79" s="329"/>
      <c r="AO79" s="329"/>
      <c r="AP79" s="336"/>
      <c r="AQ79" s="329"/>
      <c r="AR79" s="329"/>
      <c r="AT79" s="329"/>
      <c r="AU79" s="329"/>
      <c r="AV79" s="329"/>
      <c r="AW79" s="337"/>
      <c r="AX79" s="329"/>
      <c r="AY79" s="329"/>
      <c r="AZ79" s="329"/>
      <c r="BB79" s="329"/>
      <c r="BC79" s="329"/>
      <c r="BD79" s="329"/>
      <c r="BE79" s="329"/>
      <c r="BF79" s="336"/>
      <c r="BG79" s="329"/>
      <c r="BH79" s="329"/>
      <c r="BJ79" s="329"/>
      <c r="BK79" s="329"/>
      <c r="BL79" s="329"/>
      <c r="BM79" s="337"/>
      <c r="BN79" s="329"/>
      <c r="BO79" s="329"/>
      <c r="BP79" s="329"/>
      <c r="BR79" s="329"/>
      <c r="BS79" s="329"/>
      <c r="BT79" s="329"/>
      <c r="BU79" s="329"/>
      <c r="BV79" s="336"/>
      <c r="BW79" s="329"/>
      <c r="BX79" s="329"/>
      <c r="BZ79" s="329"/>
      <c r="CA79" s="329"/>
      <c r="CB79" s="329"/>
      <c r="CC79" s="337"/>
      <c r="CD79" s="329"/>
      <c r="CK79" s="333"/>
    </row>
    <row r="80" spans="1:89" s="326" customFormat="1" ht="129.6">
      <c r="A80" s="359" t="s">
        <v>926</v>
      </c>
      <c r="B80" s="384" t="s">
        <v>925</v>
      </c>
      <c r="C80" s="349">
        <v>18</v>
      </c>
      <c r="D80" s="349">
        <v>20128882</v>
      </c>
      <c r="E80" s="327" t="s">
        <v>16089</v>
      </c>
      <c r="F80" s="408" t="s">
        <v>14956</v>
      </c>
      <c r="G80" s="409" t="s">
        <v>14956</v>
      </c>
      <c r="H80" s="326" t="s">
        <v>14956</v>
      </c>
      <c r="I80" s="333" t="s">
        <v>14985</v>
      </c>
      <c r="J80" s="329">
        <v>111</v>
      </c>
      <c r="K80" s="335" t="s">
        <v>16005</v>
      </c>
      <c r="L80" s="359" t="s">
        <v>18811</v>
      </c>
      <c r="M80" s="384"/>
      <c r="N80" s="359"/>
      <c r="O80" s="385"/>
      <c r="P80" s="349"/>
      <c r="Q80" s="335" t="s">
        <v>18812</v>
      </c>
      <c r="R80" s="327" t="s">
        <v>18813</v>
      </c>
      <c r="S80" s="329" t="s">
        <v>18814</v>
      </c>
      <c r="T80" s="329" t="s">
        <v>19825</v>
      </c>
      <c r="U80" s="326" t="s">
        <v>18815</v>
      </c>
      <c r="V80" s="329" t="s">
        <v>16588</v>
      </c>
      <c r="W80" s="329" t="s">
        <v>19826</v>
      </c>
      <c r="X80" s="329" t="s">
        <v>19827</v>
      </c>
      <c r="Y80" s="337" t="s">
        <v>18816</v>
      </c>
      <c r="Z80" s="336" t="s">
        <v>18817</v>
      </c>
      <c r="AA80" s="329" t="s">
        <v>18818</v>
      </c>
      <c r="AB80" s="329" t="s">
        <v>15899</v>
      </c>
      <c r="AC80" s="329" t="s">
        <v>15899</v>
      </c>
      <c r="AD80" s="329" t="s">
        <v>15899</v>
      </c>
      <c r="AE80" s="329" t="s">
        <v>15899</v>
      </c>
      <c r="AF80" s="329" t="s">
        <v>15899</v>
      </c>
      <c r="AG80" s="337"/>
      <c r="AH80" s="329"/>
      <c r="AI80" s="329"/>
      <c r="AJ80" s="329"/>
      <c r="AK80" s="329"/>
      <c r="AL80" s="329"/>
      <c r="AM80" s="329"/>
      <c r="AN80" s="329"/>
      <c r="AO80" s="329"/>
      <c r="AP80" s="336"/>
      <c r="AQ80" s="329"/>
      <c r="AR80" s="329"/>
      <c r="AS80" s="329"/>
      <c r="AT80" s="329"/>
      <c r="AU80" s="329"/>
      <c r="AV80" s="329"/>
      <c r="AW80" s="337"/>
      <c r="AX80" s="329"/>
      <c r="AY80" s="329"/>
      <c r="AZ80" s="329"/>
      <c r="BA80" s="329"/>
      <c r="BB80" s="329"/>
      <c r="BC80" s="329"/>
      <c r="BD80" s="329"/>
      <c r="BE80" s="329"/>
      <c r="BF80" s="336"/>
      <c r="BG80" s="329"/>
      <c r="BH80" s="329"/>
      <c r="BI80" s="329"/>
      <c r="BJ80" s="329"/>
      <c r="BK80" s="329"/>
      <c r="BL80" s="329"/>
      <c r="BM80" s="337"/>
      <c r="BN80" s="329"/>
      <c r="BO80" s="329"/>
      <c r="BP80" s="329"/>
      <c r="BQ80" s="329"/>
      <c r="BR80" s="329"/>
      <c r="BS80" s="329"/>
      <c r="BT80" s="329"/>
      <c r="BU80" s="329"/>
      <c r="BV80" s="336"/>
      <c r="BW80" s="329"/>
      <c r="BX80" s="329"/>
      <c r="BY80" s="329"/>
      <c r="BZ80" s="329"/>
      <c r="CA80" s="329"/>
      <c r="CB80" s="329"/>
      <c r="CC80" s="337"/>
      <c r="CD80" s="329"/>
      <c r="CK80" s="333"/>
    </row>
    <row r="81" spans="1:89" s="326" customFormat="1" ht="43.2">
      <c r="A81" s="359" t="s">
        <v>928</v>
      </c>
      <c r="B81" s="384" t="s">
        <v>927</v>
      </c>
      <c r="C81" s="349">
        <v>19</v>
      </c>
      <c r="D81" s="349">
        <v>7581244</v>
      </c>
      <c r="E81" s="327" t="s">
        <v>1436</v>
      </c>
      <c r="F81" s="408" t="s">
        <v>14985</v>
      </c>
      <c r="G81" s="409" t="s">
        <v>14985</v>
      </c>
      <c r="H81" s="326" t="s">
        <v>14985</v>
      </c>
      <c r="I81" s="333" t="s">
        <v>14956</v>
      </c>
      <c r="J81" s="329">
        <v>114</v>
      </c>
      <c r="K81" s="359" t="s">
        <v>1436</v>
      </c>
      <c r="L81" s="359" t="s">
        <v>1436</v>
      </c>
      <c r="M81" s="384"/>
      <c r="N81" s="340" t="s">
        <v>19386</v>
      </c>
      <c r="O81" s="385"/>
      <c r="P81" s="349"/>
      <c r="Q81" s="359" t="s">
        <v>18819</v>
      </c>
      <c r="R81" s="327" t="s">
        <v>17556</v>
      </c>
      <c r="S81" s="326" t="s">
        <v>17557</v>
      </c>
      <c r="T81" s="326" t="s">
        <v>18160</v>
      </c>
      <c r="U81" s="326" t="s">
        <v>17076</v>
      </c>
      <c r="V81" s="329" t="s">
        <v>16557</v>
      </c>
      <c r="W81" s="326" t="s">
        <v>14956</v>
      </c>
      <c r="X81" s="326" t="s">
        <v>14956</v>
      </c>
      <c r="Y81" s="333">
        <v>28161934</v>
      </c>
      <c r="Z81" s="329"/>
      <c r="AA81" s="329"/>
      <c r="AB81" s="329"/>
      <c r="AD81" s="329"/>
      <c r="AE81" s="329"/>
      <c r="AF81" s="329"/>
      <c r="AG81" s="329"/>
      <c r="AH81" s="329"/>
      <c r="AI81" s="329"/>
      <c r="AJ81" s="329"/>
      <c r="AL81" s="329"/>
      <c r="AM81" s="329"/>
      <c r="AN81" s="329"/>
      <c r="AO81" s="329"/>
      <c r="AP81" s="336"/>
      <c r="AQ81" s="329"/>
      <c r="AR81" s="329"/>
      <c r="AS81" s="329"/>
      <c r="AT81" s="329"/>
      <c r="AU81" s="329"/>
      <c r="AV81" s="329"/>
      <c r="AW81" s="337"/>
      <c r="AX81" s="329"/>
      <c r="AY81" s="329"/>
      <c r="AZ81" s="329"/>
      <c r="BA81" s="329"/>
      <c r="BB81" s="329"/>
      <c r="BD81" s="329"/>
      <c r="BE81" s="329"/>
      <c r="BF81" s="336"/>
      <c r="BG81" s="329"/>
      <c r="BH81" s="329"/>
      <c r="BI81" s="329"/>
      <c r="BJ81" s="329"/>
      <c r="BK81" s="329"/>
      <c r="BL81" s="329"/>
      <c r="BM81" s="337"/>
      <c r="BN81" s="329"/>
      <c r="BO81" s="329"/>
      <c r="BP81" s="329"/>
      <c r="BQ81" s="329"/>
      <c r="BR81" s="329"/>
      <c r="BS81" s="329"/>
      <c r="BT81" s="329"/>
      <c r="BU81" s="329"/>
      <c r="BV81" s="336"/>
      <c r="BW81" s="329"/>
      <c r="BX81" s="329"/>
      <c r="BY81" s="329"/>
      <c r="BZ81" s="329"/>
      <c r="CA81" s="329"/>
      <c r="CB81" s="329"/>
      <c r="CC81" s="337"/>
      <c r="CD81" s="329"/>
      <c r="CK81" s="333"/>
    </row>
    <row r="82" spans="1:89" s="326" customFormat="1" ht="216.6" customHeight="1">
      <c r="A82" s="359" t="s">
        <v>930</v>
      </c>
      <c r="B82" s="384" t="s">
        <v>929</v>
      </c>
      <c r="C82" s="349">
        <v>19</v>
      </c>
      <c r="D82" s="349">
        <v>16436262</v>
      </c>
      <c r="E82" s="327" t="s">
        <v>1782</v>
      </c>
      <c r="F82" s="408" t="s">
        <v>14956</v>
      </c>
      <c r="G82" s="409" t="s">
        <v>14956</v>
      </c>
      <c r="H82" s="326" t="s">
        <v>14956</v>
      </c>
      <c r="I82" s="333" t="s">
        <v>14956</v>
      </c>
      <c r="J82" s="329">
        <v>115</v>
      </c>
      <c r="K82" s="335" t="s">
        <v>1782</v>
      </c>
      <c r="L82" s="335" t="s">
        <v>1782</v>
      </c>
      <c r="M82" s="327" t="s">
        <v>18820</v>
      </c>
      <c r="N82" s="335"/>
      <c r="O82" s="332"/>
      <c r="P82" s="331"/>
      <c r="Q82" s="335" t="s">
        <v>18821</v>
      </c>
      <c r="R82" s="327" t="s">
        <v>18822</v>
      </c>
      <c r="S82" s="329" t="s">
        <v>18823</v>
      </c>
      <c r="T82" s="329" t="s">
        <v>19828</v>
      </c>
      <c r="U82" s="326" t="s">
        <v>17076</v>
      </c>
      <c r="V82" s="329" t="s">
        <v>16478</v>
      </c>
      <c r="W82" s="329" t="s">
        <v>18824</v>
      </c>
      <c r="X82" s="329" t="s">
        <v>14956</v>
      </c>
      <c r="Y82" s="337" t="s">
        <v>18825</v>
      </c>
      <c r="Z82" s="336"/>
      <c r="AA82" s="329"/>
      <c r="AB82" s="329"/>
      <c r="AC82" s="329"/>
      <c r="AD82" s="329"/>
      <c r="AE82" s="329"/>
      <c r="AF82" s="329"/>
      <c r="AG82" s="337"/>
      <c r="AH82" s="329"/>
      <c r="AI82" s="329"/>
      <c r="AJ82" s="329"/>
      <c r="AK82" s="329"/>
      <c r="AL82" s="329"/>
      <c r="AM82" s="329"/>
      <c r="AN82" s="329"/>
      <c r="AO82" s="329"/>
      <c r="AP82" s="336"/>
      <c r="AQ82" s="329"/>
      <c r="AR82" s="329"/>
      <c r="AS82" s="329"/>
      <c r="AT82" s="329"/>
      <c r="AU82" s="329"/>
      <c r="AV82" s="329"/>
      <c r="AW82" s="337"/>
      <c r="AX82" s="329"/>
      <c r="AY82" s="329"/>
      <c r="AZ82" s="329"/>
      <c r="BA82" s="329"/>
      <c r="BB82" s="329"/>
      <c r="BC82" s="329"/>
      <c r="BD82" s="329"/>
      <c r="BE82" s="329"/>
      <c r="BF82" s="336"/>
      <c r="BG82" s="329"/>
      <c r="BH82" s="329"/>
      <c r="BI82" s="329"/>
      <c r="BJ82" s="329"/>
      <c r="BK82" s="329"/>
      <c r="BL82" s="329"/>
      <c r="BM82" s="337"/>
      <c r="BN82" s="329"/>
      <c r="BO82" s="329"/>
      <c r="BP82" s="329"/>
      <c r="BQ82" s="329"/>
      <c r="BR82" s="329"/>
      <c r="BS82" s="329"/>
      <c r="BT82" s="329"/>
      <c r="BU82" s="329"/>
      <c r="BV82" s="336"/>
      <c r="BW82" s="329"/>
      <c r="BX82" s="329"/>
      <c r="BY82" s="329"/>
      <c r="BZ82" s="329"/>
      <c r="CA82" s="329"/>
      <c r="CB82" s="329"/>
      <c r="CC82" s="337"/>
      <c r="CD82" s="329"/>
      <c r="CK82" s="333"/>
    </row>
    <row r="83" spans="1:89" s="326" customFormat="1" ht="165" customHeight="1">
      <c r="A83" s="359" t="s">
        <v>932</v>
      </c>
      <c r="B83" s="384" t="s">
        <v>931</v>
      </c>
      <c r="C83" s="349">
        <v>19</v>
      </c>
      <c r="D83" s="349">
        <v>50962062</v>
      </c>
      <c r="E83" s="327" t="s">
        <v>16090</v>
      </c>
      <c r="F83" s="408" t="s">
        <v>14956</v>
      </c>
      <c r="G83" s="409" t="s">
        <v>14956</v>
      </c>
      <c r="H83" s="326" t="s">
        <v>14956</v>
      </c>
      <c r="I83" s="333" t="s">
        <v>14956</v>
      </c>
      <c r="J83" s="329">
        <v>116</v>
      </c>
      <c r="K83" s="335" t="s">
        <v>16090</v>
      </c>
      <c r="L83" s="334" t="s">
        <v>18826</v>
      </c>
      <c r="M83" s="342"/>
      <c r="N83" s="335"/>
      <c r="O83" s="346"/>
      <c r="P83" s="344"/>
      <c r="Q83" s="335" t="s">
        <v>18827</v>
      </c>
      <c r="R83" s="327" t="s">
        <v>18828</v>
      </c>
      <c r="S83" s="329" t="s">
        <v>18829</v>
      </c>
      <c r="T83" s="329" t="s">
        <v>18830</v>
      </c>
      <c r="U83" s="326" t="s">
        <v>14956</v>
      </c>
      <c r="V83" s="329" t="s">
        <v>14956</v>
      </c>
      <c r="W83" s="329" t="s">
        <v>18516</v>
      </c>
      <c r="X83" s="329" t="s">
        <v>14956</v>
      </c>
      <c r="Y83" s="337" t="s">
        <v>18831</v>
      </c>
      <c r="Z83" s="327"/>
      <c r="AA83" s="329"/>
      <c r="AB83" s="329"/>
      <c r="AC83" s="329"/>
      <c r="AD83" s="329"/>
      <c r="AE83" s="329"/>
      <c r="AF83" s="329"/>
      <c r="AG83" s="337"/>
      <c r="AH83" s="329"/>
      <c r="AI83" s="329"/>
      <c r="AJ83" s="329"/>
      <c r="AK83" s="329"/>
      <c r="AL83" s="329"/>
      <c r="AM83" s="329"/>
      <c r="AN83" s="329"/>
      <c r="AO83" s="329"/>
      <c r="AP83" s="336"/>
      <c r="AQ83" s="329"/>
      <c r="AR83" s="329"/>
      <c r="AS83" s="329"/>
      <c r="AT83" s="329"/>
      <c r="AU83" s="329"/>
      <c r="AV83" s="329"/>
      <c r="AW83" s="337"/>
      <c r="AX83" s="329"/>
      <c r="AY83" s="329"/>
      <c r="AZ83" s="329"/>
      <c r="BA83" s="329"/>
      <c r="BB83" s="329"/>
      <c r="BC83" s="329"/>
      <c r="BD83" s="329"/>
      <c r="BE83" s="329"/>
      <c r="BF83" s="336"/>
      <c r="BG83" s="329"/>
      <c r="BH83" s="329"/>
      <c r="BI83" s="329"/>
      <c r="BJ83" s="329"/>
      <c r="BK83" s="329"/>
      <c r="BL83" s="329"/>
      <c r="BM83" s="337"/>
      <c r="BN83" s="329"/>
      <c r="BO83" s="329"/>
      <c r="BP83" s="329"/>
      <c r="BQ83" s="329"/>
      <c r="BR83" s="329"/>
      <c r="BS83" s="329"/>
      <c r="BT83" s="329"/>
      <c r="BU83" s="329"/>
      <c r="BV83" s="336"/>
      <c r="BW83" s="329"/>
      <c r="BX83" s="329"/>
      <c r="BY83" s="329"/>
      <c r="BZ83" s="329"/>
      <c r="CA83" s="329"/>
      <c r="CB83" s="329"/>
      <c r="CC83" s="337"/>
      <c r="CD83" s="329"/>
      <c r="CK83" s="333"/>
    </row>
    <row r="84" spans="1:89" s="326" customFormat="1" ht="62.4" customHeight="1">
      <c r="A84" s="359" t="s">
        <v>934</v>
      </c>
      <c r="B84" s="384" t="s">
        <v>933</v>
      </c>
      <c r="C84" s="349">
        <v>20</v>
      </c>
      <c r="D84" s="349">
        <v>61147256</v>
      </c>
      <c r="E84" s="327" t="s">
        <v>16132</v>
      </c>
      <c r="F84" s="408" t="s">
        <v>14985</v>
      </c>
      <c r="G84" s="409" t="s">
        <v>14956</v>
      </c>
      <c r="H84" s="326" t="s">
        <v>14985</v>
      </c>
      <c r="I84" s="333" t="s">
        <v>14985</v>
      </c>
      <c r="J84" s="329">
        <v>119</v>
      </c>
      <c r="K84" s="335" t="s">
        <v>16132</v>
      </c>
      <c r="L84" s="335" t="s">
        <v>18832</v>
      </c>
      <c r="M84" s="342"/>
      <c r="N84" s="340"/>
      <c r="O84" s="346"/>
      <c r="P84" s="344"/>
      <c r="Q84" s="334" t="s">
        <v>18833</v>
      </c>
      <c r="R84" s="327" t="s">
        <v>18834</v>
      </c>
      <c r="S84" s="329" t="s">
        <v>18835</v>
      </c>
      <c r="T84" s="329" t="s">
        <v>16770</v>
      </c>
      <c r="U84" s="326" t="s">
        <v>15899</v>
      </c>
      <c r="V84" s="326" t="s">
        <v>15899</v>
      </c>
      <c r="W84" s="326" t="s">
        <v>15899</v>
      </c>
      <c r="X84" s="326" t="s">
        <v>15899</v>
      </c>
      <c r="Y84" s="337"/>
      <c r="Z84" s="336"/>
      <c r="AA84" s="329"/>
      <c r="AB84" s="329"/>
      <c r="AC84" s="329"/>
      <c r="AD84" s="329"/>
      <c r="AE84" s="329"/>
      <c r="AF84" s="329"/>
      <c r="AG84" s="337"/>
      <c r="AH84" s="329"/>
      <c r="AI84" s="329"/>
      <c r="AJ84" s="329"/>
      <c r="AK84" s="329"/>
      <c r="AL84" s="329"/>
      <c r="AM84" s="329"/>
      <c r="AN84" s="329"/>
      <c r="AO84" s="329"/>
      <c r="AP84" s="336"/>
      <c r="AQ84" s="329"/>
      <c r="AR84" s="329"/>
      <c r="AS84" s="329"/>
      <c r="AT84" s="329"/>
      <c r="AU84" s="329"/>
      <c r="AV84" s="329"/>
      <c r="AW84" s="337"/>
      <c r="AX84" s="329"/>
      <c r="AY84" s="329"/>
      <c r="AZ84" s="329"/>
      <c r="BA84" s="329"/>
      <c r="BB84" s="329"/>
      <c r="BC84" s="329"/>
      <c r="BD84" s="329"/>
      <c r="BE84" s="329"/>
      <c r="BF84" s="336"/>
      <c r="BG84" s="329"/>
      <c r="BH84" s="329"/>
      <c r="BI84" s="329"/>
      <c r="BJ84" s="329"/>
      <c r="BK84" s="329"/>
      <c r="BL84" s="329"/>
      <c r="BM84" s="337"/>
      <c r="BN84" s="329"/>
      <c r="BO84" s="329"/>
      <c r="BP84" s="329"/>
      <c r="BQ84" s="329"/>
      <c r="BR84" s="329"/>
      <c r="BS84" s="329"/>
      <c r="BT84" s="329"/>
      <c r="BU84" s="329"/>
      <c r="BV84" s="336"/>
      <c r="BW84" s="329"/>
      <c r="BX84" s="329"/>
      <c r="BY84" s="329"/>
      <c r="BZ84" s="329"/>
      <c r="CA84" s="329"/>
      <c r="CB84" s="329"/>
      <c r="CC84" s="337"/>
      <c r="CD84" s="329"/>
      <c r="CK84" s="333"/>
    </row>
    <row r="85" spans="1:89" s="326" customFormat="1" ht="28.8">
      <c r="A85" s="413" t="s">
        <v>936</v>
      </c>
      <c r="B85" s="414" t="s">
        <v>935</v>
      </c>
      <c r="C85" s="415">
        <v>21</v>
      </c>
      <c r="D85" s="415">
        <v>30123335</v>
      </c>
      <c r="E85" s="396" t="s">
        <v>16133</v>
      </c>
      <c r="F85" s="410" t="s">
        <v>14985</v>
      </c>
      <c r="G85" s="411" t="s">
        <v>14956</v>
      </c>
      <c r="H85" s="394" t="s">
        <v>14956</v>
      </c>
      <c r="I85" s="395" t="s">
        <v>14956</v>
      </c>
      <c r="J85" s="412">
        <v>121</v>
      </c>
      <c r="K85" s="416" t="s">
        <v>16133</v>
      </c>
      <c r="L85" s="417" t="s">
        <v>18836</v>
      </c>
      <c r="M85" s="414"/>
      <c r="N85" s="413"/>
      <c r="O85" s="418"/>
      <c r="P85" s="415"/>
      <c r="Q85" s="413" t="s">
        <v>18277</v>
      </c>
      <c r="R85" s="419"/>
      <c r="S85" s="412"/>
      <c r="T85" s="412"/>
      <c r="U85" s="394"/>
      <c r="V85" s="412"/>
      <c r="W85" s="412"/>
      <c r="X85" s="412"/>
      <c r="Y85" s="420"/>
      <c r="Z85" s="421"/>
      <c r="AA85" s="412"/>
      <c r="AB85" s="412"/>
      <c r="AC85" s="412"/>
      <c r="AD85" s="394"/>
      <c r="AE85" s="412"/>
      <c r="AF85" s="412"/>
      <c r="AG85" s="420"/>
      <c r="AH85" s="412"/>
      <c r="AI85" s="412"/>
      <c r="AJ85" s="412"/>
      <c r="AK85" s="412"/>
      <c r="AL85" s="412"/>
      <c r="AM85" s="412"/>
      <c r="AN85" s="412"/>
      <c r="AO85" s="412"/>
      <c r="AP85" s="421"/>
      <c r="AQ85" s="412"/>
      <c r="AR85" s="412"/>
      <c r="AS85" s="412"/>
      <c r="AT85" s="412"/>
      <c r="AU85" s="412"/>
      <c r="AV85" s="412"/>
      <c r="AW85" s="420"/>
      <c r="AX85" s="412"/>
      <c r="AY85" s="412"/>
      <c r="AZ85" s="412"/>
      <c r="BA85" s="412"/>
      <c r="BB85" s="412"/>
      <c r="BC85" s="412"/>
      <c r="BD85" s="412"/>
      <c r="BE85" s="412"/>
      <c r="BF85" s="421"/>
      <c r="BG85" s="412"/>
      <c r="BH85" s="412"/>
      <c r="BI85" s="412"/>
      <c r="BJ85" s="412"/>
      <c r="BK85" s="412"/>
      <c r="BL85" s="412"/>
      <c r="BM85" s="420"/>
      <c r="BN85" s="412"/>
      <c r="BO85" s="412"/>
      <c r="BP85" s="412"/>
      <c r="BQ85" s="412"/>
      <c r="BR85" s="412"/>
      <c r="BS85" s="412"/>
      <c r="BT85" s="412"/>
      <c r="BU85" s="412"/>
      <c r="BV85" s="421"/>
      <c r="BW85" s="412"/>
      <c r="BX85" s="412"/>
      <c r="BY85" s="412"/>
      <c r="BZ85" s="412"/>
      <c r="CA85" s="412"/>
      <c r="CB85" s="412"/>
      <c r="CC85" s="420"/>
      <c r="CD85" s="412"/>
      <c r="CE85" s="394"/>
      <c r="CF85" s="394"/>
      <c r="CG85" s="394"/>
      <c r="CH85" s="394"/>
      <c r="CI85" s="394"/>
      <c r="CJ85" s="394"/>
      <c r="CK85" s="395"/>
    </row>
    <row r="86" spans="1:89" s="326" customFormat="1">
      <c r="A86" s="403"/>
      <c r="B86" s="403"/>
      <c r="C86" s="403"/>
      <c r="D86" s="403"/>
      <c r="J86" s="329"/>
      <c r="K86" s="349"/>
      <c r="L86" s="349"/>
      <c r="M86" s="349"/>
      <c r="N86" s="349"/>
      <c r="O86" s="349"/>
      <c r="P86" s="349"/>
      <c r="Q86" s="347"/>
      <c r="R86" s="331"/>
      <c r="S86" s="329"/>
      <c r="T86" s="329"/>
      <c r="V86" s="329"/>
      <c r="W86" s="329"/>
      <c r="X86" s="329"/>
      <c r="Y86" s="329"/>
      <c r="Z86" s="329"/>
      <c r="AA86" s="329"/>
      <c r="AB86" s="329"/>
      <c r="AC86" s="329"/>
      <c r="AD86" s="329"/>
      <c r="AE86" s="329"/>
      <c r="AF86" s="329"/>
      <c r="AG86" s="329"/>
      <c r="AH86" s="329"/>
      <c r="AI86" s="329"/>
      <c r="AJ86" s="329"/>
      <c r="AK86" s="329"/>
      <c r="AL86" s="329"/>
      <c r="AM86" s="329"/>
      <c r="AN86" s="329"/>
      <c r="AO86" s="329"/>
      <c r="AP86" s="329"/>
      <c r="AQ86" s="329"/>
      <c r="AR86" s="329"/>
      <c r="AS86" s="329"/>
      <c r="AT86" s="329"/>
      <c r="AU86" s="329"/>
      <c r="AV86" s="329"/>
      <c r="AW86" s="329"/>
      <c r="AX86" s="329"/>
      <c r="AY86" s="329"/>
      <c r="AZ86" s="329"/>
      <c r="BA86" s="329"/>
      <c r="BB86" s="329"/>
      <c r="BC86" s="329"/>
      <c r="BD86" s="329"/>
      <c r="BE86" s="329"/>
      <c r="BF86" s="329"/>
      <c r="BG86" s="329"/>
      <c r="BH86" s="329"/>
      <c r="BI86" s="329"/>
      <c r="BJ86" s="329"/>
      <c r="BK86" s="329"/>
      <c r="BL86" s="329"/>
      <c r="BM86" s="329"/>
      <c r="BN86" s="329"/>
      <c r="BO86" s="329"/>
      <c r="BP86" s="329"/>
      <c r="BQ86" s="329"/>
      <c r="BR86" s="329"/>
      <c r="BS86" s="329"/>
      <c r="BT86" s="329"/>
      <c r="BU86" s="329"/>
      <c r="BV86" s="329"/>
      <c r="BW86" s="329"/>
      <c r="BX86" s="329"/>
      <c r="BY86" s="329"/>
      <c r="BZ86" s="329"/>
      <c r="CA86" s="329"/>
      <c r="CB86" s="329"/>
      <c r="CC86" s="329"/>
      <c r="CD86" s="329"/>
    </row>
    <row r="87" spans="1:89" s="326" customFormat="1">
      <c r="A87" s="403"/>
      <c r="B87" s="403"/>
      <c r="C87" s="403"/>
      <c r="D87" s="403"/>
      <c r="J87" s="329"/>
      <c r="K87" s="349"/>
      <c r="L87" s="347"/>
      <c r="M87" s="349"/>
      <c r="N87" s="349"/>
      <c r="O87" s="349"/>
      <c r="P87" s="349"/>
      <c r="Q87" s="349"/>
      <c r="R87" s="331"/>
      <c r="S87" s="329"/>
      <c r="T87" s="329"/>
      <c r="V87" s="329"/>
      <c r="W87" s="329"/>
      <c r="X87" s="329"/>
      <c r="Y87" s="329"/>
      <c r="Z87" s="329"/>
      <c r="AA87" s="329"/>
      <c r="AB87" s="329"/>
      <c r="AC87" s="329"/>
      <c r="AD87" s="329"/>
      <c r="AE87" s="329"/>
      <c r="AF87" s="329"/>
      <c r="AG87" s="329"/>
      <c r="AH87" s="329"/>
      <c r="AI87" s="329"/>
      <c r="AJ87" s="329"/>
      <c r="AK87" s="329"/>
      <c r="AL87" s="329"/>
      <c r="AM87" s="329"/>
      <c r="AN87" s="329"/>
      <c r="AO87" s="329"/>
      <c r="AP87" s="329"/>
      <c r="AQ87" s="329"/>
      <c r="AR87" s="329"/>
      <c r="AS87" s="329"/>
      <c r="AT87" s="329"/>
      <c r="AU87" s="329"/>
      <c r="AV87" s="329"/>
      <c r="AW87" s="329"/>
      <c r="AX87" s="329"/>
      <c r="AY87" s="329"/>
      <c r="AZ87" s="329"/>
      <c r="BA87" s="329"/>
      <c r="BB87" s="329"/>
      <c r="BC87" s="329"/>
      <c r="BD87" s="329"/>
      <c r="BE87" s="329"/>
      <c r="BF87" s="329"/>
      <c r="BG87" s="329"/>
      <c r="BH87" s="329"/>
      <c r="BI87" s="329"/>
      <c r="BJ87" s="329"/>
      <c r="BK87" s="329"/>
      <c r="BL87" s="329"/>
      <c r="BM87" s="329"/>
      <c r="BN87" s="329"/>
      <c r="BO87" s="329"/>
      <c r="BP87" s="329"/>
      <c r="BQ87" s="329"/>
      <c r="BR87" s="329"/>
      <c r="BS87" s="329"/>
      <c r="BT87" s="329"/>
      <c r="BU87" s="329"/>
      <c r="BV87" s="329"/>
      <c r="BW87" s="329"/>
      <c r="BX87" s="329"/>
      <c r="BY87" s="329"/>
      <c r="BZ87" s="329"/>
      <c r="CA87" s="329"/>
      <c r="CB87" s="329"/>
      <c r="CC87" s="329"/>
      <c r="CD87" s="329"/>
    </row>
    <row r="88" spans="1:89" s="326" customFormat="1">
      <c r="A88" s="403"/>
      <c r="B88" s="403"/>
      <c r="C88" s="403"/>
      <c r="D88" s="403"/>
      <c r="J88" s="329"/>
      <c r="K88" s="349"/>
      <c r="L88" s="349"/>
      <c r="M88" s="403"/>
      <c r="N88" s="349"/>
      <c r="O88" s="403"/>
      <c r="P88" s="403"/>
      <c r="Q88" s="347"/>
      <c r="S88" s="329"/>
      <c r="T88" s="329"/>
      <c r="V88" s="329"/>
      <c r="W88" s="329"/>
      <c r="X88" s="329"/>
      <c r="Y88" s="329"/>
      <c r="Z88" s="329"/>
      <c r="AA88" s="329"/>
      <c r="AB88" s="329"/>
      <c r="AD88" s="329"/>
      <c r="AE88" s="329"/>
      <c r="AF88" s="329"/>
      <c r="AG88" s="329"/>
      <c r="AH88" s="329"/>
      <c r="AI88" s="329"/>
      <c r="AJ88" s="329"/>
      <c r="AL88" s="329"/>
      <c r="AM88" s="329"/>
      <c r="AN88" s="329"/>
      <c r="AO88" s="329"/>
      <c r="AP88" s="329"/>
      <c r="AQ88" s="329"/>
      <c r="AR88" s="329"/>
      <c r="AS88" s="329"/>
      <c r="AT88" s="329"/>
      <c r="AU88" s="329"/>
      <c r="AV88" s="329"/>
      <c r="AW88" s="329"/>
      <c r="AX88" s="329"/>
      <c r="AY88" s="329"/>
      <c r="AZ88" s="329"/>
      <c r="BA88" s="329"/>
      <c r="BB88" s="329"/>
      <c r="BC88" s="329"/>
      <c r="BD88" s="329"/>
      <c r="BE88" s="329"/>
      <c r="BF88" s="329"/>
      <c r="BG88" s="329"/>
      <c r="BH88" s="329"/>
      <c r="BI88" s="329"/>
      <c r="BJ88" s="329"/>
      <c r="BK88" s="329"/>
      <c r="BL88" s="329"/>
      <c r="BM88" s="329"/>
      <c r="BN88" s="329"/>
      <c r="BO88" s="329"/>
      <c r="BP88" s="329"/>
      <c r="BQ88" s="329"/>
      <c r="BR88" s="329"/>
      <c r="BS88" s="329"/>
      <c r="BT88" s="329"/>
      <c r="BU88" s="329"/>
      <c r="BV88" s="329"/>
      <c r="BW88" s="329"/>
      <c r="BX88" s="329"/>
      <c r="BY88" s="329"/>
      <c r="BZ88" s="329"/>
      <c r="CA88" s="329"/>
      <c r="CB88" s="329"/>
      <c r="CC88" s="329"/>
      <c r="CD88" s="329"/>
    </row>
    <row r="89" spans="1:89" s="326" customFormat="1">
      <c r="A89" s="403"/>
      <c r="B89" s="403"/>
      <c r="C89" s="403"/>
      <c r="D89" s="403"/>
      <c r="J89" s="329"/>
      <c r="K89" s="349"/>
      <c r="L89" s="347"/>
      <c r="M89" s="349"/>
      <c r="N89" s="349"/>
      <c r="O89" s="349"/>
      <c r="P89" s="349"/>
      <c r="Q89" s="347"/>
      <c r="S89" s="329"/>
      <c r="T89" s="329"/>
      <c r="V89" s="329"/>
      <c r="W89" s="329"/>
      <c r="X89" s="329"/>
      <c r="Y89" s="329"/>
      <c r="Z89" s="329"/>
      <c r="AA89" s="329"/>
      <c r="AB89" s="329"/>
      <c r="AD89" s="329"/>
      <c r="AE89" s="329"/>
      <c r="AF89" s="329"/>
      <c r="AG89" s="329"/>
      <c r="AH89" s="329"/>
      <c r="AI89" s="329"/>
      <c r="AJ89" s="329"/>
      <c r="AL89" s="329"/>
      <c r="AM89" s="329"/>
      <c r="AN89" s="329"/>
      <c r="AO89" s="329"/>
      <c r="AP89" s="329"/>
      <c r="AQ89" s="329"/>
      <c r="AR89" s="329"/>
      <c r="AS89" s="329"/>
      <c r="AT89" s="329"/>
      <c r="AU89" s="329"/>
      <c r="AV89" s="329"/>
      <c r="AW89" s="329"/>
      <c r="AX89" s="329"/>
      <c r="AY89" s="329"/>
      <c r="AZ89" s="329"/>
      <c r="BB89" s="329"/>
      <c r="BC89" s="329"/>
      <c r="BD89" s="329"/>
      <c r="BE89" s="329"/>
      <c r="BF89" s="329"/>
      <c r="BG89" s="329"/>
      <c r="BH89" s="329"/>
      <c r="BI89" s="329"/>
      <c r="BJ89" s="329"/>
      <c r="BK89" s="329"/>
      <c r="BL89" s="329"/>
      <c r="BM89" s="329"/>
      <c r="BN89" s="329"/>
      <c r="BO89" s="329"/>
      <c r="BP89" s="329"/>
      <c r="BQ89" s="329"/>
      <c r="BR89" s="329"/>
      <c r="BS89" s="329"/>
      <c r="BT89" s="329"/>
      <c r="BU89" s="329"/>
      <c r="BV89" s="329"/>
      <c r="BW89" s="329"/>
      <c r="BX89" s="329"/>
      <c r="BY89" s="329"/>
      <c r="BZ89" s="329"/>
      <c r="CA89" s="329"/>
      <c r="CB89" s="329"/>
      <c r="CC89" s="329"/>
      <c r="CD89" s="329"/>
    </row>
    <row r="90" spans="1:89" s="326" customFormat="1">
      <c r="A90" s="403"/>
      <c r="B90" s="403"/>
      <c r="C90" s="403"/>
      <c r="D90" s="403"/>
      <c r="J90" s="329"/>
      <c r="K90" s="349"/>
      <c r="L90" s="349"/>
      <c r="M90" s="349"/>
      <c r="N90" s="349"/>
      <c r="O90" s="349"/>
      <c r="P90" s="349"/>
      <c r="Q90" s="347"/>
      <c r="R90" s="331"/>
      <c r="S90" s="329"/>
      <c r="T90" s="329"/>
      <c r="V90" s="329"/>
      <c r="W90" s="329"/>
      <c r="X90" s="329"/>
      <c r="Y90" s="329"/>
      <c r="Z90" s="329"/>
      <c r="AA90" s="329"/>
      <c r="AB90" s="329"/>
      <c r="AC90" s="329"/>
      <c r="AD90" s="329"/>
      <c r="AE90" s="329"/>
      <c r="AF90" s="329"/>
      <c r="AG90" s="329"/>
      <c r="AH90" s="329"/>
      <c r="AI90" s="329"/>
      <c r="AJ90" s="329"/>
      <c r="AK90" s="329"/>
      <c r="AL90" s="329"/>
      <c r="AM90" s="329"/>
      <c r="AN90" s="329"/>
      <c r="AO90" s="329"/>
      <c r="AP90" s="329"/>
      <c r="AQ90" s="329"/>
      <c r="AR90" s="329"/>
      <c r="AS90" s="329"/>
      <c r="AT90" s="329"/>
      <c r="AU90" s="329"/>
      <c r="AV90" s="329"/>
      <c r="AW90" s="329"/>
      <c r="AX90" s="329"/>
      <c r="AY90" s="329"/>
      <c r="AZ90" s="329"/>
      <c r="BA90" s="329"/>
      <c r="BB90" s="329"/>
      <c r="BC90" s="329"/>
      <c r="BD90" s="329"/>
      <c r="BE90" s="329"/>
      <c r="BF90" s="329"/>
      <c r="BG90" s="329"/>
      <c r="BH90" s="329"/>
      <c r="BI90" s="329"/>
      <c r="BJ90" s="329"/>
      <c r="BK90" s="329"/>
      <c r="BL90" s="329"/>
      <c r="BM90" s="329"/>
      <c r="BN90" s="329"/>
      <c r="BO90" s="329"/>
      <c r="BP90" s="329"/>
      <c r="BQ90" s="329"/>
      <c r="BR90" s="329"/>
      <c r="BS90" s="329"/>
      <c r="BT90" s="329"/>
      <c r="BU90" s="329"/>
      <c r="BV90" s="329"/>
      <c r="BW90" s="329"/>
      <c r="BX90" s="329"/>
      <c r="BY90" s="329"/>
      <c r="BZ90" s="329"/>
      <c r="CA90" s="329"/>
      <c r="CB90" s="329"/>
      <c r="CC90" s="329"/>
      <c r="CD90" s="329"/>
    </row>
    <row r="91" spans="1:89" s="326" customFormat="1">
      <c r="A91" s="403"/>
      <c r="B91" s="403"/>
      <c r="C91" s="403"/>
      <c r="D91" s="403"/>
      <c r="J91" s="329"/>
      <c r="K91" s="349"/>
      <c r="L91" s="349"/>
      <c r="M91" s="349"/>
      <c r="N91" s="349"/>
      <c r="O91" s="347"/>
      <c r="P91" s="349"/>
      <c r="Q91" s="347"/>
      <c r="R91" s="331"/>
      <c r="S91" s="329"/>
      <c r="T91" s="329"/>
      <c r="U91" s="329"/>
      <c r="V91" s="329"/>
      <c r="W91" s="329"/>
      <c r="X91" s="329"/>
      <c r="Y91" s="329"/>
      <c r="Z91" s="329"/>
      <c r="AA91" s="329"/>
      <c r="AB91" s="329"/>
      <c r="AC91" s="329"/>
      <c r="AD91" s="329"/>
      <c r="AE91" s="329"/>
      <c r="AF91" s="329"/>
      <c r="AG91" s="329"/>
      <c r="AH91" s="329"/>
      <c r="AI91" s="329"/>
      <c r="AJ91" s="329"/>
      <c r="AK91" s="329"/>
      <c r="AL91" s="329"/>
      <c r="AM91" s="329"/>
      <c r="AN91" s="329"/>
      <c r="AO91" s="329"/>
      <c r="AP91" s="329"/>
      <c r="AQ91" s="329"/>
      <c r="AR91" s="329"/>
      <c r="AS91" s="329"/>
      <c r="AT91" s="329"/>
      <c r="AU91" s="329"/>
      <c r="AV91" s="329"/>
      <c r="AW91" s="329"/>
      <c r="AX91" s="329"/>
      <c r="AY91" s="329"/>
      <c r="AZ91" s="329"/>
      <c r="BA91" s="329"/>
      <c r="BB91" s="329"/>
      <c r="BC91" s="329"/>
      <c r="BD91" s="329"/>
      <c r="BE91" s="329"/>
      <c r="BF91" s="329"/>
      <c r="BG91" s="329"/>
      <c r="BH91" s="329"/>
      <c r="BI91" s="329"/>
      <c r="BJ91" s="329"/>
      <c r="BK91" s="329"/>
      <c r="BL91" s="329"/>
      <c r="BM91" s="329"/>
      <c r="BN91" s="329"/>
      <c r="BO91" s="329"/>
      <c r="BP91" s="329"/>
      <c r="BQ91" s="329"/>
      <c r="BR91" s="329"/>
      <c r="BS91" s="329"/>
      <c r="BT91" s="329"/>
      <c r="BU91" s="329"/>
      <c r="BV91" s="329"/>
      <c r="BW91" s="329"/>
      <c r="BX91" s="329"/>
      <c r="BY91" s="329"/>
      <c r="BZ91" s="329"/>
      <c r="CA91" s="329"/>
      <c r="CB91" s="329"/>
      <c r="CC91" s="329"/>
      <c r="CD91" s="329"/>
    </row>
    <row r="92" spans="1:89" s="326" customFormat="1">
      <c r="A92" s="403"/>
      <c r="B92" s="403"/>
      <c r="C92" s="403"/>
      <c r="D92" s="403"/>
      <c r="J92" s="329"/>
      <c r="K92" s="349"/>
      <c r="L92" s="349"/>
      <c r="M92" s="349"/>
      <c r="N92" s="349"/>
      <c r="O92" s="349"/>
      <c r="P92" s="349"/>
      <c r="Q92" s="349"/>
      <c r="R92" s="331"/>
      <c r="S92" s="329"/>
      <c r="T92" s="329"/>
      <c r="U92" s="329"/>
      <c r="V92" s="329"/>
      <c r="W92" s="329"/>
      <c r="Y92" s="329"/>
      <c r="Z92" s="329"/>
      <c r="AA92" s="329"/>
      <c r="AB92" s="329"/>
      <c r="AC92" s="329"/>
      <c r="AD92" s="329"/>
      <c r="AE92" s="329"/>
      <c r="AF92" s="329"/>
      <c r="AG92" s="329"/>
      <c r="AH92" s="329"/>
      <c r="AI92" s="329"/>
      <c r="AJ92" s="329"/>
      <c r="AK92" s="329"/>
      <c r="AL92" s="329"/>
      <c r="AM92" s="329"/>
      <c r="AN92" s="329"/>
      <c r="AO92" s="329"/>
      <c r="AP92" s="329"/>
      <c r="AQ92" s="329"/>
      <c r="AR92" s="329"/>
      <c r="AS92" s="329"/>
      <c r="AT92" s="329"/>
      <c r="AU92" s="329"/>
      <c r="AV92" s="329"/>
      <c r="AW92" s="329"/>
      <c r="AX92" s="329"/>
      <c r="AY92" s="329"/>
      <c r="AZ92" s="329"/>
      <c r="BA92" s="329"/>
      <c r="BB92" s="329"/>
      <c r="BC92" s="329"/>
      <c r="BD92" s="329"/>
      <c r="BE92" s="329"/>
      <c r="BF92" s="329"/>
      <c r="BG92" s="329"/>
      <c r="BH92" s="329"/>
      <c r="BI92" s="329"/>
      <c r="BJ92" s="329"/>
      <c r="BK92" s="329"/>
      <c r="BL92" s="329"/>
      <c r="BM92" s="329"/>
      <c r="BN92" s="329"/>
      <c r="BO92" s="329"/>
      <c r="BP92" s="329"/>
      <c r="BQ92" s="329"/>
      <c r="BR92" s="329"/>
      <c r="BS92" s="329"/>
      <c r="BT92" s="329"/>
      <c r="BU92" s="329"/>
      <c r="BV92" s="329"/>
      <c r="BW92" s="329"/>
      <c r="BX92" s="329"/>
      <c r="BY92" s="329"/>
      <c r="BZ92" s="329"/>
      <c r="CA92" s="329"/>
      <c r="CB92" s="329"/>
      <c r="CC92" s="329"/>
      <c r="CD92" s="329"/>
    </row>
    <row r="93" spans="1:89" s="326" customFormat="1">
      <c r="A93" s="403"/>
      <c r="B93" s="403"/>
      <c r="C93" s="403"/>
      <c r="D93" s="403"/>
      <c r="J93" s="329"/>
      <c r="K93" s="349"/>
      <c r="L93" s="347"/>
      <c r="M93" s="403"/>
      <c r="N93" s="403"/>
      <c r="O93" s="403"/>
      <c r="P93" s="403"/>
      <c r="Q93" s="349"/>
      <c r="R93" s="331"/>
      <c r="S93" s="329"/>
      <c r="T93" s="329"/>
      <c r="U93" s="329"/>
      <c r="V93" s="329"/>
      <c r="W93" s="329"/>
      <c r="X93" s="329"/>
      <c r="Y93" s="329"/>
      <c r="Z93" s="329"/>
      <c r="AA93" s="329"/>
      <c r="AB93" s="329"/>
      <c r="AC93" s="329"/>
      <c r="AD93" s="329"/>
      <c r="AE93" s="329"/>
      <c r="AF93" s="329"/>
      <c r="AG93" s="329"/>
      <c r="AH93" s="329"/>
      <c r="AI93" s="329"/>
      <c r="AJ93" s="329"/>
      <c r="AK93" s="329"/>
      <c r="AL93" s="329"/>
      <c r="AM93" s="329"/>
      <c r="AN93" s="329"/>
      <c r="AO93" s="329"/>
      <c r="AP93" s="329"/>
      <c r="AQ93" s="329"/>
      <c r="AR93" s="329"/>
      <c r="AS93" s="329"/>
      <c r="AT93" s="329"/>
      <c r="AU93" s="329"/>
      <c r="AV93" s="329"/>
      <c r="AW93" s="329"/>
      <c r="AX93" s="329"/>
      <c r="AY93" s="329"/>
      <c r="AZ93" s="329"/>
      <c r="BA93" s="329"/>
      <c r="BB93" s="329"/>
      <c r="BC93" s="329"/>
      <c r="BD93" s="329"/>
      <c r="BE93" s="329"/>
      <c r="BF93" s="329"/>
      <c r="BG93" s="329"/>
      <c r="BH93" s="329"/>
      <c r="BI93" s="329"/>
      <c r="BJ93" s="329"/>
      <c r="BK93" s="329"/>
      <c r="BL93" s="329"/>
      <c r="BM93" s="329"/>
      <c r="BN93" s="329"/>
      <c r="BO93" s="329"/>
      <c r="BP93" s="329"/>
      <c r="BQ93" s="329"/>
      <c r="BR93" s="329"/>
      <c r="BS93" s="329"/>
      <c r="BT93" s="329"/>
      <c r="BU93" s="329"/>
      <c r="BV93" s="329"/>
      <c r="BW93" s="329"/>
      <c r="BX93" s="329"/>
      <c r="BY93" s="329"/>
      <c r="BZ93" s="329"/>
      <c r="CA93" s="329"/>
      <c r="CB93" s="329"/>
      <c r="CC93" s="329"/>
      <c r="CD93" s="329"/>
    </row>
    <row r="94" spans="1:89" s="326" customFormat="1">
      <c r="A94" s="403"/>
      <c r="B94" s="403"/>
      <c r="C94" s="403"/>
      <c r="D94" s="403"/>
      <c r="J94" s="329"/>
      <c r="K94" s="349"/>
      <c r="L94" s="347"/>
      <c r="M94" s="349"/>
      <c r="N94" s="349"/>
      <c r="O94" s="403"/>
      <c r="P94" s="403"/>
      <c r="Q94" s="347"/>
      <c r="R94" s="331"/>
      <c r="S94" s="329"/>
      <c r="T94" s="329"/>
      <c r="V94" s="329"/>
      <c r="W94" s="329"/>
      <c r="X94" s="329"/>
      <c r="Y94" s="329"/>
      <c r="Z94" s="329"/>
      <c r="AA94" s="329"/>
      <c r="AB94" s="329"/>
      <c r="AC94" s="329"/>
      <c r="AD94" s="329"/>
      <c r="AE94" s="329"/>
      <c r="AF94" s="329"/>
      <c r="AG94" s="329"/>
      <c r="AH94" s="329"/>
      <c r="AI94" s="329"/>
      <c r="AJ94" s="329"/>
      <c r="AK94" s="329"/>
      <c r="AL94" s="329"/>
      <c r="AM94" s="329"/>
      <c r="AO94" s="329"/>
      <c r="AP94" s="329"/>
      <c r="AQ94" s="329"/>
      <c r="AR94" s="329"/>
      <c r="AS94" s="329"/>
      <c r="AT94" s="329"/>
      <c r="AU94" s="329"/>
      <c r="AV94" s="329"/>
      <c r="AW94" s="329"/>
      <c r="AX94" s="329"/>
      <c r="AY94" s="329"/>
      <c r="AZ94" s="329"/>
      <c r="BA94" s="329"/>
      <c r="BB94" s="329"/>
      <c r="BC94" s="329"/>
      <c r="BD94" s="329"/>
      <c r="BE94" s="329"/>
      <c r="BF94" s="329"/>
      <c r="BG94" s="329"/>
      <c r="BH94" s="329"/>
      <c r="BI94" s="329"/>
      <c r="BJ94" s="329"/>
      <c r="BK94" s="329"/>
      <c r="BL94" s="329"/>
      <c r="BM94" s="329"/>
      <c r="BN94" s="329"/>
      <c r="BO94" s="329"/>
      <c r="BP94" s="329"/>
      <c r="BQ94" s="329"/>
      <c r="BR94" s="329"/>
      <c r="BS94" s="329"/>
      <c r="BT94" s="329"/>
      <c r="BU94" s="329"/>
      <c r="BV94" s="329"/>
      <c r="BW94" s="329"/>
      <c r="BX94" s="329"/>
      <c r="BY94" s="329"/>
      <c r="BZ94" s="329"/>
      <c r="CA94" s="329"/>
      <c r="CB94" s="329"/>
      <c r="CC94" s="329"/>
      <c r="CD94" s="329"/>
    </row>
    <row r="95" spans="1:89" s="326" customFormat="1">
      <c r="A95" s="403"/>
      <c r="B95" s="403"/>
      <c r="C95" s="403"/>
      <c r="D95" s="403"/>
      <c r="J95" s="329"/>
      <c r="K95" s="349"/>
      <c r="L95" s="347"/>
      <c r="M95" s="349"/>
      <c r="N95" s="349"/>
      <c r="O95" s="347"/>
      <c r="P95" s="347"/>
      <c r="Q95" s="347"/>
      <c r="R95" s="331"/>
      <c r="S95" s="329"/>
      <c r="T95" s="329"/>
      <c r="W95" s="329"/>
      <c r="X95" s="329"/>
      <c r="Y95" s="329"/>
      <c r="Z95" s="347"/>
      <c r="AA95" s="329"/>
      <c r="AB95" s="329"/>
      <c r="AC95" s="329"/>
      <c r="AD95" s="329"/>
      <c r="AE95" s="329"/>
      <c r="AF95" s="329"/>
      <c r="AG95" s="347"/>
      <c r="AH95" s="329"/>
      <c r="AI95" s="329"/>
      <c r="AJ95" s="329"/>
      <c r="AK95" s="329"/>
      <c r="AL95" s="329"/>
      <c r="AM95" s="329"/>
      <c r="AN95" s="329"/>
      <c r="AO95" s="329"/>
      <c r="AP95" s="329"/>
      <c r="AQ95" s="329"/>
      <c r="AR95" s="329"/>
      <c r="AS95" s="329"/>
      <c r="AT95" s="329"/>
      <c r="AU95" s="329"/>
      <c r="AV95" s="329"/>
      <c r="AW95" s="329"/>
      <c r="AX95" s="329"/>
      <c r="AY95" s="329"/>
      <c r="AZ95" s="329"/>
      <c r="BA95" s="329"/>
      <c r="BB95" s="329"/>
      <c r="BC95" s="329"/>
      <c r="BD95" s="329"/>
      <c r="BE95" s="329"/>
      <c r="BF95" s="329"/>
      <c r="BG95" s="329"/>
      <c r="BH95" s="329"/>
      <c r="BI95" s="329"/>
      <c r="BJ95" s="329"/>
      <c r="BK95" s="329"/>
      <c r="BL95" s="329"/>
      <c r="BM95" s="329"/>
      <c r="BN95" s="329"/>
      <c r="BO95" s="329"/>
      <c r="BP95" s="329"/>
      <c r="BQ95" s="329"/>
      <c r="BR95" s="329"/>
      <c r="BS95" s="329"/>
      <c r="BT95" s="329"/>
      <c r="BU95" s="329"/>
      <c r="BV95" s="329"/>
      <c r="BW95" s="329"/>
      <c r="BX95" s="329"/>
      <c r="BY95" s="329"/>
      <c r="BZ95" s="329"/>
      <c r="CA95" s="329"/>
      <c r="CB95" s="329"/>
      <c r="CC95" s="329"/>
      <c r="CD95" s="329"/>
    </row>
    <row r="96" spans="1:89" s="326" customFormat="1">
      <c r="A96" s="403"/>
      <c r="B96" s="403"/>
      <c r="C96" s="403"/>
      <c r="D96" s="403"/>
      <c r="J96" s="329"/>
      <c r="K96" s="349"/>
      <c r="L96" s="347"/>
      <c r="M96" s="349"/>
      <c r="N96" s="403"/>
      <c r="O96" s="349"/>
      <c r="P96" s="349"/>
      <c r="Q96" s="347"/>
      <c r="R96" s="331"/>
      <c r="V96" s="329"/>
    </row>
    <row r="97" spans="1:82" s="326" customFormat="1">
      <c r="A97" s="403"/>
      <c r="B97" s="403"/>
      <c r="C97" s="403"/>
      <c r="D97" s="403"/>
      <c r="J97" s="329"/>
      <c r="K97" s="349"/>
      <c r="L97" s="347"/>
      <c r="M97" s="349"/>
      <c r="N97" s="349"/>
      <c r="O97" s="347"/>
      <c r="P97" s="347"/>
      <c r="Q97" s="347"/>
      <c r="R97" s="331"/>
      <c r="V97" s="329"/>
    </row>
    <row r="98" spans="1:82" s="326" customFormat="1">
      <c r="A98" s="403"/>
      <c r="B98" s="403"/>
      <c r="C98" s="403"/>
      <c r="D98" s="403"/>
      <c r="J98" s="329"/>
      <c r="K98" s="349"/>
      <c r="L98" s="347"/>
      <c r="M98" s="349"/>
      <c r="N98" s="349"/>
      <c r="O98" s="347"/>
      <c r="P98" s="349"/>
      <c r="Q98" s="347"/>
      <c r="R98" s="331"/>
      <c r="V98" s="329"/>
      <c r="AD98" s="329"/>
    </row>
    <row r="99" spans="1:82" s="326" customFormat="1">
      <c r="A99" s="403"/>
      <c r="B99" s="403"/>
      <c r="C99" s="403"/>
      <c r="D99" s="403"/>
      <c r="J99" s="329"/>
      <c r="K99" s="349"/>
      <c r="L99" s="349"/>
      <c r="M99" s="349"/>
      <c r="N99" s="349"/>
      <c r="O99" s="349"/>
      <c r="P99" s="349"/>
      <c r="Q99" s="349"/>
      <c r="R99" s="331"/>
      <c r="AL99" s="329"/>
    </row>
    <row r="100" spans="1:82" s="326" customFormat="1">
      <c r="A100" s="403"/>
      <c r="B100" s="403"/>
      <c r="C100" s="403"/>
      <c r="D100" s="403"/>
      <c r="J100" s="329"/>
      <c r="K100" s="349"/>
      <c r="L100" s="347"/>
      <c r="M100" s="349"/>
      <c r="N100" s="349"/>
      <c r="O100" s="349"/>
      <c r="P100" s="349"/>
      <c r="Q100" s="349"/>
      <c r="R100" s="331"/>
    </row>
    <row r="101" spans="1:82" s="326" customFormat="1">
      <c r="A101" s="403"/>
      <c r="B101" s="403"/>
      <c r="C101" s="403"/>
      <c r="D101" s="403"/>
      <c r="J101" s="329"/>
      <c r="K101" s="349"/>
      <c r="L101" s="347"/>
      <c r="M101" s="349"/>
      <c r="N101" s="349"/>
      <c r="O101" s="349"/>
      <c r="P101" s="349"/>
      <c r="Q101" s="347"/>
      <c r="R101" s="331"/>
    </row>
    <row r="102" spans="1:82" s="326" customFormat="1">
      <c r="A102" s="403"/>
      <c r="B102" s="403"/>
      <c r="C102" s="403"/>
      <c r="D102" s="403"/>
      <c r="J102" s="329"/>
      <c r="K102" s="349"/>
      <c r="L102" s="347"/>
      <c r="M102" s="349"/>
      <c r="N102" s="349"/>
      <c r="O102" s="347"/>
      <c r="Q102" s="347"/>
      <c r="R102" s="331"/>
      <c r="S102" s="329"/>
      <c r="T102" s="329"/>
      <c r="U102" s="329"/>
      <c r="V102" s="329"/>
      <c r="W102" s="329"/>
      <c r="X102" s="329"/>
      <c r="Y102" s="329"/>
      <c r="Z102" s="329"/>
      <c r="AA102" s="329"/>
      <c r="AB102" s="329"/>
      <c r="AC102" s="329"/>
      <c r="AD102" s="329"/>
      <c r="AE102" s="329"/>
      <c r="AF102" s="329"/>
      <c r="AG102" s="329"/>
      <c r="AI102" s="329"/>
      <c r="AJ102" s="329"/>
      <c r="AK102" s="329"/>
      <c r="AL102" s="329"/>
      <c r="AM102" s="329"/>
      <c r="AN102" s="329"/>
      <c r="AO102" s="329"/>
      <c r="AP102" s="329"/>
      <c r="AQ102" s="329"/>
      <c r="AR102" s="329"/>
      <c r="AS102" s="329"/>
      <c r="AT102" s="329"/>
      <c r="AU102" s="329"/>
      <c r="AV102" s="329"/>
      <c r="AW102" s="329"/>
      <c r="AX102" s="329"/>
      <c r="AY102" s="329"/>
      <c r="AZ102" s="329"/>
      <c r="BA102" s="329"/>
      <c r="BB102" s="329"/>
      <c r="BC102" s="329"/>
      <c r="BD102" s="329"/>
      <c r="BE102" s="329"/>
      <c r="BF102" s="329"/>
      <c r="BG102" s="329"/>
      <c r="BH102" s="329"/>
      <c r="BI102" s="329"/>
      <c r="BJ102" s="329"/>
      <c r="BK102" s="329"/>
      <c r="BL102" s="329"/>
      <c r="BM102" s="329"/>
      <c r="BN102" s="329"/>
      <c r="BO102" s="329"/>
      <c r="BP102" s="329"/>
      <c r="BQ102" s="329"/>
      <c r="BR102" s="329"/>
      <c r="BS102" s="329"/>
      <c r="BT102" s="329"/>
      <c r="BU102" s="329"/>
      <c r="BV102" s="329"/>
      <c r="BW102" s="329"/>
      <c r="BX102" s="329"/>
      <c r="BY102" s="329"/>
      <c r="BZ102" s="329"/>
      <c r="CA102" s="329"/>
      <c r="CB102" s="329"/>
      <c r="CC102" s="329"/>
      <c r="CD102" s="329"/>
    </row>
    <row r="103" spans="1:82" s="326" customFormat="1">
      <c r="A103" s="403"/>
      <c r="B103" s="403"/>
      <c r="C103" s="403"/>
      <c r="D103" s="403"/>
      <c r="J103" s="329"/>
      <c r="K103" s="349"/>
      <c r="L103" s="349"/>
      <c r="M103" s="349"/>
      <c r="N103" s="349"/>
      <c r="O103" s="349"/>
      <c r="P103" s="349"/>
      <c r="Q103" s="349"/>
      <c r="R103" s="331"/>
      <c r="S103" s="329"/>
      <c r="T103" s="329"/>
      <c r="U103" s="329"/>
      <c r="V103" s="329"/>
      <c r="W103" s="329"/>
      <c r="X103" s="329"/>
      <c r="Y103" s="329"/>
      <c r="Z103" s="329"/>
      <c r="AA103" s="329"/>
      <c r="AB103" s="329"/>
      <c r="AC103" s="329"/>
      <c r="AD103" s="329"/>
      <c r="AE103" s="329"/>
      <c r="AF103" s="329"/>
      <c r="AG103" s="329"/>
      <c r="AH103" s="329"/>
      <c r="AI103" s="329"/>
      <c r="AJ103" s="329"/>
      <c r="AK103" s="329"/>
      <c r="AL103" s="329"/>
      <c r="AM103" s="329"/>
      <c r="AN103" s="329"/>
      <c r="AO103" s="329"/>
      <c r="AP103" s="329"/>
      <c r="AQ103" s="329"/>
      <c r="AR103" s="329"/>
      <c r="AS103" s="329"/>
      <c r="AT103" s="329"/>
      <c r="AU103" s="329"/>
      <c r="AV103" s="329"/>
      <c r="AW103" s="329"/>
      <c r="AX103" s="329"/>
      <c r="AY103" s="329"/>
      <c r="AZ103" s="329"/>
      <c r="BA103" s="329"/>
      <c r="BB103" s="329"/>
      <c r="BC103" s="329"/>
      <c r="BD103" s="329"/>
      <c r="BE103" s="329"/>
      <c r="BF103" s="329"/>
      <c r="BG103" s="329"/>
      <c r="BH103" s="329"/>
      <c r="BI103" s="329"/>
      <c r="BJ103" s="329"/>
      <c r="BK103" s="329"/>
      <c r="BL103" s="329"/>
      <c r="BM103" s="329"/>
      <c r="BN103" s="329"/>
      <c r="BO103" s="329"/>
      <c r="BP103" s="329"/>
      <c r="BQ103" s="329"/>
      <c r="BR103" s="329"/>
      <c r="BS103" s="329"/>
      <c r="BT103" s="329"/>
      <c r="BU103" s="329"/>
      <c r="BV103" s="329"/>
      <c r="BW103" s="329"/>
      <c r="BX103" s="329"/>
      <c r="BY103" s="329"/>
      <c r="BZ103" s="329"/>
      <c r="CA103" s="329"/>
      <c r="CB103" s="329"/>
      <c r="CC103" s="329"/>
      <c r="CD103" s="329"/>
    </row>
    <row r="104" spans="1:82" s="326" customFormat="1">
      <c r="A104" s="403"/>
      <c r="B104" s="403"/>
      <c r="C104" s="403"/>
      <c r="D104" s="403"/>
      <c r="J104" s="329"/>
      <c r="K104" s="349"/>
      <c r="L104" s="349"/>
      <c r="M104" s="349"/>
      <c r="N104" s="349"/>
      <c r="O104" s="349"/>
      <c r="P104" s="349"/>
      <c r="Q104" s="349"/>
      <c r="R104" s="331"/>
      <c r="S104" s="329"/>
      <c r="T104" s="329"/>
      <c r="U104" s="329"/>
      <c r="V104" s="329"/>
      <c r="W104" s="329"/>
      <c r="X104" s="329"/>
      <c r="Y104" s="329"/>
      <c r="Z104" s="329"/>
      <c r="AA104" s="329"/>
      <c r="AB104" s="329"/>
      <c r="AC104" s="329"/>
      <c r="AD104" s="329"/>
      <c r="AE104" s="329"/>
      <c r="AF104" s="329"/>
      <c r="AG104" s="329"/>
      <c r="AH104" s="329"/>
      <c r="AI104" s="329"/>
      <c r="AJ104" s="329"/>
      <c r="AK104" s="329"/>
      <c r="AL104" s="329"/>
      <c r="AM104" s="329"/>
      <c r="AN104" s="329"/>
      <c r="AO104" s="329"/>
      <c r="AP104" s="329"/>
      <c r="AQ104" s="329"/>
      <c r="AR104" s="329"/>
      <c r="AS104" s="329"/>
      <c r="AT104" s="329"/>
      <c r="AU104" s="329"/>
      <c r="AV104" s="329"/>
      <c r="AW104" s="329"/>
      <c r="AX104" s="329"/>
      <c r="AY104" s="329"/>
      <c r="AZ104" s="329"/>
      <c r="BA104" s="329"/>
      <c r="BB104" s="329"/>
      <c r="BC104" s="329"/>
      <c r="BD104" s="329"/>
      <c r="BE104" s="329"/>
      <c r="BF104" s="329"/>
      <c r="BG104" s="329"/>
      <c r="BH104" s="329"/>
      <c r="BI104" s="329"/>
      <c r="BJ104" s="329"/>
      <c r="BK104" s="329"/>
      <c r="BL104" s="329"/>
      <c r="BM104" s="329"/>
      <c r="BN104" s="329"/>
      <c r="BO104" s="329"/>
      <c r="BP104" s="329"/>
      <c r="BQ104" s="329"/>
      <c r="BR104" s="329"/>
      <c r="BS104" s="329"/>
      <c r="BT104" s="329"/>
      <c r="BU104" s="329"/>
      <c r="BV104" s="329"/>
      <c r="BW104" s="329"/>
      <c r="BX104" s="329"/>
      <c r="BY104" s="329"/>
      <c r="BZ104" s="329"/>
      <c r="CA104" s="329"/>
      <c r="CB104" s="329"/>
      <c r="CC104" s="329"/>
      <c r="CD104" s="329"/>
    </row>
    <row r="105" spans="1:82" s="326" customFormat="1">
      <c r="A105" s="403"/>
      <c r="B105" s="403"/>
      <c r="C105" s="403"/>
      <c r="D105" s="403"/>
      <c r="J105" s="329"/>
      <c r="K105" s="349"/>
      <c r="L105" s="347"/>
      <c r="M105" s="349"/>
      <c r="N105" s="349"/>
      <c r="O105" s="349"/>
      <c r="P105" s="349"/>
      <c r="Q105" s="349"/>
      <c r="R105" s="331"/>
      <c r="S105" s="329"/>
      <c r="T105" s="329"/>
      <c r="U105" s="329"/>
      <c r="V105" s="329"/>
      <c r="W105" s="329"/>
      <c r="X105" s="329"/>
      <c r="Y105" s="329"/>
      <c r="Z105" s="329"/>
      <c r="AA105" s="329"/>
      <c r="AB105" s="329"/>
      <c r="AC105" s="329"/>
      <c r="AD105" s="329"/>
      <c r="AE105" s="329"/>
      <c r="AF105" s="329"/>
      <c r="AG105" s="329"/>
      <c r="AH105" s="329"/>
      <c r="AI105" s="329"/>
      <c r="AJ105" s="329"/>
      <c r="AK105" s="329"/>
      <c r="AL105" s="329"/>
      <c r="AM105" s="329"/>
      <c r="AN105" s="329"/>
      <c r="AO105" s="329"/>
      <c r="AP105" s="329"/>
      <c r="AQ105" s="329"/>
      <c r="AR105" s="329"/>
      <c r="AS105" s="329"/>
      <c r="AT105" s="329"/>
      <c r="AU105" s="329"/>
      <c r="AV105" s="329"/>
      <c r="AW105" s="329"/>
      <c r="AX105" s="329"/>
      <c r="AY105" s="329"/>
      <c r="AZ105" s="329"/>
      <c r="BA105" s="329"/>
      <c r="BB105" s="329"/>
      <c r="BC105" s="329"/>
      <c r="BD105" s="329"/>
      <c r="BE105" s="329"/>
      <c r="BF105" s="329"/>
      <c r="BG105" s="329"/>
      <c r="BH105" s="329"/>
      <c r="BI105" s="329"/>
      <c r="BJ105" s="329"/>
      <c r="BK105" s="329"/>
      <c r="BL105" s="329"/>
      <c r="BM105" s="329"/>
      <c r="BN105" s="329"/>
      <c r="BO105" s="329"/>
      <c r="BP105" s="329"/>
      <c r="BQ105" s="329"/>
      <c r="BR105" s="329"/>
      <c r="BS105" s="329"/>
      <c r="BT105" s="329"/>
      <c r="BU105" s="329"/>
      <c r="BV105" s="329"/>
      <c r="BW105" s="329"/>
      <c r="BX105" s="329"/>
      <c r="BY105" s="329"/>
      <c r="BZ105" s="329"/>
      <c r="CA105" s="329"/>
      <c r="CB105" s="329"/>
      <c r="CC105" s="329"/>
      <c r="CD105" s="329"/>
    </row>
    <row r="106" spans="1:82" s="326" customFormat="1">
      <c r="A106" s="403"/>
      <c r="B106" s="403"/>
      <c r="C106" s="403"/>
      <c r="D106" s="403"/>
      <c r="J106" s="329"/>
      <c r="K106" s="349"/>
      <c r="L106" s="347"/>
      <c r="M106" s="403"/>
      <c r="N106" s="403"/>
      <c r="O106" s="403"/>
      <c r="P106" s="347"/>
      <c r="Q106" s="347"/>
      <c r="R106" s="331"/>
      <c r="S106" s="329"/>
      <c r="T106" s="329"/>
      <c r="U106" s="329"/>
      <c r="V106" s="329"/>
      <c r="W106" s="329"/>
      <c r="X106" s="329"/>
      <c r="Y106" s="329"/>
      <c r="Z106" s="329"/>
      <c r="AA106" s="329"/>
      <c r="AB106" s="329"/>
      <c r="AC106" s="329"/>
      <c r="AD106" s="329"/>
      <c r="AE106" s="329"/>
      <c r="AF106" s="329"/>
      <c r="AG106" s="329"/>
      <c r="AH106" s="329"/>
      <c r="AI106" s="329"/>
      <c r="AJ106" s="329"/>
      <c r="AK106" s="329"/>
      <c r="AL106" s="329"/>
      <c r="AM106" s="329"/>
      <c r="AN106" s="329"/>
      <c r="AO106" s="329"/>
      <c r="AP106" s="329"/>
      <c r="AQ106" s="329"/>
      <c r="AR106" s="329"/>
      <c r="AS106" s="329"/>
      <c r="AT106" s="329"/>
      <c r="AU106" s="329"/>
      <c r="AV106" s="329"/>
      <c r="AW106" s="329"/>
      <c r="AX106" s="329"/>
      <c r="AY106" s="329"/>
      <c r="AZ106" s="329"/>
      <c r="BA106" s="329"/>
      <c r="BB106" s="329"/>
      <c r="BC106" s="329"/>
      <c r="BD106" s="329"/>
      <c r="BE106" s="329"/>
      <c r="BF106" s="329"/>
      <c r="BG106" s="329"/>
      <c r="BH106" s="329"/>
      <c r="BI106" s="329"/>
      <c r="BJ106" s="329"/>
      <c r="BK106" s="329"/>
      <c r="BL106" s="329"/>
      <c r="BM106" s="329"/>
      <c r="BN106" s="329"/>
      <c r="BO106" s="329"/>
      <c r="BP106" s="329"/>
      <c r="BQ106" s="329"/>
      <c r="BR106" s="329"/>
      <c r="BS106" s="329"/>
      <c r="BT106" s="329"/>
      <c r="BU106" s="329"/>
      <c r="BV106" s="329"/>
      <c r="BW106" s="329"/>
      <c r="BX106" s="329"/>
      <c r="BY106" s="329"/>
      <c r="BZ106" s="329"/>
      <c r="CA106" s="329"/>
      <c r="CB106" s="329"/>
      <c r="CC106" s="329"/>
      <c r="CD106" s="329"/>
    </row>
    <row r="107" spans="1:82" s="326" customFormat="1">
      <c r="A107" s="403"/>
      <c r="B107" s="403"/>
      <c r="C107" s="403"/>
      <c r="D107" s="403"/>
      <c r="J107" s="329"/>
      <c r="K107" s="349"/>
      <c r="L107" s="347"/>
      <c r="M107" s="349"/>
      <c r="N107" s="349"/>
      <c r="O107" s="349"/>
      <c r="P107" s="347"/>
      <c r="Q107" s="347"/>
      <c r="R107" s="331"/>
      <c r="S107" s="329"/>
      <c r="T107" s="329"/>
      <c r="U107" s="329"/>
      <c r="W107" s="329"/>
      <c r="X107" s="329"/>
      <c r="Y107" s="329"/>
      <c r="Z107" s="329"/>
      <c r="AA107" s="329"/>
      <c r="AB107" s="329"/>
      <c r="AC107" s="329"/>
      <c r="AE107" s="329"/>
      <c r="AF107" s="329"/>
      <c r="AG107" s="329"/>
      <c r="AH107" s="329"/>
      <c r="AI107" s="329"/>
      <c r="AJ107" s="329"/>
      <c r="AK107" s="329"/>
      <c r="AL107" s="329"/>
      <c r="AM107" s="329"/>
      <c r="AN107" s="329"/>
      <c r="AO107" s="329"/>
      <c r="AP107" s="329"/>
      <c r="AQ107" s="329"/>
      <c r="AR107" s="329"/>
      <c r="AS107" s="329"/>
      <c r="AT107" s="329"/>
      <c r="AU107" s="329"/>
      <c r="AV107" s="329"/>
      <c r="AW107" s="329"/>
      <c r="AX107" s="329"/>
      <c r="AY107" s="329"/>
      <c r="AZ107" s="329"/>
      <c r="BA107" s="329"/>
      <c r="BB107" s="329"/>
      <c r="BC107" s="329"/>
      <c r="BD107" s="329"/>
      <c r="BE107" s="329"/>
      <c r="BF107" s="329"/>
      <c r="BG107" s="329"/>
      <c r="BH107" s="329"/>
      <c r="BI107" s="329"/>
      <c r="BJ107" s="329"/>
      <c r="BK107" s="329"/>
      <c r="BL107" s="329"/>
      <c r="BM107" s="329"/>
      <c r="BN107" s="329"/>
      <c r="BO107" s="329"/>
      <c r="BP107" s="329"/>
      <c r="BQ107" s="329"/>
      <c r="BR107" s="329"/>
      <c r="BS107" s="329"/>
      <c r="BT107" s="329"/>
      <c r="BU107" s="329"/>
      <c r="BV107" s="329"/>
      <c r="BW107" s="329"/>
      <c r="BX107" s="329"/>
      <c r="BY107" s="329"/>
      <c r="BZ107" s="329"/>
      <c r="CA107" s="329"/>
      <c r="CB107" s="329"/>
      <c r="CC107" s="329"/>
      <c r="CD107" s="329"/>
    </row>
    <row r="108" spans="1:82" s="326" customFormat="1">
      <c r="A108" s="403"/>
      <c r="B108" s="403"/>
      <c r="C108" s="403"/>
      <c r="D108" s="403"/>
      <c r="J108" s="329"/>
      <c r="K108" s="349"/>
      <c r="L108" s="347"/>
      <c r="M108" s="349"/>
      <c r="N108" s="349"/>
      <c r="O108" s="347"/>
      <c r="P108" s="349"/>
      <c r="Q108" s="347"/>
      <c r="R108" s="331"/>
      <c r="S108" s="329"/>
      <c r="T108" s="329"/>
      <c r="U108" s="329"/>
      <c r="W108" s="329"/>
      <c r="X108" s="329"/>
      <c r="Y108" s="329"/>
      <c r="Z108" s="329"/>
      <c r="AA108" s="329"/>
      <c r="AB108" s="329"/>
      <c r="AC108" s="329"/>
      <c r="AD108" s="329"/>
      <c r="AE108" s="329"/>
      <c r="AF108" s="329"/>
      <c r="AG108" s="329"/>
      <c r="AH108" s="329"/>
      <c r="AI108" s="329"/>
      <c r="AJ108" s="329"/>
      <c r="AK108" s="329"/>
      <c r="AL108" s="329"/>
      <c r="AM108" s="329"/>
      <c r="AN108" s="329"/>
      <c r="AO108" s="329"/>
      <c r="AP108" s="329"/>
      <c r="AQ108" s="329"/>
      <c r="AR108" s="329"/>
      <c r="AS108" s="329"/>
      <c r="AT108" s="329"/>
      <c r="AU108" s="329"/>
      <c r="AV108" s="329"/>
      <c r="AW108" s="329"/>
      <c r="AX108" s="329"/>
      <c r="AY108" s="329"/>
      <c r="AZ108" s="329"/>
      <c r="BA108" s="329"/>
      <c r="BB108" s="329"/>
      <c r="BC108" s="329"/>
      <c r="BD108" s="329"/>
      <c r="BE108" s="329"/>
      <c r="BF108" s="329"/>
      <c r="BG108" s="329"/>
      <c r="BH108" s="329"/>
      <c r="BI108" s="329"/>
      <c r="BJ108" s="329"/>
      <c r="BK108" s="329"/>
      <c r="BL108" s="329"/>
      <c r="BM108" s="329"/>
      <c r="BN108" s="329"/>
      <c r="BO108" s="329"/>
      <c r="BP108" s="329"/>
      <c r="BQ108" s="329"/>
      <c r="BR108" s="329"/>
      <c r="BS108" s="329"/>
      <c r="BT108" s="329"/>
      <c r="BU108" s="329"/>
      <c r="BV108" s="329"/>
      <c r="BW108" s="329"/>
      <c r="BX108" s="329"/>
      <c r="BY108" s="329"/>
      <c r="BZ108" s="329"/>
      <c r="CA108" s="329"/>
      <c r="CB108" s="329"/>
      <c r="CC108" s="329"/>
      <c r="CD108" s="329"/>
    </row>
    <row r="109" spans="1:82" s="326" customFormat="1">
      <c r="A109" s="403"/>
      <c r="B109" s="403"/>
      <c r="C109" s="403"/>
      <c r="D109" s="403"/>
      <c r="J109" s="329"/>
      <c r="K109" s="349"/>
      <c r="L109" s="347"/>
      <c r="M109" s="349"/>
      <c r="N109" s="349"/>
      <c r="O109" s="349"/>
      <c r="P109" s="331"/>
      <c r="Q109" s="347"/>
      <c r="R109" s="331"/>
      <c r="S109" s="329"/>
      <c r="T109" s="329"/>
      <c r="V109" s="329"/>
      <c r="W109" s="329"/>
      <c r="X109" s="329"/>
      <c r="Y109" s="329"/>
      <c r="Z109" s="329"/>
      <c r="AA109" s="329"/>
      <c r="AB109" s="329"/>
      <c r="AC109" s="329"/>
      <c r="AD109" s="329"/>
      <c r="AE109" s="329"/>
      <c r="AF109" s="329"/>
      <c r="AG109" s="329"/>
      <c r="AH109" s="329"/>
      <c r="AI109" s="329"/>
      <c r="AJ109" s="329"/>
      <c r="AK109" s="329"/>
      <c r="AL109" s="329"/>
      <c r="AM109" s="329"/>
      <c r="AN109" s="329"/>
      <c r="AO109" s="329"/>
      <c r="AP109" s="329"/>
      <c r="AQ109" s="329"/>
      <c r="AR109" s="329"/>
      <c r="AS109" s="329"/>
      <c r="AT109" s="329"/>
      <c r="AU109" s="329"/>
      <c r="AV109" s="329"/>
      <c r="AW109" s="329"/>
      <c r="AX109" s="329"/>
      <c r="AY109" s="329"/>
      <c r="AZ109" s="329"/>
      <c r="BA109" s="329"/>
      <c r="BB109" s="329"/>
      <c r="BC109" s="329"/>
      <c r="BD109" s="329"/>
      <c r="BE109" s="329"/>
      <c r="BF109" s="329"/>
      <c r="BG109" s="329"/>
      <c r="BH109" s="329"/>
      <c r="BI109" s="329"/>
      <c r="BJ109" s="329"/>
      <c r="BK109" s="329"/>
      <c r="BL109" s="329"/>
      <c r="BM109" s="329"/>
      <c r="BN109" s="329"/>
      <c r="BO109" s="329"/>
      <c r="BP109" s="329"/>
      <c r="BQ109" s="329"/>
      <c r="BR109" s="329"/>
      <c r="BS109" s="329"/>
      <c r="BT109" s="329"/>
      <c r="BU109" s="329"/>
      <c r="BV109" s="329"/>
      <c r="BW109" s="329"/>
      <c r="BX109" s="329"/>
      <c r="BY109" s="329"/>
      <c r="BZ109" s="329"/>
      <c r="CA109" s="329"/>
      <c r="CB109" s="329"/>
      <c r="CC109" s="329"/>
      <c r="CD109" s="329"/>
    </row>
    <row r="110" spans="1:82" s="326" customFormat="1">
      <c r="A110" s="403"/>
      <c r="B110" s="403"/>
      <c r="C110" s="403"/>
      <c r="D110" s="403"/>
      <c r="J110" s="329"/>
      <c r="K110" s="349"/>
      <c r="L110" s="349"/>
      <c r="M110" s="349"/>
      <c r="N110" s="349"/>
      <c r="O110" s="349"/>
      <c r="P110" s="349"/>
      <c r="Q110" s="349"/>
      <c r="R110" s="331"/>
      <c r="S110" s="329"/>
      <c r="T110" s="329"/>
      <c r="V110" s="329"/>
      <c r="W110" s="329"/>
      <c r="X110" s="329"/>
      <c r="Y110" s="329"/>
      <c r="Z110" s="329"/>
      <c r="AA110" s="329"/>
      <c r="AB110" s="329"/>
      <c r="AC110" s="329"/>
      <c r="AD110" s="329"/>
      <c r="AE110" s="329"/>
      <c r="AF110" s="329"/>
      <c r="AG110" s="329"/>
      <c r="AH110" s="329"/>
      <c r="AI110" s="329"/>
      <c r="AJ110" s="329"/>
      <c r="AK110" s="329"/>
      <c r="AL110" s="329"/>
      <c r="AM110" s="329"/>
      <c r="AN110" s="329"/>
      <c r="AO110" s="329"/>
      <c r="AP110" s="329"/>
      <c r="AQ110" s="329"/>
      <c r="AR110" s="329"/>
      <c r="AS110" s="329"/>
      <c r="AT110" s="329"/>
      <c r="AU110" s="329"/>
      <c r="AV110" s="329"/>
      <c r="AW110" s="329"/>
      <c r="AX110" s="329"/>
      <c r="AY110" s="329"/>
      <c r="AZ110" s="329"/>
      <c r="BA110" s="329"/>
      <c r="BB110" s="329"/>
      <c r="BC110" s="329"/>
      <c r="BD110" s="329"/>
      <c r="BE110" s="329"/>
      <c r="BF110" s="329"/>
      <c r="BG110" s="329"/>
      <c r="BH110" s="329"/>
      <c r="BI110" s="329"/>
      <c r="BJ110" s="329"/>
      <c r="BK110" s="329"/>
      <c r="BL110" s="329"/>
      <c r="BM110" s="329"/>
      <c r="BN110" s="329"/>
      <c r="BO110" s="329"/>
      <c r="BP110" s="329"/>
      <c r="BQ110" s="329"/>
      <c r="BR110" s="329"/>
      <c r="BS110" s="329"/>
      <c r="BT110" s="329"/>
      <c r="BU110" s="329"/>
      <c r="BV110" s="329"/>
      <c r="BW110" s="329"/>
      <c r="BX110" s="329"/>
      <c r="BY110" s="329"/>
      <c r="BZ110" s="329"/>
      <c r="CA110" s="329"/>
      <c r="CB110" s="329"/>
      <c r="CC110" s="329"/>
      <c r="CD110" s="329"/>
    </row>
    <row r="111" spans="1:82" s="326" customFormat="1">
      <c r="A111" s="403"/>
      <c r="B111" s="403"/>
      <c r="C111" s="403"/>
      <c r="D111" s="403"/>
      <c r="J111" s="329"/>
      <c r="K111" s="349"/>
      <c r="L111" s="349"/>
      <c r="M111" s="349"/>
      <c r="N111" s="349"/>
      <c r="O111" s="349"/>
      <c r="P111" s="349"/>
      <c r="Q111" s="349"/>
      <c r="R111" s="331"/>
      <c r="S111" s="329"/>
      <c r="T111" s="329"/>
      <c r="V111" s="329"/>
      <c r="W111" s="329"/>
      <c r="X111" s="329"/>
      <c r="Y111" s="329"/>
      <c r="Z111" s="329"/>
      <c r="AA111" s="329"/>
      <c r="AB111" s="329"/>
      <c r="AC111" s="329"/>
      <c r="AD111" s="329"/>
      <c r="AE111" s="329"/>
      <c r="AF111" s="329"/>
      <c r="AG111" s="329"/>
      <c r="AH111" s="329"/>
      <c r="AI111" s="329"/>
      <c r="AJ111" s="329"/>
      <c r="AK111" s="329"/>
      <c r="AL111" s="329"/>
      <c r="AM111" s="329"/>
      <c r="AN111" s="329"/>
      <c r="AO111" s="329"/>
      <c r="AP111" s="329"/>
      <c r="AQ111" s="329"/>
      <c r="AR111" s="329"/>
      <c r="AS111" s="329"/>
      <c r="AT111" s="329"/>
      <c r="AU111" s="329"/>
      <c r="AV111" s="329"/>
      <c r="AW111" s="329"/>
      <c r="AX111" s="329"/>
      <c r="AY111" s="329"/>
      <c r="AZ111" s="329"/>
      <c r="BA111" s="329"/>
      <c r="BB111" s="329"/>
      <c r="BC111" s="329"/>
      <c r="BD111" s="329"/>
      <c r="BE111" s="329"/>
      <c r="BF111" s="329"/>
      <c r="BG111" s="329"/>
      <c r="BH111" s="329"/>
      <c r="BI111" s="329"/>
      <c r="BJ111" s="329"/>
      <c r="BK111" s="329"/>
      <c r="BL111" s="329"/>
      <c r="BM111" s="329"/>
      <c r="BN111" s="329"/>
      <c r="BO111" s="329"/>
      <c r="BP111" s="329"/>
      <c r="BQ111" s="329"/>
      <c r="BR111" s="329"/>
      <c r="BS111" s="329"/>
      <c r="BT111" s="329"/>
      <c r="BU111" s="329"/>
      <c r="BV111" s="329"/>
      <c r="BW111" s="329"/>
      <c r="BX111" s="329"/>
      <c r="BY111" s="329"/>
      <c r="BZ111" s="329"/>
      <c r="CA111" s="329"/>
      <c r="CB111" s="329"/>
      <c r="CC111" s="329"/>
      <c r="CD111" s="329"/>
    </row>
    <row r="112" spans="1:82" s="326" customFormat="1">
      <c r="A112" s="403"/>
      <c r="B112" s="403"/>
      <c r="C112" s="403"/>
      <c r="D112" s="403"/>
      <c r="J112" s="329"/>
      <c r="K112" s="349"/>
      <c r="L112" s="349"/>
      <c r="M112" s="349"/>
      <c r="N112" s="349"/>
      <c r="O112" s="349"/>
      <c r="P112" s="349"/>
      <c r="Q112" s="349"/>
      <c r="R112" s="331"/>
      <c r="S112" s="329"/>
      <c r="T112" s="329"/>
      <c r="V112" s="329"/>
      <c r="W112" s="329"/>
      <c r="X112" s="329"/>
      <c r="Y112" s="407"/>
      <c r="Z112" s="329"/>
      <c r="AA112" s="329"/>
      <c r="AB112" s="329"/>
      <c r="AC112" s="329"/>
      <c r="AD112" s="329"/>
      <c r="AE112" s="329"/>
      <c r="AF112" s="329"/>
      <c r="AG112" s="329"/>
      <c r="AH112" s="329"/>
      <c r="AI112" s="329"/>
      <c r="AJ112" s="329"/>
      <c r="AK112" s="329"/>
      <c r="AL112" s="329"/>
      <c r="AM112" s="329"/>
      <c r="AN112" s="329"/>
      <c r="AO112" s="329"/>
      <c r="AP112" s="329"/>
      <c r="AQ112" s="329"/>
      <c r="AR112" s="329"/>
      <c r="AS112" s="329"/>
      <c r="AT112" s="329"/>
      <c r="AU112" s="329"/>
      <c r="AV112" s="329"/>
      <c r="AW112" s="329"/>
      <c r="AX112" s="329"/>
      <c r="AY112" s="329"/>
      <c r="AZ112" s="329"/>
      <c r="BA112" s="329"/>
      <c r="BB112" s="329"/>
      <c r="BC112" s="329"/>
      <c r="BD112" s="329"/>
      <c r="BE112" s="329"/>
      <c r="BF112" s="329"/>
      <c r="BG112" s="329"/>
      <c r="BH112" s="329"/>
      <c r="BI112" s="329"/>
      <c r="BJ112" s="329"/>
      <c r="BK112" s="329"/>
      <c r="BL112" s="329"/>
      <c r="BM112" s="329"/>
      <c r="BN112" s="329"/>
      <c r="BO112" s="329"/>
      <c r="BP112" s="329"/>
      <c r="BQ112" s="329"/>
      <c r="BR112" s="329"/>
      <c r="BS112" s="329"/>
      <c r="BT112" s="329"/>
      <c r="BU112" s="329"/>
      <c r="BV112" s="329"/>
      <c r="BW112" s="329"/>
      <c r="BX112" s="329"/>
      <c r="BY112" s="329"/>
      <c r="BZ112" s="329"/>
      <c r="CA112" s="329"/>
      <c r="CB112" s="329"/>
      <c r="CC112" s="329"/>
      <c r="CD112" s="329"/>
    </row>
    <row r="113" spans="1:82" s="326" customFormat="1">
      <c r="A113" s="403"/>
      <c r="B113" s="403"/>
      <c r="C113" s="403"/>
      <c r="D113" s="403"/>
      <c r="J113" s="329"/>
      <c r="K113" s="349"/>
      <c r="L113" s="347"/>
      <c r="M113" s="349"/>
      <c r="N113" s="349"/>
      <c r="O113" s="349"/>
      <c r="Q113" s="347"/>
      <c r="R113" s="331"/>
      <c r="S113" s="329"/>
      <c r="T113" s="329"/>
      <c r="U113" s="329"/>
      <c r="V113" s="329"/>
      <c r="W113" s="329"/>
      <c r="X113" s="329"/>
      <c r="Y113" s="329"/>
      <c r="Z113" s="329"/>
      <c r="AA113" s="329"/>
      <c r="AB113" s="329"/>
      <c r="AC113" s="329"/>
      <c r="AD113" s="329"/>
      <c r="AE113" s="329"/>
      <c r="AF113" s="329"/>
      <c r="AG113" s="329"/>
      <c r="AH113" s="329"/>
      <c r="AI113" s="329"/>
      <c r="AJ113" s="329"/>
      <c r="AK113" s="329"/>
      <c r="AL113" s="329"/>
      <c r="AM113" s="329"/>
      <c r="AN113" s="329"/>
      <c r="AO113" s="329"/>
      <c r="AP113" s="329"/>
      <c r="AQ113" s="329"/>
      <c r="AR113" s="329"/>
      <c r="AS113" s="329"/>
      <c r="AT113" s="329"/>
      <c r="AU113" s="329"/>
      <c r="AV113" s="329"/>
      <c r="AW113" s="329"/>
      <c r="AX113" s="329"/>
      <c r="AY113" s="329"/>
      <c r="AZ113" s="329"/>
      <c r="BA113" s="329"/>
      <c r="BB113" s="329"/>
      <c r="BC113" s="329"/>
      <c r="BD113" s="329"/>
      <c r="BE113" s="329"/>
      <c r="BF113" s="329"/>
      <c r="BG113" s="329"/>
      <c r="BH113" s="329"/>
      <c r="BI113" s="329"/>
      <c r="BJ113" s="329"/>
      <c r="BK113" s="329"/>
      <c r="BL113" s="329"/>
      <c r="BM113" s="329"/>
      <c r="BN113" s="329"/>
      <c r="BO113" s="329"/>
      <c r="BP113" s="329"/>
      <c r="BQ113" s="329"/>
      <c r="BR113" s="329"/>
      <c r="BS113" s="329"/>
      <c r="BT113" s="329"/>
      <c r="BU113" s="329"/>
      <c r="BV113" s="329"/>
      <c r="BW113" s="329"/>
      <c r="BX113" s="329"/>
      <c r="BY113" s="329"/>
      <c r="BZ113" s="329"/>
      <c r="CA113" s="329"/>
      <c r="CB113" s="329"/>
      <c r="CC113" s="329"/>
      <c r="CD113" s="329"/>
    </row>
    <row r="114" spans="1:82" s="326" customFormat="1">
      <c r="A114" s="403"/>
      <c r="B114" s="403"/>
      <c r="C114" s="403"/>
      <c r="D114" s="403"/>
      <c r="J114" s="329"/>
      <c r="K114" s="349"/>
      <c r="L114" s="349"/>
      <c r="M114" s="349"/>
      <c r="N114" s="349"/>
      <c r="O114" s="349"/>
      <c r="P114" s="349"/>
      <c r="Q114" s="347"/>
      <c r="R114" s="331"/>
      <c r="S114" s="329"/>
      <c r="T114" s="329"/>
      <c r="U114" s="329"/>
      <c r="V114" s="329"/>
      <c r="W114" s="329"/>
      <c r="X114" s="329"/>
      <c r="Y114" s="329"/>
      <c r="Z114" s="329"/>
      <c r="AA114" s="329"/>
      <c r="AB114" s="329"/>
      <c r="AC114" s="329"/>
      <c r="AD114" s="329"/>
      <c r="AE114" s="329"/>
      <c r="AF114" s="329"/>
      <c r="AG114" s="329"/>
      <c r="AH114" s="329"/>
      <c r="AI114" s="329"/>
      <c r="AJ114" s="329"/>
      <c r="AK114" s="329"/>
      <c r="AL114" s="329"/>
      <c r="AM114" s="329"/>
      <c r="AN114" s="329"/>
      <c r="AO114" s="329"/>
      <c r="AP114" s="329"/>
      <c r="AQ114" s="329"/>
      <c r="AR114" s="329"/>
      <c r="AS114" s="329"/>
      <c r="AT114" s="329"/>
      <c r="AU114" s="329"/>
      <c r="AV114" s="329"/>
      <c r="AW114" s="329"/>
      <c r="AX114" s="329"/>
      <c r="AY114" s="329"/>
      <c r="AZ114" s="329"/>
      <c r="BA114" s="329"/>
      <c r="BB114" s="329"/>
      <c r="BC114" s="329"/>
      <c r="BD114" s="329"/>
      <c r="BE114" s="329"/>
      <c r="BF114" s="329"/>
      <c r="BG114" s="329"/>
      <c r="BH114" s="329"/>
      <c r="BI114" s="329"/>
      <c r="BJ114" s="329"/>
      <c r="BK114" s="329"/>
      <c r="BL114" s="329"/>
      <c r="BM114" s="329"/>
      <c r="BN114" s="329"/>
      <c r="BO114" s="329"/>
      <c r="BP114" s="329"/>
      <c r="BQ114" s="329"/>
      <c r="BR114" s="329"/>
      <c r="BS114" s="329"/>
      <c r="BT114" s="329"/>
      <c r="BU114" s="329"/>
      <c r="BV114" s="329"/>
      <c r="BW114" s="329"/>
      <c r="BX114" s="329"/>
      <c r="BY114" s="329"/>
      <c r="BZ114" s="329"/>
      <c r="CA114" s="329"/>
      <c r="CB114" s="329"/>
      <c r="CC114" s="329"/>
      <c r="CD114" s="329"/>
    </row>
    <row r="115" spans="1:82" s="326" customFormat="1" ht="15" customHeight="1">
      <c r="A115" s="331"/>
      <c r="B115" s="344"/>
      <c r="C115" s="344"/>
      <c r="D115" s="344"/>
      <c r="J115" s="329"/>
      <c r="M115" s="331"/>
      <c r="N115" s="331"/>
      <c r="O115" s="331"/>
      <c r="P115" s="331"/>
      <c r="R115" s="331"/>
      <c r="S115" s="329"/>
      <c r="T115" s="329"/>
      <c r="U115" s="329"/>
      <c r="V115" s="329"/>
      <c r="W115" s="329"/>
      <c r="X115" s="329"/>
      <c r="Y115" s="329"/>
      <c r="Z115" s="329"/>
      <c r="AA115" s="329"/>
      <c r="AB115" s="329"/>
      <c r="AC115" s="329"/>
      <c r="AD115" s="329"/>
      <c r="AE115" s="329"/>
      <c r="AF115" s="329"/>
      <c r="AG115" s="329"/>
      <c r="AH115" s="329"/>
      <c r="AI115" s="329"/>
      <c r="AJ115" s="329"/>
      <c r="AK115" s="329"/>
      <c r="AL115" s="329"/>
      <c r="AM115" s="329"/>
      <c r="AN115" s="329"/>
      <c r="AO115" s="329"/>
      <c r="AP115" s="329"/>
      <c r="AQ115" s="329"/>
      <c r="AR115" s="329"/>
      <c r="AS115" s="329"/>
      <c r="AT115" s="329"/>
      <c r="AU115" s="329"/>
      <c r="AV115" s="329"/>
      <c r="AW115" s="329"/>
      <c r="AX115" s="329"/>
      <c r="AY115" s="329"/>
      <c r="AZ115" s="329"/>
      <c r="BA115" s="329"/>
      <c r="BB115" s="329"/>
      <c r="BC115" s="329"/>
      <c r="BD115" s="329"/>
      <c r="BE115" s="329"/>
      <c r="BF115" s="329"/>
      <c r="BG115" s="329"/>
      <c r="BH115" s="329"/>
      <c r="BI115" s="329"/>
      <c r="BJ115" s="329"/>
      <c r="BK115" s="329"/>
      <c r="BL115" s="329"/>
      <c r="BM115" s="329"/>
      <c r="BN115" s="329"/>
      <c r="BO115" s="329"/>
      <c r="BP115" s="329"/>
      <c r="BQ115" s="329"/>
      <c r="BR115" s="329"/>
      <c r="BS115" s="329"/>
      <c r="BT115" s="329"/>
      <c r="BU115" s="329"/>
      <c r="BV115" s="329"/>
      <c r="BW115" s="329"/>
      <c r="BX115" s="329"/>
      <c r="BY115" s="329"/>
      <c r="BZ115" s="329"/>
      <c r="CA115" s="329"/>
      <c r="CB115" s="329"/>
      <c r="CC115" s="329"/>
      <c r="CD115" s="329"/>
    </row>
    <row r="116" spans="1:82" s="326" customFormat="1">
      <c r="A116" s="331"/>
      <c r="B116" s="344"/>
      <c r="C116" s="344"/>
      <c r="D116" s="344"/>
      <c r="J116" s="329"/>
      <c r="M116" s="331"/>
      <c r="N116" s="331"/>
      <c r="O116" s="331"/>
      <c r="R116" s="331"/>
      <c r="S116" s="329"/>
      <c r="T116" s="329"/>
      <c r="U116" s="329"/>
      <c r="V116" s="329"/>
      <c r="W116" s="329"/>
      <c r="X116" s="329"/>
      <c r="Y116" s="329"/>
      <c r="Z116" s="329"/>
      <c r="AA116" s="329"/>
      <c r="AB116" s="329"/>
      <c r="AC116" s="329"/>
      <c r="AD116" s="329"/>
      <c r="AE116" s="329"/>
      <c r="AF116" s="329"/>
      <c r="AG116" s="329"/>
      <c r="AH116" s="329"/>
      <c r="AI116" s="329"/>
      <c r="AJ116" s="329"/>
      <c r="AK116" s="329"/>
      <c r="AL116" s="329"/>
      <c r="AM116" s="329"/>
      <c r="AN116" s="329"/>
      <c r="AO116" s="329"/>
      <c r="AP116" s="329"/>
      <c r="AQ116" s="329"/>
      <c r="AR116" s="329"/>
      <c r="AS116" s="329"/>
      <c r="AT116" s="329"/>
      <c r="AU116" s="329"/>
      <c r="AV116" s="329"/>
      <c r="AW116" s="329"/>
      <c r="AX116" s="329"/>
      <c r="AY116" s="329"/>
      <c r="AZ116" s="329"/>
      <c r="BA116" s="329"/>
      <c r="BB116" s="329"/>
      <c r="BC116" s="329"/>
      <c r="BD116" s="329"/>
      <c r="BE116" s="329"/>
      <c r="BF116" s="329"/>
      <c r="BG116" s="329"/>
      <c r="BH116" s="329"/>
      <c r="BI116" s="329"/>
      <c r="BJ116" s="329"/>
      <c r="BK116" s="329"/>
      <c r="BL116" s="329"/>
      <c r="BM116" s="329"/>
      <c r="BN116" s="329"/>
      <c r="BO116" s="329"/>
      <c r="BP116" s="329"/>
      <c r="BQ116" s="329"/>
      <c r="BR116" s="329"/>
      <c r="BS116" s="329"/>
      <c r="BT116" s="329"/>
      <c r="BU116" s="329"/>
      <c r="BV116" s="329"/>
      <c r="BW116" s="329"/>
      <c r="BX116" s="329"/>
      <c r="BY116" s="329"/>
      <c r="BZ116" s="329"/>
      <c r="CA116" s="329"/>
      <c r="CB116" s="329"/>
      <c r="CC116" s="329"/>
      <c r="CD116" s="329"/>
    </row>
    <row r="117" spans="1:82" s="326" customFormat="1">
      <c r="A117" s="331"/>
      <c r="B117" s="344"/>
      <c r="C117" s="344"/>
      <c r="D117" s="344"/>
      <c r="J117" s="329"/>
      <c r="M117" s="331"/>
      <c r="N117" s="331"/>
      <c r="O117" s="331"/>
      <c r="P117" s="331"/>
      <c r="R117" s="331"/>
      <c r="S117" s="329"/>
      <c r="T117" s="329"/>
      <c r="U117" s="329"/>
      <c r="V117" s="329"/>
      <c r="W117" s="329"/>
      <c r="X117" s="329"/>
      <c r="Y117" s="329"/>
      <c r="Z117" s="329"/>
      <c r="AA117" s="329"/>
      <c r="AB117" s="329"/>
      <c r="AC117" s="329"/>
      <c r="AD117" s="329"/>
      <c r="AE117" s="329"/>
      <c r="AF117" s="329"/>
      <c r="AG117" s="329"/>
      <c r="AH117" s="329"/>
      <c r="AI117" s="329"/>
      <c r="AJ117" s="329"/>
      <c r="AK117" s="329"/>
      <c r="AL117" s="329"/>
      <c r="AM117" s="329"/>
      <c r="AN117" s="329"/>
      <c r="AO117" s="329"/>
      <c r="AP117" s="329"/>
      <c r="AQ117" s="329"/>
      <c r="AR117" s="329"/>
      <c r="AS117" s="329"/>
      <c r="AT117" s="329"/>
      <c r="AU117" s="329"/>
      <c r="AV117" s="329"/>
      <c r="AW117" s="329"/>
      <c r="AX117" s="329"/>
      <c r="AY117" s="329"/>
      <c r="AZ117" s="329"/>
      <c r="BA117" s="329"/>
      <c r="BB117" s="329"/>
      <c r="BC117" s="329"/>
      <c r="BD117" s="329"/>
      <c r="BE117" s="329"/>
      <c r="BF117" s="329"/>
      <c r="BG117" s="329"/>
      <c r="BH117" s="329"/>
      <c r="BI117" s="329"/>
      <c r="BJ117" s="329"/>
      <c r="BK117" s="329"/>
      <c r="BL117" s="329"/>
      <c r="BM117" s="329"/>
      <c r="BN117" s="329"/>
      <c r="BO117" s="329"/>
      <c r="BP117" s="329"/>
      <c r="BQ117" s="329"/>
      <c r="BR117" s="329"/>
      <c r="BS117" s="329"/>
      <c r="BT117" s="329"/>
      <c r="BU117" s="329"/>
      <c r="BV117" s="329"/>
      <c r="BW117" s="329"/>
      <c r="BX117" s="329"/>
      <c r="BY117" s="329"/>
      <c r="BZ117" s="329"/>
      <c r="CA117" s="329"/>
      <c r="CB117" s="329"/>
      <c r="CC117" s="329"/>
      <c r="CD117" s="329"/>
    </row>
    <row r="118" spans="1:82" s="326" customFormat="1">
      <c r="A118" s="331"/>
      <c r="B118" s="344"/>
      <c r="C118" s="344"/>
      <c r="D118" s="344"/>
      <c r="J118" s="329"/>
      <c r="M118" s="331"/>
      <c r="N118" s="331"/>
      <c r="O118" s="331"/>
      <c r="P118" s="331"/>
      <c r="R118" s="331"/>
      <c r="S118" s="329"/>
      <c r="T118" s="329"/>
      <c r="U118" s="329"/>
      <c r="V118" s="329"/>
      <c r="W118" s="329"/>
      <c r="X118" s="329"/>
      <c r="Y118" s="329"/>
      <c r="Z118" s="329"/>
      <c r="AA118" s="329"/>
      <c r="AB118" s="329"/>
      <c r="AC118" s="329"/>
      <c r="AD118" s="329"/>
      <c r="AE118" s="329"/>
      <c r="AF118" s="329"/>
      <c r="AG118" s="329"/>
      <c r="AH118" s="329"/>
      <c r="AI118" s="329"/>
      <c r="AJ118" s="329"/>
      <c r="AK118" s="329"/>
      <c r="AL118" s="329"/>
      <c r="AM118" s="329"/>
      <c r="AO118" s="329"/>
      <c r="AP118" s="329"/>
      <c r="AQ118" s="329"/>
      <c r="AR118" s="329"/>
      <c r="AS118" s="329"/>
      <c r="AT118" s="329"/>
      <c r="AU118" s="329"/>
      <c r="AV118" s="329"/>
      <c r="AW118" s="329"/>
      <c r="AX118" s="329"/>
      <c r="AY118" s="329"/>
      <c r="AZ118" s="329"/>
      <c r="BA118" s="329"/>
      <c r="BB118" s="329"/>
      <c r="BC118" s="329"/>
      <c r="BD118" s="329"/>
      <c r="BE118" s="329"/>
      <c r="BF118" s="329"/>
      <c r="BG118" s="329"/>
      <c r="BH118" s="329"/>
      <c r="BI118" s="329"/>
      <c r="BJ118" s="329"/>
      <c r="BK118" s="329"/>
      <c r="BL118" s="329"/>
      <c r="BM118" s="329"/>
      <c r="BN118" s="329"/>
      <c r="BO118" s="329"/>
      <c r="BP118" s="329"/>
      <c r="BQ118" s="329"/>
      <c r="BR118" s="329"/>
      <c r="BS118" s="329"/>
      <c r="BT118" s="329"/>
      <c r="BU118" s="329"/>
      <c r="BV118" s="329"/>
      <c r="BW118" s="329"/>
      <c r="BX118" s="329"/>
      <c r="BY118" s="329"/>
      <c r="BZ118" s="329"/>
      <c r="CA118" s="329"/>
      <c r="CB118" s="329"/>
      <c r="CC118" s="329"/>
      <c r="CD118" s="329"/>
    </row>
    <row r="119" spans="1:82" s="326" customFormat="1" ht="15" customHeight="1">
      <c r="A119" s="331"/>
      <c r="B119" s="344"/>
      <c r="C119" s="344"/>
      <c r="D119" s="344"/>
      <c r="J119" s="329"/>
      <c r="M119" s="344"/>
      <c r="N119" s="344"/>
      <c r="P119" s="349"/>
      <c r="R119" s="331"/>
      <c r="S119" s="329"/>
      <c r="T119" s="329"/>
      <c r="U119" s="329"/>
      <c r="V119" s="329"/>
      <c r="W119" s="329"/>
      <c r="X119" s="329"/>
      <c r="Y119" s="329"/>
      <c r="Z119" s="329"/>
      <c r="AA119" s="329"/>
      <c r="AB119" s="329"/>
      <c r="AC119" s="329"/>
      <c r="AD119" s="329"/>
      <c r="AE119" s="329"/>
      <c r="AF119" s="329"/>
      <c r="AG119" s="329"/>
      <c r="AH119" s="329"/>
      <c r="AI119" s="329"/>
      <c r="AJ119" s="329"/>
      <c r="AK119" s="329"/>
      <c r="AL119" s="329"/>
      <c r="AM119" s="329"/>
      <c r="AN119" s="329"/>
      <c r="AO119" s="329"/>
      <c r="AP119" s="329"/>
      <c r="AQ119" s="329"/>
      <c r="AR119" s="329"/>
      <c r="AS119" s="329"/>
      <c r="AT119" s="329"/>
      <c r="AU119" s="329"/>
      <c r="AV119" s="329"/>
      <c r="AW119" s="329"/>
      <c r="AX119" s="329"/>
      <c r="AY119" s="329"/>
      <c r="AZ119" s="329"/>
      <c r="BA119" s="329"/>
      <c r="BB119" s="329"/>
      <c r="BC119" s="329"/>
      <c r="BD119" s="329"/>
      <c r="BE119" s="329"/>
      <c r="BF119" s="329"/>
      <c r="BG119" s="329"/>
      <c r="BH119" s="329"/>
      <c r="BI119" s="329"/>
      <c r="BJ119" s="329"/>
      <c r="BK119" s="329"/>
      <c r="BL119" s="329"/>
      <c r="BM119" s="329"/>
      <c r="BN119" s="329"/>
      <c r="BO119" s="329"/>
      <c r="BP119" s="329"/>
      <c r="BQ119" s="329"/>
      <c r="BR119" s="329"/>
      <c r="BS119" s="329"/>
      <c r="BT119" s="329"/>
      <c r="BU119" s="329"/>
      <c r="BV119" s="329"/>
      <c r="BW119" s="329"/>
      <c r="BX119" s="329"/>
      <c r="BY119" s="329"/>
      <c r="BZ119" s="329"/>
      <c r="CA119" s="329"/>
      <c r="CB119" s="329"/>
      <c r="CC119" s="329"/>
      <c r="CD119" s="329"/>
    </row>
    <row r="120" spans="1:82" s="326" customFormat="1">
      <c r="A120" s="331"/>
      <c r="B120" s="344"/>
      <c r="C120" s="344"/>
      <c r="D120" s="344"/>
      <c r="J120" s="329"/>
      <c r="M120" s="331"/>
      <c r="N120" s="331"/>
      <c r="O120" s="331"/>
      <c r="P120" s="331"/>
      <c r="R120" s="331"/>
      <c r="S120" s="329"/>
      <c r="T120" s="329"/>
      <c r="U120" s="329"/>
      <c r="V120" s="329"/>
      <c r="W120" s="329"/>
      <c r="X120" s="329"/>
      <c r="Y120" s="329"/>
      <c r="Z120" s="329"/>
      <c r="AA120" s="329"/>
      <c r="AB120" s="329"/>
      <c r="AC120" s="329"/>
      <c r="AD120" s="329"/>
      <c r="AE120" s="329"/>
      <c r="AF120" s="329"/>
      <c r="AG120" s="329"/>
      <c r="AH120" s="329"/>
      <c r="AI120" s="329"/>
      <c r="AJ120" s="329"/>
      <c r="AK120" s="329"/>
      <c r="AL120" s="329"/>
      <c r="AM120" s="329"/>
      <c r="AN120" s="329"/>
      <c r="AO120" s="329"/>
      <c r="AP120" s="329"/>
      <c r="AQ120" s="329"/>
      <c r="AR120" s="329"/>
      <c r="AS120" s="329"/>
      <c r="AT120" s="329"/>
      <c r="AU120" s="329"/>
      <c r="AV120" s="329"/>
      <c r="AW120" s="329"/>
      <c r="AX120" s="329"/>
      <c r="AY120" s="329"/>
      <c r="AZ120" s="329"/>
      <c r="BA120" s="329"/>
      <c r="BB120" s="329"/>
      <c r="BC120" s="329"/>
      <c r="BD120" s="329"/>
      <c r="BE120" s="329"/>
      <c r="BF120" s="329"/>
      <c r="BG120" s="329"/>
      <c r="BH120" s="329"/>
      <c r="BI120" s="329"/>
      <c r="BJ120" s="329"/>
      <c r="BK120" s="329"/>
      <c r="BL120" s="329"/>
      <c r="BM120" s="329"/>
      <c r="BN120" s="329"/>
      <c r="BO120" s="329"/>
      <c r="BP120" s="329"/>
      <c r="BQ120" s="329"/>
      <c r="BR120" s="329"/>
      <c r="BS120" s="329"/>
      <c r="BT120" s="329"/>
      <c r="BU120" s="329"/>
      <c r="BV120" s="329"/>
      <c r="BW120" s="329"/>
      <c r="BX120" s="329"/>
      <c r="BY120" s="329"/>
      <c r="BZ120" s="329"/>
      <c r="CA120" s="329"/>
      <c r="CB120" s="329"/>
      <c r="CC120" s="329"/>
      <c r="CD120" s="329"/>
    </row>
    <row r="121" spans="1:82" s="326" customFormat="1" ht="15" customHeight="1">
      <c r="A121" s="331"/>
      <c r="B121" s="344"/>
      <c r="C121" s="344"/>
      <c r="D121" s="344"/>
      <c r="J121" s="329"/>
      <c r="M121" s="331"/>
      <c r="N121" s="331"/>
      <c r="O121" s="331"/>
      <c r="P121" s="331"/>
      <c r="R121" s="331"/>
      <c r="S121" s="329"/>
      <c r="T121" s="329"/>
      <c r="U121" s="329"/>
      <c r="V121" s="329"/>
      <c r="W121" s="329"/>
      <c r="X121" s="329"/>
      <c r="Y121" s="329"/>
      <c r="Z121" s="329"/>
      <c r="AA121" s="329"/>
      <c r="AB121" s="329"/>
      <c r="AC121" s="329"/>
      <c r="AD121" s="329"/>
      <c r="AE121" s="329"/>
      <c r="AF121" s="329"/>
      <c r="AG121" s="329"/>
      <c r="AH121" s="329"/>
      <c r="AI121" s="329"/>
      <c r="AJ121" s="329"/>
      <c r="AK121" s="329"/>
      <c r="AL121" s="329"/>
      <c r="AM121" s="329"/>
      <c r="AN121" s="329"/>
      <c r="AO121" s="329"/>
      <c r="AP121" s="329"/>
      <c r="AQ121" s="329"/>
      <c r="AR121" s="329"/>
      <c r="AS121" s="329"/>
      <c r="AT121" s="329"/>
      <c r="AU121" s="329"/>
      <c r="AV121" s="329"/>
      <c r="AW121" s="329"/>
      <c r="AX121" s="329"/>
      <c r="AY121" s="329"/>
      <c r="AZ121" s="329"/>
      <c r="BA121" s="329"/>
      <c r="BB121" s="329"/>
      <c r="BC121" s="329"/>
      <c r="BD121" s="329"/>
      <c r="BE121" s="329"/>
      <c r="BF121" s="329"/>
      <c r="BG121" s="329"/>
      <c r="BH121" s="329"/>
      <c r="BI121" s="329"/>
      <c r="BJ121" s="329"/>
      <c r="BK121" s="329"/>
      <c r="BL121" s="329"/>
      <c r="BM121" s="329"/>
      <c r="BN121" s="329"/>
      <c r="BO121" s="329"/>
      <c r="BP121" s="329"/>
      <c r="BQ121" s="329"/>
      <c r="BR121" s="329"/>
      <c r="BS121" s="329"/>
      <c r="BT121" s="329"/>
      <c r="BU121" s="329"/>
      <c r="BV121" s="329"/>
      <c r="BW121" s="329"/>
      <c r="BX121" s="329"/>
      <c r="BY121" s="329"/>
      <c r="BZ121" s="329"/>
      <c r="CA121" s="329"/>
      <c r="CB121" s="329"/>
      <c r="CC121" s="329"/>
      <c r="CD121" s="329"/>
    </row>
    <row r="122" spans="1:82" s="326" customFormat="1" ht="15" customHeight="1">
      <c r="A122" s="331"/>
      <c r="B122" s="344"/>
      <c r="C122" s="344"/>
      <c r="D122" s="344"/>
      <c r="J122" s="329"/>
      <c r="M122" s="344"/>
      <c r="N122" s="331"/>
      <c r="O122" s="344"/>
      <c r="P122" s="331"/>
      <c r="R122" s="331"/>
      <c r="S122" s="329"/>
      <c r="T122" s="329"/>
      <c r="U122" s="329"/>
      <c r="V122" s="329"/>
      <c r="W122" s="329"/>
      <c r="X122" s="329"/>
      <c r="Y122" s="329"/>
      <c r="Z122" s="329"/>
      <c r="AA122" s="329"/>
      <c r="AB122" s="329"/>
      <c r="AC122" s="329"/>
      <c r="AD122" s="329"/>
      <c r="AE122" s="329"/>
      <c r="AF122" s="329"/>
      <c r="AG122" s="329"/>
      <c r="AH122" s="329"/>
      <c r="AI122" s="329"/>
      <c r="AJ122" s="329"/>
      <c r="AK122" s="329"/>
      <c r="AL122" s="329"/>
      <c r="AM122" s="329"/>
      <c r="AN122" s="329"/>
      <c r="AO122" s="329"/>
      <c r="AP122" s="329"/>
      <c r="AQ122" s="329"/>
      <c r="AR122" s="329"/>
      <c r="AS122" s="329"/>
      <c r="AT122" s="329"/>
      <c r="AU122" s="329"/>
      <c r="AV122" s="329"/>
      <c r="AW122" s="329"/>
      <c r="AX122" s="329"/>
      <c r="AY122" s="329"/>
      <c r="AZ122" s="329"/>
      <c r="BA122" s="329"/>
      <c r="BB122" s="329"/>
      <c r="BC122" s="329"/>
      <c r="BD122" s="329"/>
      <c r="BE122" s="329"/>
      <c r="BF122" s="329"/>
      <c r="BG122" s="329"/>
      <c r="BH122" s="329"/>
      <c r="BI122" s="329"/>
      <c r="BJ122" s="329"/>
      <c r="BK122" s="329"/>
      <c r="BL122" s="329"/>
      <c r="BM122" s="329"/>
      <c r="BN122" s="329"/>
      <c r="BO122" s="329"/>
      <c r="BP122" s="329"/>
      <c r="BQ122" s="329"/>
      <c r="BR122" s="329"/>
      <c r="BS122" s="329"/>
      <c r="BT122" s="329"/>
      <c r="BU122" s="329"/>
      <c r="BV122" s="329"/>
      <c r="BW122" s="329"/>
      <c r="BX122" s="329"/>
      <c r="BY122" s="329"/>
      <c r="BZ122" s="329"/>
      <c r="CA122" s="329"/>
      <c r="CB122" s="329"/>
      <c r="CC122" s="329"/>
      <c r="CD122" s="329"/>
    </row>
    <row r="123" spans="1:82" s="326" customFormat="1" ht="15" customHeight="1">
      <c r="A123" s="331"/>
      <c r="B123" s="344"/>
      <c r="C123" s="344"/>
      <c r="D123" s="344"/>
      <c r="J123" s="329"/>
      <c r="M123" s="331"/>
      <c r="N123" s="331"/>
      <c r="O123" s="331"/>
      <c r="P123" s="331"/>
      <c r="R123" s="331"/>
      <c r="S123" s="329"/>
      <c r="T123" s="329"/>
      <c r="U123" s="329"/>
      <c r="V123" s="329"/>
      <c r="W123" s="329"/>
      <c r="X123" s="329"/>
      <c r="Y123" s="329"/>
      <c r="Z123" s="329"/>
      <c r="AA123" s="329"/>
      <c r="AB123" s="329"/>
      <c r="AC123" s="329"/>
      <c r="AD123" s="329"/>
      <c r="AE123" s="329"/>
      <c r="AF123" s="329"/>
      <c r="AG123" s="329"/>
      <c r="AH123" s="329"/>
      <c r="AI123" s="329"/>
      <c r="AJ123" s="329"/>
      <c r="AK123" s="329"/>
      <c r="AL123" s="329"/>
      <c r="AM123" s="329"/>
      <c r="AN123" s="329"/>
      <c r="AO123" s="329"/>
      <c r="AP123" s="329"/>
      <c r="AQ123" s="329"/>
      <c r="AR123" s="329"/>
      <c r="AS123" s="329"/>
      <c r="AT123" s="329"/>
      <c r="AU123" s="329"/>
      <c r="AV123" s="329"/>
      <c r="AW123" s="329"/>
      <c r="AX123" s="329"/>
      <c r="AY123" s="329"/>
      <c r="AZ123" s="329"/>
      <c r="BA123" s="329"/>
      <c r="BB123" s="329"/>
      <c r="BC123" s="329"/>
      <c r="BD123" s="329"/>
      <c r="BE123" s="329"/>
      <c r="BF123" s="329"/>
      <c r="BG123" s="329"/>
      <c r="BH123" s="329"/>
      <c r="BI123" s="329"/>
      <c r="BJ123" s="329"/>
      <c r="BK123" s="329"/>
      <c r="BL123" s="329"/>
      <c r="BM123" s="329"/>
      <c r="BN123" s="329"/>
      <c r="BO123" s="329"/>
      <c r="BP123" s="329"/>
      <c r="BQ123" s="329"/>
      <c r="BR123" s="329"/>
      <c r="BS123" s="329"/>
      <c r="BT123" s="329"/>
      <c r="BU123" s="329"/>
      <c r="BV123" s="329"/>
      <c r="BW123" s="329"/>
      <c r="BX123" s="329"/>
      <c r="BY123" s="329"/>
      <c r="BZ123" s="329"/>
      <c r="CA123" s="329"/>
      <c r="CB123" s="329"/>
      <c r="CC123" s="329"/>
      <c r="CD123" s="329"/>
    </row>
    <row r="124" spans="1:82" s="326" customFormat="1" ht="213" customHeight="1">
      <c r="A124" s="331"/>
      <c r="B124" s="344"/>
      <c r="C124" s="344"/>
      <c r="D124" s="344"/>
      <c r="J124" s="329"/>
      <c r="M124" s="331"/>
      <c r="N124" s="331"/>
      <c r="R124" s="331"/>
      <c r="S124" s="329"/>
      <c r="T124" s="329"/>
      <c r="U124" s="329"/>
      <c r="V124" s="329"/>
      <c r="W124" s="329"/>
      <c r="Y124" s="329"/>
      <c r="Z124" s="329"/>
      <c r="AA124" s="329"/>
      <c r="AB124" s="329"/>
      <c r="AC124" s="329"/>
      <c r="AD124" s="329"/>
      <c r="AE124" s="329"/>
      <c r="AF124" s="329"/>
      <c r="AG124" s="329"/>
      <c r="AH124" s="329"/>
      <c r="AI124" s="329"/>
      <c r="AJ124" s="329"/>
      <c r="AK124" s="329"/>
      <c r="AL124" s="329"/>
      <c r="AM124" s="329"/>
      <c r="AN124" s="329"/>
      <c r="AO124" s="329"/>
      <c r="AP124" s="329"/>
      <c r="AQ124" s="329"/>
      <c r="AR124" s="329"/>
      <c r="AS124" s="329"/>
      <c r="AT124" s="329"/>
      <c r="AU124" s="329"/>
      <c r="AV124" s="329"/>
      <c r="AW124" s="329"/>
      <c r="AX124" s="329"/>
      <c r="AY124" s="329"/>
      <c r="AZ124" s="329"/>
      <c r="BA124" s="329"/>
      <c r="BB124" s="329"/>
      <c r="BC124" s="329"/>
      <c r="BD124" s="329"/>
      <c r="BE124" s="329"/>
      <c r="BF124" s="329"/>
      <c r="BG124" s="329"/>
      <c r="BH124" s="329"/>
      <c r="BI124" s="329"/>
      <c r="BJ124" s="329"/>
      <c r="BK124" s="329"/>
      <c r="BL124" s="329"/>
      <c r="BM124" s="329"/>
      <c r="BN124" s="329"/>
      <c r="BO124" s="329"/>
      <c r="BP124" s="329"/>
      <c r="BQ124" s="329"/>
      <c r="BR124" s="329"/>
      <c r="BS124" s="329"/>
      <c r="BT124" s="329"/>
      <c r="BU124" s="329"/>
      <c r="BV124" s="329"/>
      <c r="BW124" s="329"/>
      <c r="BX124" s="329"/>
      <c r="BY124" s="329"/>
      <c r="BZ124" s="329"/>
      <c r="CA124" s="329"/>
      <c r="CB124" s="329"/>
      <c r="CC124" s="329"/>
      <c r="CD124" s="329"/>
    </row>
    <row r="125" spans="1:82" s="326" customFormat="1">
      <c r="A125" s="331"/>
      <c r="B125" s="344"/>
      <c r="C125" s="344"/>
      <c r="D125" s="344"/>
      <c r="J125" s="329"/>
      <c r="M125" s="331"/>
      <c r="N125" s="331"/>
      <c r="O125" s="331"/>
      <c r="P125" s="331"/>
      <c r="R125" s="331"/>
      <c r="S125" s="329"/>
      <c r="T125" s="329"/>
      <c r="U125" s="329"/>
      <c r="V125" s="329"/>
      <c r="W125" s="329"/>
      <c r="X125" s="329"/>
      <c r="Y125" s="329"/>
      <c r="Z125" s="329"/>
      <c r="AA125" s="329"/>
      <c r="AB125" s="329"/>
      <c r="AC125" s="329"/>
      <c r="AD125" s="329"/>
      <c r="AE125" s="329"/>
      <c r="AF125" s="329"/>
      <c r="AG125" s="329"/>
      <c r="AH125" s="329"/>
      <c r="AI125" s="329"/>
      <c r="AJ125" s="329"/>
      <c r="AK125" s="329"/>
      <c r="AL125" s="329"/>
      <c r="AM125" s="329"/>
      <c r="AN125" s="329"/>
      <c r="AO125" s="329"/>
      <c r="AP125" s="329"/>
      <c r="AQ125" s="329"/>
      <c r="AR125" s="329"/>
      <c r="AS125" s="329"/>
      <c r="AT125" s="329"/>
      <c r="AU125" s="329"/>
      <c r="AV125" s="329"/>
      <c r="AW125" s="329"/>
      <c r="AX125" s="329"/>
      <c r="AY125" s="329"/>
      <c r="AZ125" s="329"/>
      <c r="BA125" s="329"/>
      <c r="BB125" s="329"/>
      <c r="BC125" s="329"/>
      <c r="BD125" s="329"/>
      <c r="BE125" s="329"/>
      <c r="BF125" s="329"/>
      <c r="BG125" s="329"/>
      <c r="BH125" s="329"/>
      <c r="BI125" s="329"/>
      <c r="BJ125" s="329"/>
      <c r="BK125" s="329"/>
      <c r="BL125" s="329"/>
      <c r="BM125" s="329"/>
      <c r="BN125" s="329"/>
      <c r="BO125" s="329"/>
      <c r="BP125" s="329"/>
      <c r="BQ125" s="329"/>
      <c r="BR125" s="329"/>
      <c r="BS125" s="329"/>
      <c r="BT125" s="329"/>
      <c r="BU125" s="329"/>
      <c r="BV125" s="329"/>
      <c r="BW125" s="329"/>
      <c r="BX125" s="329"/>
      <c r="BY125" s="329"/>
      <c r="BZ125" s="329"/>
      <c r="CA125" s="329"/>
      <c r="CB125" s="329"/>
      <c r="CC125" s="329"/>
      <c r="CD125" s="329"/>
    </row>
    <row r="126" spans="1:82" s="326" customFormat="1">
      <c r="A126" s="331"/>
      <c r="B126" s="344"/>
      <c r="C126" s="344"/>
      <c r="D126" s="344"/>
      <c r="J126" s="329"/>
      <c r="M126" s="331"/>
      <c r="N126" s="331"/>
      <c r="O126" s="331"/>
      <c r="P126" s="331"/>
      <c r="R126" s="331"/>
      <c r="S126" s="329"/>
      <c r="T126" s="329"/>
      <c r="U126" s="329"/>
      <c r="V126" s="329"/>
      <c r="W126" s="329"/>
      <c r="X126" s="329"/>
      <c r="Y126" s="329"/>
      <c r="Z126" s="329"/>
      <c r="AA126" s="329"/>
      <c r="AB126" s="329"/>
      <c r="AC126" s="329"/>
      <c r="AD126" s="329"/>
      <c r="AE126" s="329"/>
      <c r="AF126" s="329"/>
      <c r="AG126" s="329"/>
      <c r="AH126" s="329"/>
      <c r="AI126" s="329"/>
      <c r="AJ126" s="329"/>
      <c r="AK126" s="329"/>
      <c r="AL126" s="329"/>
      <c r="AM126" s="329"/>
      <c r="AN126" s="329"/>
      <c r="AO126" s="329"/>
      <c r="AP126" s="329"/>
      <c r="AQ126" s="329"/>
      <c r="AR126" s="329"/>
      <c r="AS126" s="329"/>
      <c r="AT126" s="329"/>
      <c r="AU126" s="329"/>
      <c r="AV126" s="329"/>
      <c r="AW126" s="329"/>
      <c r="AX126" s="329"/>
      <c r="AY126" s="329"/>
      <c r="AZ126" s="329"/>
      <c r="BA126" s="329"/>
      <c r="BB126" s="329"/>
      <c r="BC126" s="329"/>
      <c r="BD126" s="329"/>
      <c r="BE126" s="329"/>
      <c r="BF126" s="329"/>
      <c r="BG126" s="329"/>
      <c r="BH126" s="329"/>
      <c r="BI126" s="329"/>
      <c r="BJ126" s="329"/>
      <c r="BK126" s="329"/>
      <c r="BL126" s="329"/>
      <c r="BM126" s="329"/>
      <c r="BN126" s="329"/>
      <c r="BO126" s="329"/>
      <c r="BP126" s="329"/>
      <c r="BQ126" s="329"/>
      <c r="BR126" s="329"/>
      <c r="BS126" s="329"/>
      <c r="BT126" s="329"/>
      <c r="BU126" s="329"/>
      <c r="BV126" s="329"/>
      <c r="BW126" s="329"/>
      <c r="BX126" s="329"/>
      <c r="BY126" s="329"/>
      <c r="BZ126" s="329"/>
      <c r="CA126" s="329"/>
      <c r="CB126" s="329"/>
      <c r="CC126" s="329"/>
      <c r="CD126" s="329"/>
    </row>
    <row r="127" spans="1:82" s="326" customFormat="1">
      <c r="A127" s="331"/>
      <c r="B127" s="344"/>
      <c r="C127" s="344"/>
      <c r="D127" s="344"/>
      <c r="J127" s="329"/>
      <c r="M127" s="331"/>
      <c r="N127" s="331"/>
      <c r="O127" s="331"/>
      <c r="P127" s="331"/>
      <c r="R127" s="331"/>
      <c r="S127" s="329"/>
      <c r="T127" s="329"/>
      <c r="U127" s="329"/>
      <c r="V127" s="329"/>
      <c r="W127" s="329"/>
      <c r="X127" s="329"/>
      <c r="Y127" s="329"/>
      <c r="Z127" s="329"/>
      <c r="AA127" s="329"/>
      <c r="AB127" s="329"/>
      <c r="AC127" s="329"/>
      <c r="AD127" s="329"/>
      <c r="AE127" s="329"/>
      <c r="AF127" s="329"/>
      <c r="AG127" s="329"/>
      <c r="AH127" s="329"/>
      <c r="AI127" s="329"/>
      <c r="AJ127" s="329"/>
      <c r="AK127" s="329"/>
      <c r="AL127" s="329"/>
      <c r="AM127" s="329"/>
      <c r="AN127" s="329"/>
      <c r="AO127" s="329"/>
      <c r="AP127" s="329"/>
      <c r="AQ127" s="329"/>
      <c r="AR127" s="329"/>
      <c r="AS127" s="329"/>
      <c r="AT127" s="329"/>
      <c r="AU127" s="329"/>
      <c r="AV127" s="329"/>
      <c r="AW127" s="329"/>
      <c r="AX127" s="329"/>
      <c r="AY127" s="329"/>
      <c r="AZ127" s="329"/>
      <c r="BA127" s="329"/>
      <c r="BB127" s="329"/>
      <c r="BC127" s="329"/>
      <c r="BD127" s="329"/>
      <c r="BE127" s="329"/>
      <c r="BF127" s="329"/>
      <c r="BG127" s="329"/>
      <c r="BH127" s="329"/>
      <c r="BI127" s="329"/>
      <c r="BJ127" s="329"/>
      <c r="BK127" s="329"/>
      <c r="BL127" s="329"/>
      <c r="BM127" s="329"/>
      <c r="BN127" s="329"/>
      <c r="BO127" s="329"/>
      <c r="BP127" s="329"/>
      <c r="BQ127" s="329"/>
      <c r="BR127" s="329"/>
      <c r="BS127" s="329"/>
      <c r="BT127" s="329"/>
      <c r="BU127" s="329"/>
      <c r="BV127" s="329"/>
      <c r="BW127" s="329"/>
      <c r="BX127" s="329"/>
      <c r="BY127" s="329"/>
      <c r="BZ127" s="329"/>
      <c r="CA127" s="329"/>
      <c r="CB127" s="329"/>
      <c r="CC127" s="329"/>
      <c r="CD127" s="329"/>
    </row>
    <row r="128" spans="1:82" s="326" customFormat="1" ht="72.599999999999994" customHeight="1">
      <c r="A128" s="331"/>
      <c r="B128" s="344"/>
      <c r="C128" s="344"/>
      <c r="D128" s="344"/>
      <c r="J128" s="329"/>
      <c r="M128" s="331"/>
      <c r="N128" s="331"/>
      <c r="O128" s="331"/>
      <c r="P128" s="347"/>
      <c r="R128" s="331"/>
      <c r="S128" s="329"/>
      <c r="T128" s="329"/>
      <c r="U128" s="329"/>
      <c r="V128" s="329"/>
      <c r="W128" s="329"/>
      <c r="X128" s="329"/>
      <c r="Y128" s="329"/>
      <c r="Z128" s="329"/>
      <c r="AA128" s="329"/>
      <c r="AB128" s="329"/>
      <c r="AC128" s="329"/>
      <c r="AD128" s="329"/>
      <c r="AE128" s="329"/>
      <c r="AF128" s="329"/>
      <c r="AG128" s="329"/>
      <c r="AH128" s="329"/>
      <c r="AI128" s="329"/>
      <c r="AJ128" s="329"/>
      <c r="AK128" s="329"/>
      <c r="AL128" s="329"/>
      <c r="AM128" s="329"/>
      <c r="AN128" s="329"/>
      <c r="AO128" s="329"/>
      <c r="AP128" s="329"/>
      <c r="AQ128" s="329"/>
      <c r="AR128" s="329"/>
      <c r="AS128" s="329"/>
      <c r="AT128" s="329"/>
      <c r="AU128" s="329"/>
      <c r="AV128" s="329"/>
      <c r="AW128" s="329"/>
      <c r="AX128" s="329"/>
      <c r="AY128" s="329"/>
      <c r="AZ128" s="329"/>
      <c r="BA128" s="329"/>
      <c r="BB128" s="329"/>
      <c r="BC128" s="329"/>
      <c r="BD128" s="329"/>
      <c r="BE128" s="329"/>
      <c r="BF128" s="329"/>
      <c r="BG128" s="329"/>
      <c r="BH128" s="329"/>
      <c r="BI128" s="329"/>
      <c r="BJ128" s="329"/>
      <c r="BK128" s="329"/>
      <c r="BL128" s="329"/>
      <c r="BM128" s="329"/>
      <c r="BN128" s="329"/>
      <c r="BO128" s="329"/>
      <c r="BP128" s="329"/>
      <c r="BQ128" s="329"/>
      <c r="BR128" s="329"/>
      <c r="BS128" s="329"/>
      <c r="BT128" s="329"/>
      <c r="BU128" s="329"/>
      <c r="BV128" s="329"/>
      <c r="BW128" s="329"/>
      <c r="BX128" s="329"/>
      <c r="BY128" s="329"/>
      <c r="BZ128" s="329"/>
      <c r="CA128" s="329"/>
      <c r="CB128" s="329"/>
      <c r="CC128" s="329"/>
      <c r="CD128" s="329"/>
    </row>
    <row r="129" spans="1:89" s="326" customFormat="1" ht="361.95" customHeight="1">
      <c r="A129" s="331"/>
      <c r="B129" s="344"/>
      <c r="C129" s="344"/>
      <c r="D129" s="344"/>
      <c r="J129" s="329"/>
      <c r="M129" s="331"/>
      <c r="N129" s="331"/>
      <c r="O129" s="331"/>
      <c r="P129" s="347"/>
      <c r="R129" s="331"/>
      <c r="S129" s="329"/>
      <c r="T129" s="329"/>
      <c r="U129" s="329"/>
      <c r="V129" s="329"/>
      <c r="W129" s="329"/>
      <c r="X129" s="329"/>
      <c r="Y129" s="329"/>
      <c r="Z129" s="329"/>
      <c r="AA129" s="329"/>
      <c r="AB129" s="329"/>
      <c r="AC129" s="329"/>
      <c r="AD129" s="329"/>
      <c r="AE129" s="329"/>
      <c r="AF129" s="329"/>
      <c r="AG129" s="329"/>
      <c r="AH129" s="329"/>
      <c r="AI129" s="329"/>
      <c r="AJ129" s="329"/>
      <c r="AK129" s="329"/>
      <c r="AL129" s="329"/>
      <c r="AM129" s="329"/>
      <c r="AN129" s="329"/>
      <c r="AO129" s="329"/>
      <c r="AP129" s="329"/>
      <c r="AQ129" s="329"/>
      <c r="AR129" s="329"/>
      <c r="AS129" s="329"/>
      <c r="AT129" s="329"/>
      <c r="AU129" s="329"/>
      <c r="AV129" s="329"/>
      <c r="AW129" s="329"/>
      <c r="AX129" s="329"/>
      <c r="AY129" s="329"/>
      <c r="AZ129" s="329"/>
      <c r="BA129" s="329"/>
      <c r="BB129" s="329"/>
      <c r="BC129" s="329"/>
      <c r="BD129" s="329"/>
      <c r="BE129" s="329"/>
      <c r="BF129" s="329"/>
      <c r="BG129" s="329"/>
      <c r="BH129" s="329"/>
      <c r="BI129" s="329"/>
      <c r="BJ129" s="329"/>
      <c r="BK129" s="329"/>
      <c r="BL129" s="329"/>
      <c r="BM129" s="329"/>
      <c r="BN129" s="329"/>
      <c r="BO129" s="329"/>
      <c r="BP129" s="329"/>
      <c r="BQ129" s="329"/>
      <c r="BR129" s="329"/>
      <c r="BS129" s="329"/>
      <c r="BT129" s="329"/>
      <c r="BU129" s="329"/>
      <c r="BV129" s="329"/>
      <c r="BW129" s="329"/>
      <c r="BX129" s="329"/>
      <c r="BY129" s="329"/>
      <c r="BZ129" s="329"/>
      <c r="CA129" s="329"/>
      <c r="CB129" s="329"/>
      <c r="CC129" s="329"/>
      <c r="CD129" s="329"/>
    </row>
    <row r="130" spans="1:89" s="326" customFormat="1">
      <c r="A130" s="331"/>
      <c r="B130" s="344"/>
      <c r="C130" s="344"/>
      <c r="D130" s="344"/>
      <c r="J130" s="329"/>
      <c r="M130" s="344"/>
      <c r="N130" s="331"/>
      <c r="O130" s="344"/>
      <c r="P130" s="331"/>
      <c r="R130" s="331"/>
      <c r="Y130" s="333"/>
      <c r="Z130" s="327"/>
      <c r="AG130" s="333"/>
      <c r="AP130" s="327"/>
      <c r="AW130" s="333"/>
      <c r="BF130" s="327"/>
      <c r="BM130" s="333"/>
      <c r="BV130" s="327"/>
      <c r="CC130" s="333"/>
      <c r="CK130" s="333"/>
    </row>
    <row r="131" spans="1:89" s="326" customFormat="1">
      <c r="A131" s="331"/>
      <c r="B131" s="344"/>
      <c r="C131" s="344"/>
      <c r="D131" s="344"/>
      <c r="J131" s="329"/>
      <c r="M131" s="344"/>
      <c r="N131" s="331"/>
      <c r="P131" s="331"/>
      <c r="R131" s="331"/>
      <c r="Y131" s="333"/>
      <c r="Z131" s="327"/>
      <c r="AG131" s="333"/>
      <c r="AP131" s="327"/>
      <c r="AW131" s="333"/>
      <c r="BF131" s="327"/>
      <c r="BM131" s="333"/>
      <c r="BV131" s="327"/>
      <c r="CC131" s="333"/>
      <c r="CK131" s="333"/>
    </row>
    <row r="132" spans="1:89" s="326" customFormat="1" ht="86.4" customHeight="1">
      <c r="A132" s="331"/>
      <c r="B132" s="344"/>
      <c r="C132" s="344"/>
      <c r="D132" s="344"/>
      <c r="J132" s="329"/>
      <c r="M132" s="331"/>
      <c r="N132" s="331"/>
      <c r="O132" s="331"/>
      <c r="P132" s="331"/>
      <c r="R132" s="331"/>
      <c r="Y132" s="333"/>
      <c r="Z132" s="327"/>
      <c r="AG132" s="333"/>
      <c r="AP132" s="327"/>
      <c r="AW132" s="333"/>
      <c r="BF132" s="327"/>
      <c r="BM132" s="333"/>
      <c r="BV132" s="327"/>
      <c r="CC132" s="333"/>
      <c r="CK132" s="333"/>
    </row>
    <row r="133" spans="1:89" s="326" customFormat="1">
      <c r="A133" s="331"/>
      <c r="B133" s="344"/>
      <c r="C133" s="344"/>
      <c r="D133" s="344"/>
      <c r="J133" s="329"/>
      <c r="M133" s="331"/>
      <c r="N133" s="331"/>
      <c r="O133" s="331"/>
      <c r="P133" s="331"/>
      <c r="R133" s="331"/>
      <c r="Y133" s="333"/>
      <c r="Z133" s="327"/>
      <c r="AG133" s="333"/>
      <c r="AP133" s="327"/>
      <c r="AW133" s="333"/>
      <c r="BF133" s="327"/>
      <c r="BM133" s="333"/>
      <c r="BV133" s="327"/>
      <c r="CC133" s="333"/>
      <c r="CK133" s="333"/>
    </row>
    <row r="134" spans="1:89" s="326" customFormat="1" ht="15" customHeight="1">
      <c r="A134" s="331"/>
      <c r="B134" s="344"/>
      <c r="C134" s="344"/>
      <c r="D134" s="344"/>
      <c r="J134" s="329"/>
      <c r="M134" s="331"/>
      <c r="N134" s="331"/>
      <c r="O134" s="331"/>
      <c r="P134" s="331"/>
      <c r="R134" s="331"/>
      <c r="Y134" s="333"/>
      <c r="Z134" s="327"/>
      <c r="AG134" s="333"/>
      <c r="AP134" s="327"/>
      <c r="AW134" s="333"/>
      <c r="BF134" s="327"/>
      <c r="BM134" s="333"/>
      <c r="BV134" s="327"/>
      <c r="CC134" s="333"/>
      <c r="CK134" s="333"/>
    </row>
    <row r="135" spans="1:89" s="326" customFormat="1" ht="15" customHeight="1">
      <c r="A135" s="331"/>
      <c r="B135" s="344"/>
      <c r="C135" s="344"/>
      <c r="D135" s="344"/>
      <c r="J135" s="329"/>
      <c r="M135" s="331"/>
      <c r="N135" s="331"/>
      <c r="O135" s="331"/>
      <c r="P135" s="331"/>
      <c r="R135" s="331"/>
      <c r="Y135" s="333"/>
      <c r="Z135" s="327"/>
      <c r="AG135" s="333"/>
      <c r="AP135" s="327"/>
      <c r="AW135" s="333"/>
      <c r="BF135" s="327"/>
      <c r="BM135" s="333"/>
      <c r="BV135" s="327"/>
      <c r="CC135" s="333"/>
      <c r="CK135" s="333"/>
    </row>
    <row r="136" spans="1:89" s="326" customFormat="1">
      <c r="A136" s="331"/>
      <c r="B136" s="344"/>
      <c r="C136" s="344"/>
      <c r="D136" s="344"/>
      <c r="F136" s="368"/>
      <c r="G136" s="368"/>
      <c r="H136" s="368"/>
      <c r="I136" s="368"/>
      <c r="J136" s="329"/>
      <c r="M136" s="331"/>
      <c r="N136" s="331"/>
      <c r="O136" s="331"/>
      <c r="P136" s="331"/>
      <c r="R136" s="331"/>
      <c r="Y136" s="333"/>
      <c r="Z136" s="327"/>
      <c r="AG136" s="333"/>
      <c r="AP136" s="327"/>
      <c r="AW136" s="333"/>
      <c r="BF136" s="327"/>
      <c r="BM136" s="333"/>
      <c r="BV136" s="327"/>
      <c r="CC136" s="333"/>
      <c r="CK136" s="333"/>
    </row>
    <row r="137" spans="1:89" s="326" customFormat="1" ht="166.95" customHeight="1">
      <c r="A137" s="331"/>
      <c r="B137" s="344"/>
      <c r="C137" s="344"/>
      <c r="D137" s="344"/>
      <c r="F137" s="368"/>
      <c r="G137" s="368"/>
      <c r="H137" s="368"/>
      <c r="I137" s="368"/>
      <c r="J137" s="329"/>
      <c r="M137" s="331"/>
      <c r="N137" s="331"/>
      <c r="O137" s="331"/>
      <c r="P137" s="331"/>
      <c r="R137" s="331"/>
      <c r="T137" s="394"/>
      <c r="U137" s="394"/>
      <c r="V137" s="394"/>
      <c r="W137" s="394"/>
      <c r="X137" s="394"/>
      <c r="Y137" s="395"/>
      <c r="Z137" s="396"/>
      <c r="AA137" s="394"/>
      <c r="AB137" s="394"/>
      <c r="AC137" s="394"/>
      <c r="AD137" s="394"/>
      <c r="AE137" s="394"/>
      <c r="AF137" s="394"/>
      <c r="AG137" s="395"/>
      <c r="AH137" s="394"/>
      <c r="AI137" s="394"/>
      <c r="AJ137" s="394"/>
      <c r="AK137" s="394"/>
      <c r="AL137" s="394"/>
      <c r="AM137" s="394"/>
      <c r="AN137" s="394"/>
      <c r="AO137" s="394"/>
      <c r="AP137" s="396"/>
      <c r="AQ137" s="394"/>
      <c r="AR137" s="394"/>
      <c r="AS137" s="394"/>
      <c r="AT137" s="394"/>
      <c r="AU137" s="394"/>
      <c r="AV137" s="394"/>
      <c r="AW137" s="395"/>
      <c r="AX137" s="394"/>
      <c r="AY137" s="394"/>
      <c r="AZ137" s="394"/>
      <c r="BA137" s="394"/>
      <c r="BB137" s="394"/>
      <c r="BC137" s="394"/>
      <c r="BD137" s="394"/>
      <c r="BE137" s="394"/>
      <c r="BF137" s="396"/>
      <c r="BG137" s="394"/>
      <c r="BH137" s="394"/>
      <c r="BI137" s="394"/>
      <c r="BJ137" s="394"/>
      <c r="BK137" s="394"/>
      <c r="BL137" s="394"/>
      <c r="BM137" s="395"/>
      <c r="BN137" s="394"/>
      <c r="BO137" s="394"/>
      <c r="BP137" s="394"/>
      <c r="BQ137" s="394"/>
      <c r="BR137" s="394"/>
      <c r="BS137" s="394"/>
      <c r="BT137" s="394"/>
      <c r="BU137" s="394"/>
      <c r="BV137" s="396"/>
      <c r="BW137" s="394"/>
      <c r="BX137" s="394"/>
      <c r="BY137" s="394"/>
      <c r="BZ137" s="394"/>
      <c r="CA137" s="394"/>
      <c r="CB137" s="394"/>
      <c r="CC137" s="395"/>
      <c r="CD137" s="394"/>
      <c r="CE137" s="394"/>
      <c r="CF137" s="394"/>
      <c r="CG137" s="394"/>
      <c r="CH137" s="394"/>
      <c r="CI137" s="394"/>
      <c r="CJ137" s="394"/>
      <c r="CK137" s="395"/>
    </row>
  </sheetData>
  <mergeCells count="4">
    <mergeCell ref="A4:D4"/>
    <mergeCell ref="K4:Q4"/>
    <mergeCell ref="E6:J6"/>
    <mergeCell ref="A2:R2"/>
  </mergeCell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CC491-F2DB-4743-B706-D32917185092}">
  <dimension ref="A1:S91"/>
  <sheetViews>
    <sheetView workbookViewId="0">
      <selection activeCell="A2" sqref="A2:S2"/>
    </sheetView>
  </sheetViews>
  <sheetFormatPr defaultRowHeight="14.4"/>
  <cols>
    <col min="1" max="1" width="11" customWidth="1"/>
    <col min="2" max="2" width="14.21875" bestFit="1" customWidth="1"/>
    <col min="3" max="3" width="13" customWidth="1"/>
    <col min="4" max="4" width="14.88671875" customWidth="1"/>
  </cols>
  <sheetData>
    <row r="1" spans="1:19">
      <c r="A1" s="1" t="s">
        <v>19949</v>
      </c>
    </row>
    <row r="2" spans="1:19" ht="48" customHeight="1">
      <c r="A2" s="1060" t="s">
        <v>20349</v>
      </c>
      <c r="B2" s="1060"/>
      <c r="C2" s="1060"/>
      <c r="D2" s="1060"/>
      <c r="E2" s="1060"/>
      <c r="F2" s="1060"/>
      <c r="G2" s="1060"/>
      <c r="H2" s="1060"/>
      <c r="I2" s="1060"/>
      <c r="J2" s="1060"/>
      <c r="K2" s="1060"/>
      <c r="L2" s="1060"/>
      <c r="M2" s="1060"/>
      <c r="N2" s="1060"/>
      <c r="O2" s="1060"/>
      <c r="P2" s="1060"/>
      <c r="Q2" s="1060"/>
      <c r="R2" s="1060"/>
      <c r="S2" s="1060"/>
    </row>
    <row r="4" spans="1:19" ht="43.2">
      <c r="A4" s="722" t="s">
        <v>19271</v>
      </c>
      <c r="B4" s="722" t="s">
        <v>1255</v>
      </c>
      <c r="C4" s="722" t="s">
        <v>1256</v>
      </c>
      <c r="D4" s="722" t="s">
        <v>1331</v>
      </c>
      <c r="E4" s="722" t="s">
        <v>19272</v>
      </c>
      <c r="F4" s="722" t="s">
        <v>19273</v>
      </c>
      <c r="G4" s="722" t="s">
        <v>19274</v>
      </c>
      <c r="H4" s="722" t="s">
        <v>19275</v>
      </c>
    </row>
    <row r="5" spans="1:19">
      <c r="A5" s="500" t="s">
        <v>15961</v>
      </c>
      <c r="B5" s="723" t="s">
        <v>19388</v>
      </c>
      <c r="C5" s="501"/>
      <c r="D5" s="501"/>
      <c r="E5" s="501" t="s">
        <v>19276</v>
      </c>
      <c r="F5" s="501" t="s">
        <v>14985</v>
      </c>
      <c r="G5" s="501" t="s">
        <v>14985</v>
      </c>
      <c r="H5" s="502" t="s">
        <v>14985</v>
      </c>
    </row>
    <row r="6" spans="1:19">
      <c r="A6" s="503" t="s">
        <v>1856</v>
      </c>
      <c r="B6" s="724" t="s">
        <v>19388</v>
      </c>
      <c r="C6" s="724" t="s">
        <v>19388</v>
      </c>
      <c r="D6" s="504"/>
      <c r="E6" s="504" t="s">
        <v>19276</v>
      </c>
      <c r="F6" s="504" t="s">
        <v>14985</v>
      </c>
      <c r="G6" s="504" t="s">
        <v>14985</v>
      </c>
      <c r="H6" s="505" t="s">
        <v>14985</v>
      </c>
    </row>
    <row r="7" spans="1:19">
      <c r="A7" s="503" t="s">
        <v>19277</v>
      </c>
      <c r="B7" s="724" t="s">
        <v>19388</v>
      </c>
      <c r="C7" s="724" t="s">
        <v>19388</v>
      </c>
      <c r="D7" s="504"/>
      <c r="E7" s="504" t="s">
        <v>19276</v>
      </c>
      <c r="F7" s="504" t="s">
        <v>14985</v>
      </c>
      <c r="G7" s="504" t="s">
        <v>14956</v>
      </c>
      <c r="H7" s="505" t="s">
        <v>14956</v>
      </c>
    </row>
    <row r="8" spans="1:19">
      <c r="A8" s="503" t="s">
        <v>16011</v>
      </c>
      <c r="B8" s="724" t="s">
        <v>19388</v>
      </c>
      <c r="C8" s="724" t="s">
        <v>19388</v>
      </c>
      <c r="D8" s="504"/>
      <c r="E8" s="504" t="s">
        <v>19276</v>
      </c>
      <c r="F8" s="504" t="s">
        <v>14956</v>
      </c>
      <c r="G8" s="504" t="s">
        <v>14956</v>
      </c>
      <c r="H8" s="505" t="s">
        <v>14985</v>
      </c>
    </row>
    <row r="9" spans="1:19">
      <c r="A9" s="503" t="s">
        <v>15556</v>
      </c>
      <c r="B9" s="724" t="s">
        <v>19388</v>
      </c>
      <c r="C9" s="724" t="s">
        <v>19388</v>
      </c>
      <c r="D9" s="504"/>
      <c r="E9" s="504" t="s">
        <v>19276</v>
      </c>
      <c r="F9" s="504" t="s">
        <v>14985</v>
      </c>
      <c r="G9" s="504" t="s">
        <v>14956</v>
      </c>
      <c r="H9" s="505" t="s">
        <v>14956</v>
      </c>
    </row>
    <row r="10" spans="1:19">
      <c r="A10" s="503" t="s">
        <v>270</v>
      </c>
      <c r="B10" s="724" t="s">
        <v>19388</v>
      </c>
      <c r="C10" s="724" t="s">
        <v>19388</v>
      </c>
      <c r="D10" s="504"/>
      <c r="E10" s="504" t="s">
        <v>19276</v>
      </c>
      <c r="F10" s="504" t="s">
        <v>14985</v>
      </c>
      <c r="G10" s="504" t="s">
        <v>14985</v>
      </c>
      <c r="H10" s="505" t="s">
        <v>14956</v>
      </c>
    </row>
    <row r="11" spans="1:19">
      <c r="A11" s="503" t="s">
        <v>15823</v>
      </c>
      <c r="B11" s="724"/>
      <c r="C11" s="724"/>
      <c r="D11" s="724" t="s">
        <v>19388</v>
      </c>
      <c r="E11" s="504" t="s">
        <v>19276</v>
      </c>
      <c r="F11" s="504" t="s">
        <v>14956</v>
      </c>
      <c r="G11" s="504" t="s">
        <v>14985</v>
      </c>
      <c r="H11" s="505" t="s">
        <v>14956</v>
      </c>
    </row>
    <row r="12" spans="1:19">
      <c r="A12" s="503" t="s">
        <v>15824</v>
      </c>
      <c r="B12" s="724"/>
      <c r="C12" s="724"/>
      <c r="D12" s="724" t="s">
        <v>19388</v>
      </c>
      <c r="E12" s="504" t="s">
        <v>19276</v>
      </c>
      <c r="F12" s="504" t="s">
        <v>14985</v>
      </c>
      <c r="G12" s="504" t="s">
        <v>14956</v>
      </c>
      <c r="H12" s="505" t="s">
        <v>14956</v>
      </c>
    </row>
    <row r="13" spans="1:19">
      <c r="A13" s="503" t="s">
        <v>15251</v>
      </c>
      <c r="B13" s="724" t="s">
        <v>19388</v>
      </c>
      <c r="C13" s="724" t="s">
        <v>19388</v>
      </c>
      <c r="D13" s="504"/>
      <c r="E13" s="504" t="s">
        <v>19276</v>
      </c>
      <c r="F13" s="504" t="s">
        <v>14985</v>
      </c>
      <c r="G13" s="504" t="s">
        <v>14956</v>
      </c>
      <c r="H13" s="505" t="s">
        <v>14956</v>
      </c>
    </row>
    <row r="14" spans="1:19">
      <c r="A14" s="503" t="s">
        <v>1997</v>
      </c>
      <c r="B14" s="724"/>
      <c r="C14" s="724"/>
      <c r="D14" s="504"/>
      <c r="E14" s="504" t="s">
        <v>19276</v>
      </c>
      <c r="F14" s="504" t="s">
        <v>14985</v>
      </c>
      <c r="G14" s="504" t="s">
        <v>14985</v>
      </c>
      <c r="H14" s="505" t="s">
        <v>14956</v>
      </c>
    </row>
    <row r="15" spans="1:19">
      <c r="A15" s="503" t="s">
        <v>15959</v>
      </c>
      <c r="B15" s="724" t="s">
        <v>19388</v>
      </c>
      <c r="C15" s="504"/>
      <c r="D15" s="504"/>
      <c r="E15" s="504" t="s">
        <v>19276</v>
      </c>
      <c r="F15" s="504" t="s">
        <v>14985</v>
      </c>
      <c r="G15" s="504" t="s">
        <v>14956</v>
      </c>
      <c r="H15" s="505" t="s">
        <v>14956</v>
      </c>
    </row>
    <row r="16" spans="1:19">
      <c r="A16" s="503" t="s">
        <v>979</v>
      </c>
      <c r="B16" s="724"/>
      <c r="C16" s="504"/>
      <c r="D16" s="724" t="s">
        <v>19388</v>
      </c>
      <c r="E16" s="504" t="s">
        <v>19276</v>
      </c>
      <c r="F16" s="504" t="s">
        <v>14985</v>
      </c>
      <c r="G16" s="504" t="s">
        <v>14985</v>
      </c>
      <c r="H16" s="505" t="s">
        <v>14956</v>
      </c>
    </row>
    <row r="17" spans="1:8">
      <c r="A17" s="503" t="s">
        <v>18040</v>
      </c>
      <c r="B17" s="724"/>
      <c r="C17" s="724" t="s">
        <v>19388</v>
      </c>
      <c r="D17" s="504"/>
      <c r="E17" s="504" t="s">
        <v>19276</v>
      </c>
      <c r="F17" s="504" t="s">
        <v>14985</v>
      </c>
      <c r="G17" s="504" t="s">
        <v>14956</v>
      </c>
      <c r="H17" s="505" t="s">
        <v>14956</v>
      </c>
    </row>
    <row r="18" spans="1:8">
      <c r="A18" s="503" t="s">
        <v>16060</v>
      </c>
      <c r="B18" s="724"/>
      <c r="C18" s="724"/>
      <c r="D18" s="724" t="s">
        <v>19388</v>
      </c>
      <c r="E18" s="504" t="s">
        <v>19276</v>
      </c>
      <c r="F18" s="504" t="s">
        <v>14985</v>
      </c>
      <c r="G18" s="504" t="s">
        <v>14956</v>
      </c>
      <c r="H18" s="505" t="s">
        <v>14956</v>
      </c>
    </row>
    <row r="19" spans="1:8">
      <c r="A19" s="503" t="s">
        <v>16012</v>
      </c>
      <c r="B19" s="724"/>
      <c r="C19" s="724" t="s">
        <v>19388</v>
      </c>
      <c r="D19" s="504"/>
      <c r="E19" s="504" t="s">
        <v>19276</v>
      </c>
      <c r="F19" s="504" t="s">
        <v>14985</v>
      </c>
      <c r="G19" s="504" t="s">
        <v>14956</v>
      </c>
      <c r="H19" s="505" t="s">
        <v>14956</v>
      </c>
    </row>
    <row r="20" spans="1:8">
      <c r="A20" s="503" t="s">
        <v>19285</v>
      </c>
      <c r="B20" s="724"/>
      <c r="C20" s="724"/>
      <c r="D20" s="724" t="s">
        <v>19388</v>
      </c>
      <c r="E20" s="504" t="s">
        <v>19276</v>
      </c>
      <c r="F20" s="504" t="s">
        <v>14956</v>
      </c>
      <c r="G20" s="504" t="s">
        <v>14956</v>
      </c>
      <c r="H20" s="505" t="s">
        <v>14985</v>
      </c>
    </row>
    <row r="21" spans="1:8">
      <c r="A21" s="503" t="s">
        <v>15989</v>
      </c>
      <c r="B21" s="724" t="s">
        <v>19388</v>
      </c>
      <c r="C21" s="504"/>
      <c r="D21" s="504"/>
      <c r="E21" s="504" t="s">
        <v>19276</v>
      </c>
      <c r="F21" s="504" t="s">
        <v>14956</v>
      </c>
      <c r="G21" s="504" t="s">
        <v>14985</v>
      </c>
      <c r="H21" s="505" t="s">
        <v>14956</v>
      </c>
    </row>
    <row r="22" spans="1:8">
      <c r="A22" s="503" t="s">
        <v>1000</v>
      </c>
      <c r="B22" s="724"/>
      <c r="C22" s="724" t="s">
        <v>19388</v>
      </c>
      <c r="D22" s="724" t="s">
        <v>19388</v>
      </c>
      <c r="E22" s="504" t="s">
        <v>19276</v>
      </c>
      <c r="F22" s="504" t="s">
        <v>14985</v>
      </c>
      <c r="G22" s="504" t="s">
        <v>14985</v>
      </c>
      <c r="H22" s="505" t="s">
        <v>14956</v>
      </c>
    </row>
    <row r="23" spans="1:8">
      <c r="A23" s="503" t="s">
        <v>15935</v>
      </c>
      <c r="B23" s="724" t="s">
        <v>19388</v>
      </c>
      <c r="C23" s="504"/>
      <c r="D23" s="504"/>
      <c r="E23" s="504" t="s">
        <v>19276</v>
      </c>
      <c r="F23" s="504" t="s">
        <v>14985</v>
      </c>
      <c r="G23" s="504" t="s">
        <v>14956</v>
      </c>
      <c r="H23" s="505" t="s">
        <v>14956</v>
      </c>
    </row>
    <row r="24" spans="1:8">
      <c r="A24" s="503" t="s">
        <v>238</v>
      </c>
      <c r="B24" s="724" t="s">
        <v>19388</v>
      </c>
      <c r="C24" s="724" t="s">
        <v>19388</v>
      </c>
      <c r="D24" s="504"/>
      <c r="E24" s="504" t="s">
        <v>19276</v>
      </c>
      <c r="F24" s="504" t="s">
        <v>14985</v>
      </c>
      <c r="G24" s="504" t="s">
        <v>14985</v>
      </c>
      <c r="H24" s="505" t="s">
        <v>14956</v>
      </c>
    </row>
    <row r="25" spans="1:8">
      <c r="A25" s="503" t="s">
        <v>17626</v>
      </c>
      <c r="B25" s="724" t="s">
        <v>19388</v>
      </c>
      <c r="C25" s="724" t="s">
        <v>19388</v>
      </c>
      <c r="D25" s="504"/>
      <c r="E25" s="504" t="s">
        <v>19276</v>
      </c>
      <c r="F25" s="504" t="s">
        <v>14956</v>
      </c>
      <c r="G25" s="504" t="s">
        <v>14985</v>
      </c>
      <c r="H25" s="505" t="s">
        <v>14956</v>
      </c>
    </row>
    <row r="26" spans="1:8">
      <c r="A26" s="503" t="s">
        <v>16088</v>
      </c>
      <c r="B26" s="724" t="s">
        <v>19388</v>
      </c>
      <c r="C26" s="724" t="s">
        <v>19388</v>
      </c>
      <c r="D26" s="504"/>
      <c r="E26" s="504" t="s">
        <v>19276</v>
      </c>
      <c r="F26" s="504" t="s">
        <v>14985</v>
      </c>
      <c r="G26" s="504" t="s">
        <v>14956</v>
      </c>
      <c r="H26" s="505" t="s">
        <v>14956</v>
      </c>
    </row>
    <row r="27" spans="1:8">
      <c r="A27" s="503" t="s">
        <v>19286</v>
      </c>
      <c r="B27" s="724"/>
      <c r="C27" s="724"/>
      <c r="D27" s="724" t="s">
        <v>19388</v>
      </c>
      <c r="E27" s="504" t="s">
        <v>19276</v>
      </c>
      <c r="F27" s="504" t="s">
        <v>14985</v>
      </c>
      <c r="G27" s="504" t="s">
        <v>14956</v>
      </c>
      <c r="H27" s="505" t="s">
        <v>14956</v>
      </c>
    </row>
    <row r="28" spans="1:8">
      <c r="A28" s="503" t="s">
        <v>284</v>
      </c>
      <c r="B28" s="724" t="s">
        <v>19388</v>
      </c>
      <c r="C28" s="724" t="s">
        <v>19388</v>
      </c>
      <c r="D28" s="504"/>
      <c r="E28" s="504" t="s">
        <v>19276</v>
      </c>
      <c r="F28" s="504" t="s">
        <v>14985</v>
      </c>
      <c r="G28" s="504" t="s">
        <v>14956</v>
      </c>
      <c r="H28" s="505" t="s">
        <v>14956</v>
      </c>
    </row>
    <row r="29" spans="1:8">
      <c r="A29" s="503" t="s">
        <v>15502</v>
      </c>
      <c r="B29" s="724" t="s">
        <v>19388</v>
      </c>
      <c r="C29" s="504"/>
      <c r="D29" s="504"/>
      <c r="E29" s="504" t="s">
        <v>19276</v>
      </c>
      <c r="F29" s="504" t="s">
        <v>14985</v>
      </c>
      <c r="G29" s="504" t="s">
        <v>14956</v>
      </c>
      <c r="H29" s="505" t="s">
        <v>14956</v>
      </c>
    </row>
    <row r="30" spans="1:8">
      <c r="A30" s="503" t="s">
        <v>1570</v>
      </c>
      <c r="B30" s="724" t="s">
        <v>19388</v>
      </c>
      <c r="C30" s="724" t="s">
        <v>19388</v>
      </c>
      <c r="D30" s="504"/>
      <c r="E30" s="504" t="s">
        <v>19276</v>
      </c>
      <c r="F30" s="504" t="s">
        <v>14956</v>
      </c>
      <c r="G30" s="504" t="s">
        <v>14985</v>
      </c>
      <c r="H30" s="505" t="s">
        <v>14985</v>
      </c>
    </row>
    <row r="31" spans="1:8">
      <c r="A31" s="503" t="s">
        <v>388</v>
      </c>
      <c r="B31" s="724" t="s">
        <v>19388</v>
      </c>
      <c r="C31" s="724" t="s">
        <v>19388</v>
      </c>
      <c r="D31" s="724" t="s">
        <v>19388</v>
      </c>
      <c r="E31" s="504" t="s">
        <v>19276</v>
      </c>
      <c r="F31" s="504" t="s">
        <v>14985</v>
      </c>
      <c r="G31" s="504" t="s">
        <v>14956</v>
      </c>
      <c r="H31" s="505" t="s">
        <v>14956</v>
      </c>
    </row>
    <row r="32" spans="1:8">
      <c r="A32" s="503" t="s">
        <v>19287</v>
      </c>
      <c r="B32" s="724"/>
      <c r="C32" s="724"/>
      <c r="D32" s="724" t="s">
        <v>19388</v>
      </c>
      <c r="E32" s="504" t="s">
        <v>19276</v>
      </c>
      <c r="F32" s="504" t="s">
        <v>14985</v>
      </c>
      <c r="G32" s="504" t="s">
        <v>14956</v>
      </c>
      <c r="H32" s="505" t="s">
        <v>14956</v>
      </c>
    </row>
    <row r="33" spans="1:8">
      <c r="A33" s="503" t="s">
        <v>1403</v>
      </c>
      <c r="B33" s="724" t="s">
        <v>19388</v>
      </c>
      <c r="C33" s="504"/>
      <c r="D33" s="504"/>
      <c r="E33" s="504" t="s">
        <v>19276</v>
      </c>
      <c r="F33" s="504" t="s">
        <v>14985</v>
      </c>
      <c r="G33" s="504" t="s">
        <v>14956</v>
      </c>
      <c r="H33" s="505" t="s">
        <v>14985</v>
      </c>
    </row>
    <row r="34" spans="1:8">
      <c r="A34" s="503" t="s">
        <v>1432</v>
      </c>
      <c r="B34" s="724" t="s">
        <v>19388</v>
      </c>
      <c r="C34" s="724" t="s">
        <v>19388</v>
      </c>
      <c r="D34" s="504"/>
      <c r="E34" s="504" t="s">
        <v>19276</v>
      </c>
      <c r="F34" s="504" t="s">
        <v>14956</v>
      </c>
      <c r="G34" s="504" t="s">
        <v>14985</v>
      </c>
      <c r="H34" s="505" t="s">
        <v>14985</v>
      </c>
    </row>
    <row r="35" spans="1:8">
      <c r="A35" s="503" t="s">
        <v>15929</v>
      </c>
      <c r="B35" s="724" t="s">
        <v>19388</v>
      </c>
      <c r="C35" s="504"/>
      <c r="D35" s="504"/>
      <c r="E35" s="504" t="s">
        <v>19276</v>
      </c>
      <c r="F35" s="504" t="s">
        <v>14956</v>
      </c>
      <c r="G35" s="504" t="s">
        <v>14956</v>
      </c>
      <c r="H35" s="505" t="s">
        <v>14985</v>
      </c>
    </row>
    <row r="36" spans="1:8">
      <c r="A36" s="503" t="s">
        <v>1800</v>
      </c>
      <c r="B36" s="724" t="s">
        <v>19388</v>
      </c>
      <c r="C36" s="724" t="s">
        <v>19388</v>
      </c>
      <c r="D36" s="504"/>
      <c r="E36" s="504" t="s">
        <v>19276</v>
      </c>
      <c r="F36" s="504" t="s">
        <v>14985</v>
      </c>
      <c r="G36" s="504" t="s">
        <v>14956</v>
      </c>
      <c r="H36" s="505" t="s">
        <v>14956</v>
      </c>
    </row>
    <row r="37" spans="1:8">
      <c r="A37" s="500" t="s">
        <v>19288</v>
      </c>
      <c r="B37" s="723"/>
      <c r="C37" s="723"/>
      <c r="D37" s="723" t="s">
        <v>19388</v>
      </c>
      <c r="E37" s="501" t="s">
        <v>19278</v>
      </c>
      <c r="F37" s="501" t="s">
        <v>14985</v>
      </c>
      <c r="G37" s="501" t="s">
        <v>14985</v>
      </c>
      <c r="H37" s="502" t="s">
        <v>14956</v>
      </c>
    </row>
    <row r="38" spans="1:8">
      <c r="A38" s="503" t="s">
        <v>321</v>
      </c>
      <c r="B38" s="724" t="s">
        <v>19388</v>
      </c>
      <c r="C38" s="724" t="s">
        <v>19388</v>
      </c>
      <c r="D38" s="504"/>
      <c r="E38" s="504" t="s">
        <v>19278</v>
      </c>
      <c r="F38" s="504" t="s">
        <v>14985</v>
      </c>
      <c r="G38" s="504" t="s">
        <v>14956</v>
      </c>
      <c r="H38" s="505" t="s">
        <v>14956</v>
      </c>
    </row>
    <row r="39" spans="1:8">
      <c r="A39" s="503" t="s">
        <v>15526</v>
      </c>
      <c r="B39" s="724" t="s">
        <v>19388</v>
      </c>
      <c r="C39" s="504"/>
      <c r="D39" s="504"/>
      <c r="E39" s="504" t="s">
        <v>19278</v>
      </c>
      <c r="F39" s="504" t="s">
        <v>14985</v>
      </c>
      <c r="G39" s="504" t="s">
        <v>14956</v>
      </c>
      <c r="H39" s="505" t="s">
        <v>14956</v>
      </c>
    </row>
    <row r="40" spans="1:8">
      <c r="A40" s="503" t="s">
        <v>300</v>
      </c>
      <c r="B40" s="724" t="s">
        <v>19388</v>
      </c>
      <c r="C40" s="724" t="s">
        <v>19388</v>
      </c>
      <c r="D40" s="724" t="s">
        <v>19388</v>
      </c>
      <c r="E40" s="504" t="s">
        <v>19278</v>
      </c>
      <c r="F40" s="504" t="s">
        <v>14985</v>
      </c>
      <c r="G40" s="504" t="s">
        <v>14956</v>
      </c>
      <c r="H40" s="505" t="s">
        <v>14956</v>
      </c>
    </row>
    <row r="41" spans="1:8">
      <c r="A41" s="503" t="s">
        <v>365</v>
      </c>
      <c r="B41" s="724" t="s">
        <v>19388</v>
      </c>
      <c r="C41" s="724" t="s">
        <v>19388</v>
      </c>
      <c r="D41" s="504"/>
      <c r="E41" s="504" t="s">
        <v>19278</v>
      </c>
      <c r="F41" s="504" t="s">
        <v>14985</v>
      </c>
      <c r="G41" s="504" t="s">
        <v>14956</v>
      </c>
      <c r="H41" s="505" t="s">
        <v>14956</v>
      </c>
    </row>
    <row r="42" spans="1:8">
      <c r="A42" s="503" t="s">
        <v>15292</v>
      </c>
      <c r="B42" s="724"/>
      <c r="C42" s="724" t="s">
        <v>19388</v>
      </c>
      <c r="D42" s="724" t="s">
        <v>19388</v>
      </c>
      <c r="E42" s="504" t="s">
        <v>19278</v>
      </c>
      <c r="F42" s="504" t="s">
        <v>14985</v>
      </c>
      <c r="G42" s="504" t="s">
        <v>14956</v>
      </c>
      <c r="H42" s="505" t="s">
        <v>14956</v>
      </c>
    </row>
    <row r="43" spans="1:8">
      <c r="A43" s="503" t="s">
        <v>18227</v>
      </c>
      <c r="B43" s="724"/>
      <c r="C43" s="724" t="s">
        <v>19388</v>
      </c>
      <c r="D43" s="504"/>
      <c r="E43" s="504" t="s">
        <v>19278</v>
      </c>
      <c r="F43" s="504" t="s">
        <v>14985</v>
      </c>
      <c r="G43" s="504" t="s">
        <v>14956</v>
      </c>
      <c r="H43" s="505" t="s">
        <v>14956</v>
      </c>
    </row>
    <row r="44" spans="1:8">
      <c r="A44" s="503" t="s">
        <v>19279</v>
      </c>
      <c r="B44" s="724" t="s">
        <v>19388</v>
      </c>
      <c r="C44" s="724" t="s">
        <v>19388</v>
      </c>
      <c r="D44" s="504"/>
      <c r="E44" s="504" t="s">
        <v>19278</v>
      </c>
      <c r="F44" s="504" t="s">
        <v>14985</v>
      </c>
      <c r="G44" s="504" t="s">
        <v>14956</v>
      </c>
      <c r="H44" s="505" t="s">
        <v>14956</v>
      </c>
    </row>
    <row r="45" spans="1:8">
      <c r="A45" s="503" t="s">
        <v>16059</v>
      </c>
      <c r="B45" s="724"/>
      <c r="C45" s="724"/>
      <c r="D45" s="724" t="s">
        <v>19388</v>
      </c>
      <c r="E45" s="504" t="s">
        <v>19278</v>
      </c>
      <c r="F45" s="504" t="s">
        <v>14985</v>
      </c>
      <c r="G45" s="504" t="s">
        <v>14956</v>
      </c>
      <c r="H45" s="505" t="s">
        <v>14956</v>
      </c>
    </row>
    <row r="46" spans="1:8">
      <c r="A46" s="503" t="s">
        <v>971</v>
      </c>
      <c r="B46" s="724"/>
      <c r="C46" s="724"/>
      <c r="D46" s="724" t="s">
        <v>19388</v>
      </c>
      <c r="E46" s="504" t="s">
        <v>19278</v>
      </c>
      <c r="F46" s="504" t="s">
        <v>14985</v>
      </c>
      <c r="G46" s="504" t="s">
        <v>14985</v>
      </c>
      <c r="H46" s="505" t="s">
        <v>14956</v>
      </c>
    </row>
    <row r="47" spans="1:8">
      <c r="A47" s="503" t="s">
        <v>395</v>
      </c>
      <c r="B47" s="724" t="s">
        <v>19388</v>
      </c>
      <c r="C47" s="724" t="s">
        <v>19388</v>
      </c>
      <c r="D47" s="504"/>
      <c r="E47" s="504" t="s">
        <v>19278</v>
      </c>
      <c r="F47" s="504" t="s">
        <v>14985</v>
      </c>
      <c r="G47" s="504" t="s">
        <v>14956</v>
      </c>
      <c r="H47" s="505" t="s">
        <v>14956</v>
      </c>
    </row>
    <row r="48" spans="1:8">
      <c r="A48" s="503" t="s">
        <v>18939</v>
      </c>
      <c r="B48" s="724" t="s">
        <v>19388</v>
      </c>
      <c r="C48" s="724" t="s">
        <v>19388</v>
      </c>
      <c r="D48" s="504"/>
      <c r="E48" s="504" t="s">
        <v>19278</v>
      </c>
      <c r="F48" s="504" t="s">
        <v>14985</v>
      </c>
      <c r="G48" s="504" t="s">
        <v>14985</v>
      </c>
      <c r="H48" s="505" t="s">
        <v>14956</v>
      </c>
    </row>
    <row r="49" spans="1:8">
      <c r="A49" s="503" t="s">
        <v>19280</v>
      </c>
      <c r="B49" s="724" t="s">
        <v>19388</v>
      </c>
      <c r="C49" s="724" t="s">
        <v>19388</v>
      </c>
      <c r="D49" s="504"/>
      <c r="E49" s="504" t="s">
        <v>19278</v>
      </c>
      <c r="F49" s="504" t="s">
        <v>14985</v>
      </c>
      <c r="G49" s="504" t="s">
        <v>14956</v>
      </c>
      <c r="H49" s="505" t="s">
        <v>14956</v>
      </c>
    </row>
    <row r="50" spans="1:8">
      <c r="A50" s="503" t="s">
        <v>14657</v>
      </c>
      <c r="B50" s="724" t="s">
        <v>19388</v>
      </c>
      <c r="C50" s="724" t="s">
        <v>19388</v>
      </c>
      <c r="D50" s="724" t="s">
        <v>19388</v>
      </c>
      <c r="E50" s="504" t="s">
        <v>19278</v>
      </c>
      <c r="F50" s="504" t="s">
        <v>14985</v>
      </c>
      <c r="G50" s="504" t="s">
        <v>14956</v>
      </c>
      <c r="H50" s="505" t="s">
        <v>14956</v>
      </c>
    </row>
    <row r="51" spans="1:8">
      <c r="A51" s="503" t="s">
        <v>16049</v>
      </c>
      <c r="B51" s="724"/>
      <c r="C51" s="724"/>
      <c r="D51" s="724" t="s">
        <v>19388</v>
      </c>
      <c r="E51" s="504" t="s">
        <v>19278</v>
      </c>
      <c r="F51" s="504" t="s">
        <v>14985</v>
      </c>
      <c r="G51" s="504" t="s">
        <v>14956</v>
      </c>
      <c r="H51" s="505" t="s">
        <v>14956</v>
      </c>
    </row>
    <row r="52" spans="1:8">
      <c r="A52" s="503" t="s">
        <v>15724</v>
      </c>
      <c r="B52" s="724" t="s">
        <v>19388</v>
      </c>
      <c r="C52" s="504"/>
      <c r="D52" s="504"/>
      <c r="E52" s="504" t="s">
        <v>19278</v>
      </c>
      <c r="F52" s="504" t="s">
        <v>14985</v>
      </c>
      <c r="G52" s="504" t="s">
        <v>14956</v>
      </c>
      <c r="H52" s="505" t="s">
        <v>14956</v>
      </c>
    </row>
    <row r="53" spans="1:8">
      <c r="A53" s="503" t="s">
        <v>1438</v>
      </c>
      <c r="B53" s="724" t="s">
        <v>19388</v>
      </c>
      <c r="C53" s="724" t="s">
        <v>19388</v>
      </c>
      <c r="D53" s="504"/>
      <c r="E53" s="504" t="s">
        <v>19278</v>
      </c>
      <c r="F53" s="504" t="s">
        <v>14985</v>
      </c>
      <c r="G53" s="504" t="s">
        <v>14956</v>
      </c>
      <c r="H53" s="505" t="s">
        <v>14956</v>
      </c>
    </row>
    <row r="54" spans="1:8">
      <c r="A54" s="503" t="s">
        <v>14720</v>
      </c>
      <c r="B54" s="724" t="s">
        <v>19388</v>
      </c>
      <c r="C54" s="504"/>
      <c r="D54" s="504"/>
      <c r="E54" s="504" t="s">
        <v>19278</v>
      </c>
      <c r="F54" s="504" t="s">
        <v>14985</v>
      </c>
      <c r="G54" s="504" t="s">
        <v>14956</v>
      </c>
      <c r="H54" s="505" t="s">
        <v>14956</v>
      </c>
    </row>
    <row r="55" spans="1:8">
      <c r="A55" s="503" t="s">
        <v>16380</v>
      </c>
      <c r="B55" s="724"/>
      <c r="C55" s="504"/>
      <c r="D55" s="724" t="s">
        <v>19388</v>
      </c>
      <c r="E55" s="504" t="s">
        <v>19278</v>
      </c>
      <c r="F55" s="504" t="s">
        <v>14985</v>
      </c>
      <c r="G55" s="504" t="s">
        <v>14956</v>
      </c>
      <c r="H55" s="505" t="s">
        <v>14956</v>
      </c>
    </row>
    <row r="56" spans="1:8">
      <c r="A56" s="500" t="s">
        <v>1962</v>
      </c>
      <c r="B56" s="723"/>
      <c r="C56" s="501"/>
      <c r="D56" s="723" t="s">
        <v>19388</v>
      </c>
      <c r="E56" s="501" t="s">
        <v>19281</v>
      </c>
      <c r="F56" s="501" t="s">
        <v>14956</v>
      </c>
      <c r="G56" s="501" t="s">
        <v>14985</v>
      </c>
      <c r="H56" s="502" t="s">
        <v>14956</v>
      </c>
    </row>
    <row r="57" spans="1:8">
      <c r="A57" s="503" t="s">
        <v>16098</v>
      </c>
      <c r="B57" s="724"/>
      <c r="C57" s="504"/>
      <c r="D57" s="724" t="s">
        <v>19388</v>
      </c>
      <c r="E57" s="504" t="s">
        <v>19281</v>
      </c>
      <c r="F57" s="504" t="s">
        <v>14956</v>
      </c>
      <c r="G57" s="504" t="s">
        <v>14985</v>
      </c>
      <c r="H57" s="505" t="s">
        <v>14956</v>
      </c>
    </row>
    <row r="58" spans="1:8">
      <c r="A58" s="503" t="s">
        <v>18943</v>
      </c>
      <c r="B58" s="724" t="s">
        <v>19388</v>
      </c>
      <c r="C58" s="724" t="s">
        <v>19388</v>
      </c>
      <c r="D58" s="504"/>
      <c r="E58" s="504" t="s">
        <v>19281</v>
      </c>
      <c r="F58" s="504" t="s">
        <v>14985</v>
      </c>
      <c r="G58" s="504" t="s">
        <v>14956</v>
      </c>
      <c r="H58" s="505" t="s">
        <v>14956</v>
      </c>
    </row>
    <row r="59" spans="1:8">
      <c r="A59" s="503" t="s">
        <v>18933</v>
      </c>
      <c r="B59" s="724" t="s">
        <v>19388</v>
      </c>
      <c r="C59" s="724" t="s">
        <v>19388</v>
      </c>
      <c r="D59" s="504"/>
      <c r="E59" s="504" t="s">
        <v>19281</v>
      </c>
      <c r="F59" s="504" t="s">
        <v>14985</v>
      </c>
      <c r="G59" s="504" t="s">
        <v>14956</v>
      </c>
      <c r="H59" s="505" t="s">
        <v>14956</v>
      </c>
    </row>
    <row r="60" spans="1:8">
      <c r="A60" s="503" t="s">
        <v>348</v>
      </c>
      <c r="B60" s="724" t="s">
        <v>19388</v>
      </c>
      <c r="C60" s="724" t="s">
        <v>19388</v>
      </c>
      <c r="D60" s="724" t="s">
        <v>19388</v>
      </c>
      <c r="E60" s="504" t="s">
        <v>19281</v>
      </c>
      <c r="F60" s="504" t="s">
        <v>14985</v>
      </c>
      <c r="G60" s="504" t="s">
        <v>14956</v>
      </c>
      <c r="H60" s="505" t="s">
        <v>14956</v>
      </c>
    </row>
    <row r="61" spans="1:8">
      <c r="A61" s="503" t="s">
        <v>15952</v>
      </c>
      <c r="B61" s="724" t="s">
        <v>19388</v>
      </c>
      <c r="C61" s="724" t="s">
        <v>19388</v>
      </c>
      <c r="D61" s="504"/>
      <c r="E61" s="504" t="s">
        <v>19281</v>
      </c>
      <c r="F61" s="504" t="s">
        <v>14985</v>
      </c>
      <c r="G61" s="504" t="s">
        <v>14956</v>
      </c>
      <c r="H61" s="505" t="s">
        <v>14956</v>
      </c>
    </row>
    <row r="62" spans="1:8">
      <c r="A62" s="503" t="s">
        <v>1669</v>
      </c>
      <c r="B62" s="724"/>
      <c r="C62" s="724" t="s">
        <v>19388</v>
      </c>
      <c r="D62" s="504"/>
      <c r="E62" s="504" t="s">
        <v>19281</v>
      </c>
      <c r="F62" s="504" t="s">
        <v>14985</v>
      </c>
      <c r="G62" s="504" t="s">
        <v>14956</v>
      </c>
      <c r="H62" s="505" t="s">
        <v>14956</v>
      </c>
    </row>
    <row r="63" spans="1:8">
      <c r="A63" s="503" t="s">
        <v>948</v>
      </c>
      <c r="B63" s="724" t="s">
        <v>19388</v>
      </c>
      <c r="C63" s="504"/>
      <c r="D63" s="724" t="s">
        <v>19388</v>
      </c>
      <c r="E63" s="504" t="s">
        <v>19281</v>
      </c>
      <c r="F63" s="504" t="s">
        <v>14956</v>
      </c>
      <c r="G63" s="504" t="s">
        <v>14985</v>
      </c>
      <c r="H63" s="505" t="s">
        <v>14956</v>
      </c>
    </row>
    <row r="64" spans="1:8">
      <c r="A64" s="503" t="s">
        <v>15877</v>
      </c>
      <c r="B64" s="724"/>
      <c r="C64" s="504"/>
      <c r="D64" s="724" t="s">
        <v>19388</v>
      </c>
      <c r="E64" s="504" t="s">
        <v>19281</v>
      </c>
      <c r="F64" s="504" t="s">
        <v>14985</v>
      </c>
      <c r="G64" s="504" t="s">
        <v>14956</v>
      </c>
      <c r="H64" s="505" t="s">
        <v>14956</v>
      </c>
    </row>
    <row r="65" spans="1:8">
      <c r="A65" s="503" t="s">
        <v>1564</v>
      </c>
      <c r="B65" s="724" t="s">
        <v>19388</v>
      </c>
      <c r="C65" s="504"/>
      <c r="D65" s="504"/>
      <c r="E65" s="504" t="s">
        <v>19281</v>
      </c>
      <c r="F65" s="504" t="s">
        <v>14956</v>
      </c>
      <c r="G65" s="504" t="s">
        <v>14985</v>
      </c>
      <c r="H65" s="505" t="s">
        <v>14956</v>
      </c>
    </row>
    <row r="66" spans="1:8">
      <c r="A66" s="503" t="s">
        <v>18413</v>
      </c>
      <c r="B66" s="724"/>
      <c r="C66" s="504"/>
      <c r="D66" s="724" t="s">
        <v>19388</v>
      </c>
      <c r="E66" s="504" t="s">
        <v>19281</v>
      </c>
      <c r="F66" s="504" t="s">
        <v>14956</v>
      </c>
      <c r="G66" s="504" t="s">
        <v>14985</v>
      </c>
      <c r="H66" s="505" t="s">
        <v>14956</v>
      </c>
    </row>
    <row r="67" spans="1:8">
      <c r="A67" s="503" t="s">
        <v>16094</v>
      </c>
      <c r="B67" s="724"/>
      <c r="C67" s="504"/>
      <c r="D67" s="724" t="s">
        <v>19388</v>
      </c>
      <c r="E67" s="504" t="s">
        <v>19281</v>
      </c>
      <c r="F67" s="504" t="s">
        <v>14956</v>
      </c>
      <c r="G67" s="504" t="s">
        <v>14985</v>
      </c>
      <c r="H67" s="505" t="s">
        <v>14956</v>
      </c>
    </row>
    <row r="68" spans="1:8">
      <c r="A68" s="503" t="s">
        <v>16746</v>
      </c>
      <c r="B68" s="724" t="s">
        <v>19388</v>
      </c>
      <c r="C68" s="504"/>
      <c r="D68" s="504"/>
      <c r="E68" s="504" t="s">
        <v>19281</v>
      </c>
      <c r="F68" s="504" t="s">
        <v>14956</v>
      </c>
      <c r="G68" s="504" t="s">
        <v>14985</v>
      </c>
      <c r="H68" s="505" t="s">
        <v>14956</v>
      </c>
    </row>
    <row r="69" spans="1:8">
      <c r="A69" s="503" t="s">
        <v>19282</v>
      </c>
      <c r="B69" s="724" t="s">
        <v>19388</v>
      </c>
      <c r="C69" s="724" t="s">
        <v>19388</v>
      </c>
      <c r="D69" s="504"/>
      <c r="E69" s="504" t="s">
        <v>19281</v>
      </c>
      <c r="F69" s="504" t="s">
        <v>14956</v>
      </c>
      <c r="G69" s="504" t="s">
        <v>14985</v>
      </c>
      <c r="H69" s="505" t="s">
        <v>14956</v>
      </c>
    </row>
    <row r="70" spans="1:8">
      <c r="A70" s="503" t="s">
        <v>2015</v>
      </c>
      <c r="B70" s="724"/>
      <c r="C70" s="724"/>
      <c r="D70" s="724" t="s">
        <v>19388</v>
      </c>
      <c r="E70" s="504" t="s">
        <v>19281</v>
      </c>
      <c r="F70" s="504" t="s">
        <v>14956</v>
      </c>
      <c r="G70" s="504" t="s">
        <v>14985</v>
      </c>
      <c r="H70" s="505" t="s">
        <v>14956</v>
      </c>
    </row>
    <row r="71" spans="1:8">
      <c r="A71" s="503" t="s">
        <v>14774</v>
      </c>
      <c r="B71" s="724"/>
      <c r="C71" s="724" t="s">
        <v>19388</v>
      </c>
      <c r="D71" s="504"/>
      <c r="E71" s="504" t="s">
        <v>19281</v>
      </c>
      <c r="F71" s="504" t="s">
        <v>14956</v>
      </c>
      <c r="G71" s="504" t="s">
        <v>14985</v>
      </c>
      <c r="H71" s="505" t="s">
        <v>14956</v>
      </c>
    </row>
    <row r="72" spans="1:8">
      <c r="A72" s="503" t="s">
        <v>15497</v>
      </c>
      <c r="B72" s="724" t="s">
        <v>19388</v>
      </c>
      <c r="C72" s="504"/>
      <c r="D72" s="504"/>
      <c r="E72" s="504" t="s">
        <v>19281</v>
      </c>
      <c r="F72" s="504" t="s">
        <v>14956</v>
      </c>
      <c r="G72" s="504" t="s">
        <v>14985</v>
      </c>
      <c r="H72" s="505" t="s">
        <v>14956</v>
      </c>
    </row>
    <row r="73" spans="1:8">
      <c r="A73" s="503" t="s">
        <v>19283</v>
      </c>
      <c r="B73" s="724" t="s">
        <v>19388</v>
      </c>
      <c r="C73" s="724" t="s">
        <v>19388</v>
      </c>
      <c r="D73" s="504"/>
      <c r="E73" s="504" t="s">
        <v>19281</v>
      </c>
      <c r="F73" s="504" t="s">
        <v>14956</v>
      </c>
      <c r="G73" s="504" t="s">
        <v>14985</v>
      </c>
      <c r="H73" s="505" t="s">
        <v>14956</v>
      </c>
    </row>
    <row r="74" spans="1:8">
      <c r="A74" s="503" t="s">
        <v>18573</v>
      </c>
      <c r="B74" s="724"/>
      <c r="C74" s="724"/>
      <c r="D74" s="724" t="s">
        <v>19388</v>
      </c>
      <c r="E74" s="504" t="s">
        <v>19281</v>
      </c>
      <c r="F74" s="504" t="s">
        <v>14985</v>
      </c>
      <c r="G74" s="504" t="s">
        <v>14956</v>
      </c>
      <c r="H74" s="505" t="s">
        <v>14956</v>
      </c>
    </row>
    <row r="75" spans="1:8">
      <c r="A75" s="503" t="s">
        <v>15958</v>
      </c>
      <c r="B75" s="724" t="s">
        <v>19388</v>
      </c>
      <c r="C75" s="504"/>
      <c r="D75" s="504"/>
      <c r="E75" s="504" t="s">
        <v>19281</v>
      </c>
      <c r="F75" s="504" t="s">
        <v>14985</v>
      </c>
      <c r="G75" s="504" t="s">
        <v>14956</v>
      </c>
      <c r="H75" s="505" t="s">
        <v>14956</v>
      </c>
    </row>
    <row r="76" spans="1:8">
      <c r="A76" s="503" t="s">
        <v>1647</v>
      </c>
      <c r="B76" s="724" t="s">
        <v>19388</v>
      </c>
      <c r="C76" s="724" t="s">
        <v>19388</v>
      </c>
      <c r="D76" s="504"/>
      <c r="E76" s="504" t="s">
        <v>19281</v>
      </c>
      <c r="F76" s="504" t="s">
        <v>14985</v>
      </c>
      <c r="G76" s="504" t="s">
        <v>14956</v>
      </c>
      <c r="H76" s="505" t="s">
        <v>14956</v>
      </c>
    </row>
    <row r="77" spans="1:8">
      <c r="A77" s="503" t="s">
        <v>1939</v>
      </c>
      <c r="B77" s="724" t="s">
        <v>19388</v>
      </c>
      <c r="C77" s="724" t="s">
        <v>19388</v>
      </c>
      <c r="D77" s="504"/>
      <c r="E77" s="504" t="s">
        <v>19281</v>
      </c>
      <c r="F77" s="504" t="s">
        <v>14985</v>
      </c>
      <c r="G77" s="504" t="s">
        <v>14985</v>
      </c>
      <c r="H77" s="505" t="s">
        <v>14956</v>
      </c>
    </row>
    <row r="78" spans="1:8">
      <c r="A78" s="503" t="s">
        <v>1882</v>
      </c>
      <c r="B78" s="724" t="s">
        <v>19388</v>
      </c>
      <c r="C78" s="504"/>
      <c r="D78" s="504"/>
      <c r="E78" s="504" t="s">
        <v>19281</v>
      </c>
      <c r="F78" s="504" t="s">
        <v>14985</v>
      </c>
      <c r="G78" s="504" t="s">
        <v>14956</v>
      </c>
      <c r="H78" s="505" t="s">
        <v>14956</v>
      </c>
    </row>
    <row r="79" spans="1:8">
      <c r="A79" s="503" t="s">
        <v>976</v>
      </c>
      <c r="D79" s="724" t="s">
        <v>19388</v>
      </c>
      <c r="E79" s="504" t="s">
        <v>19281</v>
      </c>
      <c r="F79" s="504" t="s">
        <v>14985</v>
      </c>
      <c r="G79" s="504" t="s">
        <v>14956</v>
      </c>
      <c r="H79" s="505" t="s">
        <v>14956</v>
      </c>
    </row>
    <row r="80" spans="1:8">
      <c r="A80" s="503" t="s">
        <v>18099</v>
      </c>
      <c r="B80" s="724"/>
      <c r="C80" s="724" t="s">
        <v>19388</v>
      </c>
      <c r="D80" s="504"/>
      <c r="E80" s="504" t="s">
        <v>19281</v>
      </c>
      <c r="F80" s="504" t="s">
        <v>14985</v>
      </c>
      <c r="G80" s="504" t="s">
        <v>14956</v>
      </c>
      <c r="H80" s="505" t="s">
        <v>14956</v>
      </c>
    </row>
    <row r="81" spans="1:8">
      <c r="A81" s="503" t="s">
        <v>16042</v>
      </c>
      <c r="B81" s="724"/>
      <c r="C81" s="724"/>
      <c r="D81" s="724" t="s">
        <v>19388</v>
      </c>
      <c r="E81" s="504" t="s">
        <v>19281</v>
      </c>
      <c r="F81" s="504" t="s">
        <v>14956</v>
      </c>
      <c r="G81" s="504" t="s">
        <v>14985</v>
      </c>
      <c r="H81" s="505" t="s">
        <v>14956</v>
      </c>
    </row>
    <row r="82" spans="1:8">
      <c r="A82" s="503" t="s">
        <v>16069</v>
      </c>
      <c r="B82" s="724"/>
      <c r="C82" s="724"/>
      <c r="D82" s="724" t="s">
        <v>19388</v>
      </c>
      <c r="E82" s="504" t="s">
        <v>19281</v>
      </c>
      <c r="F82" s="504" t="s">
        <v>14956</v>
      </c>
      <c r="G82" s="504" t="s">
        <v>14985</v>
      </c>
      <c r="H82" s="505" t="s">
        <v>14956</v>
      </c>
    </row>
    <row r="83" spans="1:8">
      <c r="A83" s="503" t="s">
        <v>16013</v>
      </c>
      <c r="B83" s="724"/>
      <c r="C83" s="724" t="s">
        <v>19388</v>
      </c>
      <c r="D83" s="504"/>
      <c r="E83" s="504" t="s">
        <v>19281</v>
      </c>
      <c r="F83" s="504" t="s">
        <v>14985</v>
      </c>
      <c r="G83" s="504" t="s">
        <v>14956</v>
      </c>
      <c r="H83" s="505" t="s">
        <v>14956</v>
      </c>
    </row>
    <row r="84" spans="1:8">
      <c r="A84" s="503" t="s">
        <v>15956</v>
      </c>
      <c r="B84" s="724" t="s">
        <v>19388</v>
      </c>
      <c r="C84" s="504"/>
      <c r="D84" s="504"/>
      <c r="E84" s="504" t="s">
        <v>19281</v>
      </c>
      <c r="F84" s="504" t="s">
        <v>14956</v>
      </c>
      <c r="G84" s="504" t="s">
        <v>14985</v>
      </c>
      <c r="H84" s="505" t="s">
        <v>14956</v>
      </c>
    </row>
    <row r="85" spans="1:8">
      <c r="A85" s="503" t="s">
        <v>1977</v>
      </c>
      <c r="B85" s="724"/>
      <c r="C85" s="504"/>
      <c r="D85" s="504"/>
      <c r="E85" s="504" t="s">
        <v>19281</v>
      </c>
      <c r="F85" s="504" t="s">
        <v>14956</v>
      </c>
      <c r="G85" s="504" t="s">
        <v>14985</v>
      </c>
      <c r="H85" s="505" t="s">
        <v>14956</v>
      </c>
    </row>
    <row r="86" spans="1:8">
      <c r="A86" s="503" t="s">
        <v>19284</v>
      </c>
      <c r="B86" s="724"/>
      <c r="C86" s="724" t="s">
        <v>19388</v>
      </c>
      <c r="D86" s="504"/>
      <c r="E86" s="504" t="s">
        <v>19281</v>
      </c>
      <c r="F86" s="504" t="s">
        <v>14956</v>
      </c>
      <c r="G86" s="504" t="s">
        <v>14985</v>
      </c>
      <c r="H86" s="505" t="s">
        <v>14956</v>
      </c>
    </row>
    <row r="87" spans="1:8">
      <c r="A87" s="503" t="s">
        <v>15976</v>
      </c>
      <c r="B87" s="724" t="s">
        <v>19388</v>
      </c>
      <c r="C87" s="724" t="s">
        <v>19388</v>
      </c>
      <c r="D87" s="504"/>
      <c r="E87" s="504" t="s">
        <v>19281</v>
      </c>
      <c r="F87" s="504" t="s">
        <v>14985</v>
      </c>
      <c r="G87" s="504" t="s">
        <v>14956</v>
      </c>
      <c r="H87" s="505" t="s">
        <v>14956</v>
      </c>
    </row>
    <row r="88" spans="1:8">
      <c r="A88" s="503" t="s">
        <v>262</v>
      </c>
      <c r="B88" s="724" t="s">
        <v>19388</v>
      </c>
      <c r="C88" s="724" t="s">
        <v>19388</v>
      </c>
      <c r="D88" s="504"/>
      <c r="E88" s="504" t="s">
        <v>19281</v>
      </c>
      <c r="F88" s="504" t="s">
        <v>14956</v>
      </c>
      <c r="G88" s="504" t="s">
        <v>14985</v>
      </c>
      <c r="H88" s="505" t="s">
        <v>14956</v>
      </c>
    </row>
    <row r="89" spans="1:8">
      <c r="A89" s="503" t="s">
        <v>1430</v>
      </c>
      <c r="B89" s="724" t="s">
        <v>19388</v>
      </c>
      <c r="C89" s="724" t="s">
        <v>19388</v>
      </c>
      <c r="D89" s="504"/>
      <c r="E89" s="504" t="s">
        <v>19281</v>
      </c>
      <c r="F89" s="504" t="s">
        <v>14985</v>
      </c>
      <c r="G89" s="504" t="s">
        <v>14956</v>
      </c>
      <c r="H89" s="505" t="s">
        <v>14956</v>
      </c>
    </row>
    <row r="90" spans="1:8">
      <c r="A90" s="503" t="s">
        <v>256</v>
      </c>
      <c r="B90" s="724" t="s">
        <v>19388</v>
      </c>
      <c r="C90" s="724" t="s">
        <v>19388</v>
      </c>
      <c r="D90" s="504"/>
      <c r="E90" s="504" t="s">
        <v>19281</v>
      </c>
      <c r="F90" s="504" t="s">
        <v>14985</v>
      </c>
      <c r="G90" s="504" t="s">
        <v>14985</v>
      </c>
      <c r="H90" s="505" t="s">
        <v>14956</v>
      </c>
    </row>
    <row r="91" spans="1:8">
      <c r="A91" s="506" t="s">
        <v>292</v>
      </c>
      <c r="B91" s="725" t="s">
        <v>19388</v>
      </c>
      <c r="C91" s="725" t="s">
        <v>19388</v>
      </c>
      <c r="D91" s="507"/>
      <c r="E91" s="507" t="s">
        <v>19281</v>
      </c>
      <c r="F91" s="507" t="s">
        <v>14956</v>
      </c>
      <c r="G91" s="507" t="s">
        <v>14985</v>
      </c>
      <c r="H91" s="508" t="s">
        <v>14956</v>
      </c>
    </row>
  </sheetData>
  <mergeCells count="1">
    <mergeCell ref="A2:S2"/>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FAABF8-60D4-45AF-9E35-4E1878165083}">
  <dimension ref="A1:U18"/>
  <sheetViews>
    <sheetView zoomScaleNormal="100" workbookViewId="0">
      <selection activeCell="A2" sqref="A2:U2"/>
    </sheetView>
  </sheetViews>
  <sheetFormatPr defaultColWidth="8.77734375" defaultRowHeight="13.8"/>
  <cols>
    <col min="1" max="1" width="32" style="255" customWidth="1"/>
    <col min="2" max="2" width="8" style="255" bestFit="1" customWidth="1"/>
    <col min="3" max="3" width="10.109375" style="255" bestFit="1" customWidth="1"/>
    <col min="4" max="8" width="8.77734375" style="255"/>
    <col min="9" max="9" width="9.21875" style="255" bestFit="1" customWidth="1"/>
    <col min="10" max="14" width="8.77734375" style="255"/>
    <col min="15" max="15" width="9" style="255" bestFit="1" customWidth="1"/>
    <col min="16" max="20" width="8.77734375" style="255"/>
    <col min="21" max="21" width="9" style="255" bestFit="1" customWidth="1"/>
    <col min="22" max="16384" width="8.77734375" style="255"/>
  </cols>
  <sheetData>
    <row r="1" spans="1:21">
      <c r="A1" s="198" t="s">
        <v>19950</v>
      </c>
    </row>
    <row r="2" spans="1:21" ht="46.8" customHeight="1">
      <c r="A2" s="1064" t="s">
        <v>20356</v>
      </c>
      <c r="B2" s="1064"/>
      <c r="C2" s="1064"/>
      <c r="D2" s="1064"/>
      <c r="E2" s="1064"/>
      <c r="F2" s="1064"/>
      <c r="G2" s="1064"/>
      <c r="H2" s="1064"/>
      <c r="I2" s="1064"/>
      <c r="J2" s="1064"/>
      <c r="K2" s="1064"/>
      <c r="L2" s="1064"/>
      <c r="M2" s="1064"/>
      <c r="N2" s="1064"/>
      <c r="O2" s="1064"/>
      <c r="P2" s="1064"/>
      <c r="Q2" s="1064"/>
      <c r="R2" s="1064"/>
      <c r="S2" s="1064"/>
      <c r="T2" s="1064"/>
      <c r="U2" s="1064"/>
    </row>
    <row r="3" spans="1:21" ht="15.6" customHeight="1">
      <c r="A3" s="256"/>
      <c r="B3" s="256"/>
      <c r="C3" s="256"/>
      <c r="D3" s="256"/>
      <c r="E3" s="256"/>
      <c r="F3" s="256"/>
      <c r="G3" s="256"/>
      <c r="H3" s="256"/>
      <c r="I3" s="256"/>
      <c r="J3" s="256"/>
      <c r="K3" s="256"/>
      <c r="L3" s="256"/>
      <c r="M3" s="256"/>
      <c r="N3" s="256"/>
      <c r="O3" s="256"/>
      <c r="P3" s="256"/>
      <c r="Q3" s="256"/>
      <c r="R3" s="256"/>
      <c r="S3" s="256"/>
      <c r="T3" s="256"/>
      <c r="U3" s="256"/>
    </row>
    <row r="4" spans="1:21">
      <c r="A4" s="19" t="s">
        <v>19531</v>
      </c>
      <c r="D4" s="1061" t="s">
        <v>1255</v>
      </c>
      <c r="E4" s="1062"/>
      <c r="F4" s="1062"/>
      <c r="G4" s="1062"/>
      <c r="H4" s="1062"/>
      <c r="I4" s="1063"/>
      <c r="J4" s="1061" t="s">
        <v>1256</v>
      </c>
      <c r="K4" s="1062"/>
      <c r="L4" s="1062"/>
      <c r="M4" s="1062"/>
      <c r="N4" s="1062"/>
      <c r="O4" s="1063"/>
      <c r="P4" s="1061" t="s">
        <v>1331</v>
      </c>
      <c r="Q4" s="1062"/>
      <c r="R4" s="1062"/>
      <c r="S4" s="1062"/>
      <c r="T4" s="1062"/>
      <c r="U4" s="1063"/>
    </row>
    <row r="5" spans="1:21" ht="14.4">
      <c r="A5" s="257" t="s">
        <v>1254</v>
      </c>
      <c r="B5" s="258" t="s">
        <v>14852</v>
      </c>
      <c r="C5" s="259" t="s">
        <v>14853</v>
      </c>
      <c r="D5" s="260" t="s">
        <v>1394</v>
      </c>
      <c r="E5" s="261" t="s">
        <v>1105</v>
      </c>
      <c r="F5" s="262" t="s">
        <v>16447</v>
      </c>
      <c r="G5" s="19" t="s">
        <v>14847</v>
      </c>
      <c r="H5" s="19" t="s">
        <v>14848</v>
      </c>
      <c r="I5" s="263" t="s">
        <v>16449</v>
      </c>
      <c r="J5" s="260" t="s">
        <v>1394</v>
      </c>
      <c r="K5" s="261" t="s">
        <v>1105</v>
      </c>
      <c r="L5" s="262" t="s">
        <v>16447</v>
      </c>
      <c r="M5" s="19" t="s">
        <v>14847</v>
      </c>
      <c r="N5" s="19" t="s">
        <v>14848</v>
      </c>
      <c r="O5" s="263" t="s">
        <v>16449</v>
      </c>
      <c r="P5" s="260" t="s">
        <v>1394</v>
      </c>
      <c r="Q5" s="261" t="s">
        <v>1105</v>
      </c>
      <c r="R5" s="262" t="s">
        <v>16447</v>
      </c>
      <c r="S5" s="19" t="s">
        <v>14847</v>
      </c>
      <c r="T5" s="19" t="s">
        <v>14848</v>
      </c>
      <c r="U5" s="263" t="s">
        <v>16449</v>
      </c>
    </row>
    <row r="6" spans="1:21">
      <c r="A6" s="264" t="s">
        <v>14850</v>
      </c>
      <c r="B6" s="265">
        <v>25773</v>
      </c>
      <c r="C6" s="266">
        <v>332198</v>
      </c>
      <c r="D6" s="267">
        <v>-3.4137500000000001E-2</v>
      </c>
      <c r="E6" s="267">
        <v>6.6235E-3</v>
      </c>
      <c r="F6" s="268">
        <v>0.96643860999999998</v>
      </c>
      <c r="G6" s="267">
        <v>0.95397361000000003</v>
      </c>
      <c r="H6" s="267">
        <v>0.97906647999999996</v>
      </c>
      <c r="I6" s="269">
        <v>2.5499999999999999E-7</v>
      </c>
      <c r="J6" s="267">
        <v>-8.0161999999999994E-3</v>
      </c>
      <c r="K6" s="267">
        <v>6.6242999999999996E-3</v>
      </c>
      <c r="L6" s="268">
        <v>0.9920158</v>
      </c>
      <c r="M6" s="267">
        <v>0.97921928000000003</v>
      </c>
      <c r="N6" s="267">
        <v>1.00497956</v>
      </c>
      <c r="O6" s="270">
        <v>0.22623199999999999</v>
      </c>
      <c r="P6" s="267">
        <v>-6.9389199999999998E-2</v>
      </c>
      <c r="Q6" s="267">
        <v>6.6401000000000003E-3</v>
      </c>
      <c r="R6" s="268">
        <v>0.93296349999999995</v>
      </c>
      <c r="S6" s="267">
        <v>0.92090022000000005</v>
      </c>
      <c r="T6" s="267">
        <v>0.94518480999999999</v>
      </c>
      <c r="U6" s="271" t="s">
        <v>16448</v>
      </c>
    </row>
    <row r="7" spans="1:21">
      <c r="A7" s="272" t="s">
        <v>14849</v>
      </c>
      <c r="B7" s="273">
        <v>9569</v>
      </c>
      <c r="C7" s="274">
        <v>348402</v>
      </c>
      <c r="D7" s="275">
        <v>-2.2580900000000001E-2</v>
      </c>
      <c r="E7" s="275">
        <v>1.0421700000000001E-2</v>
      </c>
      <c r="F7" s="276">
        <v>0.97767216999999995</v>
      </c>
      <c r="G7" s="275">
        <v>0.95790458999999994</v>
      </c>
      <c r="H7" s="275">
        <v>0.99784768000000001</v>
      </c>
      <c r="I7" s="277">
        <v>3.0256999999999999E-2</v>
      </c>
      <c r="J7" s="275">
        <v>-2.09366E-2</v>
      </c>
      <c r="K7" s="275">
        <v>1.04259E-2</v>
      </c>
      <c r="L7" s="276">
        <v>0.97928103</v>
      </c>
      <c r="M7" s="275">
        <v>0.95947302999999995</v>
      </c>
      <c r="N7" s="275">
        <v>0.99949796000000002</v>
      </c>
      <c r="O7" s="277">
        <v>4.4630000000000003E-2</v>
      </c>
      <c r="P7" s="275">
        <v>-7.6306000000000004E-3</v>
      </c>
      <c r="Q7" s="275">
        <v>1.0428099999999999E-2</v>
      </c>
      <c r="R7" s="276">
        <v>0.99239849999999996</v>
      </c>
      <c r="S7" s="275">
        <v>0.97232094000000002</v>
      </c>
      <c r="T7" s="275">
        <v>1.0128905699999999</v>
      </c>
      <c r="U7" s="278">
        <v>0.46433400000000002</v>
      </c>
    </row>
    <row r="8" spans="1:21">
      <c r="A8" s="272" t="s">
        <v>14854</v>
      </c>
      <c r="B8" s="273">
        <v>38699</v>
      </c>
      <c r="C8" s="274">
        <v>319272</v>
      </c>
      <c r="D8" s="275">
        <v>3.6989999999999999E-4</v>
      </c>
      <c r="E8" s="275">
        <v>5.5799999999999999E-3</v>
      </c>
      <c r="F8" s="279">
        <v>1.00036996</v>
      </c>
      <c r="G8" s="275">
        <v>0.98948932000000001</v>
      </c>
      <c r="H8" s="275">
        <v>1.01137024</v>
      </c>
      <c r="I8" s="280">
        <v>0.94715000000000005</v>
      </c>
      <c r="J8" s="275">
        <v>1.3749999999999999E-3</v>
      </c>
      <c r="K8" s="275">
        <v>5.5830000000000003E-3</v>
      </c>
      <c r="L8" s="279">
        <v>1.00137604</v>
      </c>
      <c r="M8" s="275">
        <v>0.99047832999999996</v>
      </c>
      <c r="N8" s="275">
        <v>1.0123936600000001</v>
      </c>
      <c r="O8" s="280">
        <v>0.80545</v>
      </c>
      <c r="P8" s="275">
        <v>1.3749999999999999E-3</v>
      </c>
      <c r="Q8" s="275">
        <v>5.5830000000000003E-3</v>
      </c>
      <c r="R8" s="276">
        <v>0.99067886000000005</v>
      </c>
      <c r="S8" s="275">
        <v>0.97989287000000003</v>
      </c>
      <c r="T8" s="275">
        <v>1.00158357</v>
      </c>
      <c r="U8" s="280">
        <v>9.3609999999999999E-2</v>
      </c>
    </row>
    <row r="9" spans="1:21">
      <c r="A9" s="272" t="s">
        <v>19529</v>
      </c>
      <c r="B9" s="273">
        <v>9687</v>
      </c>
      <c r="C9" s="274">
        <v>348284</v>
      </c>
      <c r="D9" s="275">
        <v>-5.8528200000000002E-2</v>
      </c>
      <c r="E9" s="275">
        <v>1.0407100000000001E-2</v>
      </c>
      <c r="F9" s="276">
        <v>0.94315163000000002</v>
      </c>
      <c r="G9" s="275">
        <v>0.92410844999999997</v>
      </c>
      <c r="H9" s="275">
        <v>0.96258723000000002</v>
      </c>
      <c r="I9" s="281">
        <v>1.8699999999999999E-8</v>
      </c>
      <c r="J9" s="275">
        <v>-6.5171800000000002E-2</v>
      </c>
      <c r="K9" s="275">
        <v>1.04066E-2</v>
      </c>
      <c r="L9" s="276">
        <v>0.93690646</v>
      </c>
      <c r="M9" s="275">
        <v>0.91799034000000002</v>
      </c>
      <c r="N9" s="275">
        <v>0.95621235999999998</v>
      </c>
      <c r="O9" s="281">
        <v>3.7899999999999998E-10</v>
      </c>
      <c r="P9" s="275">
        <v>1.5322799999999999E-2</v>
      </c>
      <c r="Q9" s="275">
        <v>1.04043E-2</v>
      </c>
      <c r="R9" s="279">
        <v>1.01544083</v>
      </c>
      <c r="S9" s="275">
        <v>0.99494358000000005</v>
      </c>
      <c r="T9" s="275">
        <v>1.03636035</v>
      </c>
      <c r="U9" s="705">
        <v>0.140822</v>
      </c>
    </row>
    <row r="10" spans="1:21">
      <c r="A10" s="272" t="s">
        <v>19528</v>
      </c>
      <c r="B10" s="273">
        <v>3823</v>
      </c>
      <c r="C10" s="274">
        <v>354148</v>
      </c>
      <c r="D10" s="275">
        <v>1.0723999999999999E-2</v>
      </c>
      <c r="E10" s="275">
        <v>1.6285000000000001E-2</v>
      </c>
      <c r="F10" s="279">
        <v>1.0107817059999999</v>
      </c>
      <c r="G10" s="275">
        <v>0.97902845100000002</v>
      </c>
      <c r="H10" s="275">
        <v>1.0435648280000001</v>
      </c>
      <c r="I10" s="705">
        <v>0.51021000000000005</v>
      </c>
      <c r="J10" s="275">
        <v>-2.3727000000000002E-2</v>
      </c>
      <c r="K10" s="275">
        <v>1.6296999999999999E-2</v>
      </c>
      <c r="L10" s="276">
        <v>0.97655191100000005</v>
      </c>
      <c r="M10" s="275">
        <v>0.94585158599999997</v>
      </c>
      <c r="N10" s="275">
        <v>1.0082487040000001</v>
      </c>
      <c r="O10" s="705">
        <v>0.14541999999999999</v>
      </c>
      <c r="P10" s="275">
        <v>6.8130999999999997E-2</v>
      </c>
      <c r="Q10" s="275">
        <v>1.6272999999999999E-2</v>
      </c>
      <c r="R10" s="279">
        <v>1.0705060500000001</v>
      </c>
      <c r="S10" s="275">
        <v>1.03690079</v>
      </c>
      <c r="T10" s="275">
        <v>1.10520044</v>
      </c>
      <c r="U10" s="281">
        <v>2.83E-5</v>
      </c>
    </row>
    <row r="11" spans="1:21">
      <c r="A11" s="272" t="s">
        <v>14851</v>
      </c>
      <c r="B11" s="273">
        <v>11650</v>
      </c>
      <c r="C11" s="274">
        <v>346321</v>
      </c>
      <c r="D11" s="275">
        <v>1.5448E-3</v>
      </c>
      <c r="E11" s="275">
        <v>9.5226000000000009E-3</v>
      </c>
      <c r="F11" s="279">
        <v>1.00154604</v>
      </c>
      <c r="G11" s="275">
        <v>0.98302659999999997</v>
      </c>
      <c r="H11" s="275">
        <v>1.0204143800000001</v>
      </c>
      <c r="I11" s="280">
        <v>0.87109999999999999</v>
      </c>
      <c r="J11" s="275">
        <v>7.0637E-3</v>
      </c>
      <c r="K11" s="275">
        <v>9.5294999999999998E-3</v>
      </c>
      <c r="L11" s="279">
        <v>1.0070887399999999</v>
      </c>
      <c r="M11" s="275">
        <v>0.98845349000000005</v>
      </c>
      <c r="N11" s="275">
        <v>1.0260753300000001</v>
      </c>
      <c r="O11" s="280">
        <v>0.45854</v>
      </c>
      <c r="P11" s="275">
        <v>-2.0412599999999999E-2</v>
      </c>
      <c r="Q11" s="275">
        <v>9.5358000000000005E-3</v>
      </c>
      <c r="R11" s="276">
        <v>0.97979433999999999</v>
      </c>
      <c r="S11" s="275">
        <v>0.96165226000000004</v>
      </c>
      <c r="T11" s="275">
        <v>0.99827869999999996</v>
      </c>
      <c r="U11" s="277">
        <v>3.2300000000000002E-2</v>
      </c>
    </row>
    <row r="12" spans="1:21">
      <c r="A12" s="272" t="s">
        <v>14855</v>
      </c>
      <c r="B12" s="273">
        <v>2865</v>
      </c>
      <c r="C12" s="274">
        <v>355106</v>
      </c>
      <c r="D12" s="275">
        <v>-7.3460000000000001E-3</v>
      </c>
      <c r="E12" s="275">
        <v>1.8769999999999998E-2</v>
      </c>
      <c r="F12" s="276">
        <v>0.99268128099999997</v>
      </c>
      <c r="G12" s="275">
        <v>0.95682147500000003</v>
      </c>
      <c r="H12" s="275">
        <v>1.0298850420000001</v>
      </c>
      <c r="I12" s="280">
        <v>0.695573</v>
      </c>
      <c r="J12" s="275">
        <v>-1.839E-2</v>
      </c>
      <c r="K12" s="275">
        <v>1.8780000000000002E-2</v>
      </c>
      <c r="L12" s="276">
        <v>0.98178173000000002</v>
      </c>
      <c r="M12" s="275">
        <v>0.94630028799999999</v>
      </c>
      <c r="N12" s="275">
        <v>1.018593541</v>
      </c>
      <c r="O12" s="280">
        <v>0.32757500000000001</v>
      </c>
      <c r="P12" s="275">
        <v>1.9438299999999999E-2</v>
      </c>
      <c r="Q12" s="275">
        <v>1.8777700000000001E-2</v>
      </c>
      <c r="R12" s="279">
        <v>1.019628505</v>
      </c>
      <c r="S12" s="275">
        <v>0.98278470699999998</v>
      </c>
      <c r="T12" s="275">
        <v>1.0578535469999999</v>
      </c>
      <c r="U12" s="280">
        <v>0.30058299999999999</v>
      </c>
    </row>
    <row r="13" spans="1:21">
      <c r="A13" s="282" t="s">
        <v>14856</v>
      </c>
      <c r="B13" s="283">
        <v>1933</v>
      </c>
      <c r="C13" s="284">
        <v>356038</v>
      </c>
      <c r="D13" s="285">
        <v>-4.0855000000000002E-2</v>
      </c>
      <c r="E13" s="285">
        <v>2.2836100000000002E-2</v>
      </c>
      <c r="F13" s="286">
        <v>0.95996830200000005</v>
      </c>
      <c r="G13" s="285">
        <v>0.91794944999999994</v>
      </c>
      <c r="H13" s="285">
        <v>1.003910554</v>
      </c>
      <c r="I13" s="287">
        <v>7.3599999999999999E-2</v>
      </c>
      <c r="J13" s="285">
        <v>-3.6949700000000002E-2</v>
      </c>
      <c r="K13" s="285">
        <v>2.28392E-2</v>
      </c>
      <c r="L13" s="286">
        <v>0.96372463399999997</v>
      </c>
      <c r="M13" s="285">
        <v>0.92153586099999996</v>
      </c>
      <c r="N13" s="285">
        <v>1.007844849</v>
      </c>
      <c r="O13" s="287">
        <v>0.1057</v>
      </c>
      <c r="P13" s="285">
        <v>7.1728E-3</v>
      </c>
      <c r="Q13" s="285">
        <v>2.28428E-2</v>
      </c>
      <c r="R13" s="288">
        <v>1.007198627</v>
      </c>
      <c r="S13" s="285">
        <v>0.96309984000000004</v>
      </c>
      <c r="T13" s="285">
        <v>1.053316621</v>
      </c>
      <c r="U13" s="287">
        <v>0.75349999999999995</v>
      </c>
    </row>
    <row r="15" spans="1:21">
      <c r="A15" s="19" t="s">
        <v>19530</v>
      </c>
      <c r="D15" s="1061" t="s">
        <v>1255</v>
      </c>
      <c r="E15" s="1062"/>
      <c r="F15" s="1062"/>
      <c r="G15" s="1062"/>
      <c r="H15" s="1062"/>
      <c r="I15" s="1063"/>
      <c r="J15" s="1061" t="s">
        <v>1256</v>
      </c>
      <c r="K15" s="1062"/>
      <c r="L15" s="1062"/>
      <c r="M15" s="1062"/>
      <c r="N15" s="1062"/>
      <c r="O15" s="1063"/>
      <c r="P15" s="1061" t="s">
        <v>1331</v>
      </c>
      <c r="Q15" s="1062"/>
      <c r="R15" s="1062"/>
      <c r="S15" s="1062"/>
      <c r="T15" s="1062"/>
      <c r="U15" s="1063"/>
    </row>
    <row r="16" spans="1:21" ht="14.4">
      <c r="A16" s="257" t="s">
        <v>1254</v>
      </c>
      <c r="B16" s="258" t="s">
        <v>14852</v>
      </c>
      <c r="C16" s="259" t="s">
        <v>14853</v>
      </c>
      <c r="D16" s="260" t="s">
        <v>1394</v>
      </c>
      <c r="E16" s="261" t="s">
        <v>1105</v>
      </c>
      <c r="F16" s="262" t="s">
        <v>16447</v>
      </c>
      <c r="G16" s="19" t="s">
        <v>14847</v>
      </c>
      <c r="H16" s="19" t="s">
        <v>14848</v>
      </c>
      <c r="I16" s="263" t="s">
        <v>16449</v>
      </c>
      <c r="J16" s="260" t="s">
        <v>1394</v>
      </c>
      <c r="K16" s="261" t="s">
        <v>1105</v>
      </c>
      <c r="L16" s="262" t="s">
        <v>16447</v>
      </c>
      <c r="M16" s="19" t="s">
        <v>14847</v>
      </c>
      <c r="N16" s="19" t="s">
        <v>14848</v>
      </c>
      <c r="O16" s="263" t="s">
        <v>16449</v>
      </c>
      <c r="P16" s="260" t="s">
        <v>1394</v>
      </c>
      <c r="Q16" s="261" t="s">
        <v>1105</v>
      </c>
      <c r="R16" s="262" t="s">
        <v>16447</v>
      </c>
      <c r="S16" s="19" t="s">
        <v>14847</v>
      </c>
      <c r="T16" s="19" t="s">
        <v>14848</v>
      </c>
      <c r="U16" s="263" t="s">
        <v>16449</v>
      </c>
    </row>
    <row r="17" spans="1:21">
      <c r="A17" s="264" t="s">
        <v>16445</v>
      </c>
      <c r="B17" s="265">
        <v>5721</v>
      </c>
      <c r="C17" s="266">
        <v>352250</v>
      </c>
      <c r="D17" s="267">
        <v>-2.1475999999999999E-2</v>
      </c>
      <c r="E17" s="267">
        <v>1.3376000000000001E-2</v>
      </c>
      <c r="F17" s="268">
        <v>0.97875251100000005</v>
      </c>
      <c r="G17" s="267">
        <v>0.95342720000000003</v>
      </c>
      <c r="H17" s="267">
        <v>1.00475052</v>
      </c>
      <c r="I17" s="270">
        <v>0.1084</v>
      </c>
      <c r="J17" s="267">
        <v>-1.8445E-2</v>
      </c>
      <c r="K17" s="267">
        <v>1.3381000000000001E-2</v>
      </c>
      <c r="L17" s="268">
        <v>0.98172380400000003</v>
      </c>
      <c r="M17" s="267">
        <v>0.95631193299999995</v>
      </c>
      <c r="N17" s="267">
        <v>1.0078109399999999</v>
      </c>
      <c r="O17" s="270">
        <v>0.16800000000000001</v>
      </c>
      <c r="P17" s="267">
        <v>-2.3538E-2</v>
      </c>
      <c r="Q17" s="267">
        <v>1.3381000000000001E-2</v>
      </c>
      <c r="R17" s="268">
        <v>0.97673655400000003</v>
      </c>
      <c r="S17" s="267">
        <v>0.95143830600000001</v>
      </c>
      <c r="T17" s="267">
        <v>1.00270747</v>
      </c>
      <c r="U17" s="270">
        <v>7.8700000000000006E-2</v>
      </c>
    </row>
    <row r="18" spans="1:21">
      <c r="A18" s="282" t="s">
        <v>16446</v>
      </c>
      <c r="B18" s="283">
        <v>12611</v>
      </c>
      <c r="C18" s="284">
        <v>345360</v>
      </c>
      <c r="D18" s="285">
        <v>9.6860000000000002E-4</v>
      </c>
      <c r="E18" s="285">
        <v>9.1713999999999997E-3</v>
      </c>
      <c r="F18" s="288">
        <v>1.0009690899999999</v>
      </c>
      <c r="G18" s="285">
        <v>0.98313673999999995</v>
      </c>
      <c r="H18" s="285">
        <v>1.0191248900000001</v>
      </c>
      <c r="I18" s="287">
        <v>0.91590000000000005</v>
      </c>
      <c r="J18" s="285">
        <v>5.3369999999999997E-3</v>
      </c>
      <c r="K18" s="285">
        <v>9.1769999999999994E-3</v>
      </c>
      <c r="L18" s="288">
        <v>1.0053515200000001</v>
      </c>
      <c r="M18" s="285">
        <v>0.98742973000000001</v>
      </c>
      <c r="N18" s="285">
        <v>1.02359858</v>
      </c>
      <c r="O18" s="287">
        <v>0.56089999999999995</v>
      </c>
      <c r="P18" s="285">
        <v>-3.0109999999999998E-3</v>
      </c>
      <c r="Q18" s="285">
        <v>9.1789999999999997E-3</v>
      </c>
      <c r="R18" s="286">
        <v>0.99699316999999998</v>
      </c>
      <c r="S18" s="285">
        <v>0.97921654999999996</v>
      </c>
      <c r="T18" s="285">
        <v>1.0150925</v>
      </c>
      <c r="U18" s="287">
        <v>0.7429</v>
      </c>
    </row>
  </sheetData>
  <mergeCells count="7">
    <mergeCell ref="P4:U4"/>
    <mergeCell ref="A2:U2"/>
    <mergeCell ref="D4:I4"/>
    <mergeCell ref="J4:O4"/>
    <mergeCell ref="D15:I15"/>
    <mergeCell ref="J15:O15"/>
    <mergeCell ref="P15:U15"/>
  </mergeCells>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FD3E51-9707-4B30-88E9-F761CC10FAAE}">
  <dimension ref="A1:S9"/>
  <sheetViews>
    <sheetView workbookViewId="0">
      <selection activeCell="A2" sqref="A2:S3"/>
    </sheetView>
  </sheetViews>
  <sheetFormatPr defaultRowHeight="14.4"/>
  <cols>
    <col min="2" max="2" width="26.109375" bestFit="1" customWidth="1"/>
    <col min="3" max="3" width="19.6640625" bestFit="1" customWidth="1"/>
    <col min="4" max="4" width="13.6640625" bestFit="1" customWidth="1"/>
    <col min="5" max="5" width="15.77734375" bestFit="1" customWidth="1"/>
    <col min="6" max="6" width="14.109375" bestFit="1" customWidth="1"/>
    <col min="7" max="7" width="17.6640625" bestFit="1" customWidth="1"/>
    <col min="8" max="8" width="8.21875" bestFit="1" customWidth="1"/>
    <col min="9" max="9" width="8.33203125" bestFit="1" customWidth="1"/>
    <col min="10" max="10" width="10.5546875" bestFit="1" customWidth="1"/>
    <col min="11" max="11" width="54.77734375" customWidth="1"/>
  </cols>
  <sheetData>
    <row r="1" spans="1:19" s="255" customFormat="1" ht="13.8">
      <c r="A1" s="198" t="s">
        <v>19988</v>
      </c>
    </row>
    <row r="2" spans="1:19">
      <c r="A2" s="1065" t="s">
        <v>19987</v>
      </c>
      <c r="B2" s="1065"/>
      <c r="C2" s="1065"/>
      <c r="D2" s="1065"/>
      <c r="E2" s="1065"/>
      <c r="F2" s="1065"/>
      <c r="G2" s="1065"/>
      <c r="H2" s="1065"/>
      <c r="I2" s="1065"/>
      <c r="J2" s="1065"/>
      <c r="K2" s="1065"/>
      <c r="L2" s="1065"/>
      <c r="M2" s="1065"/>
      <c r="N2" s="1065"/>
      <c r="O2" s="1065"/>
      <c r="P2" s="1065"/>
      <c r="Q2" s="1065"/>
      <c r="R2" s="1065"/>
      <c r="S2" s="1065"/>
    </row>
    <row r="3" spans="1:19">
      <c r="A3" s="1065"/>
      <c r="B3" s="1065"/>
      <c r="C3" s="1065"/>
      <c r="D3" s="1065"/>
      <c r="E3" s="1065"/>
      <c r="F3" s="1065"/>
      <c r="G3" s="1065"/>
      <c r="H3" s="1065"/>
      <c r="I3" s="1065"/>
      <c r="J3" s="1065"/>
      <c r="K3" s="1065"/>
      <c r="L3" s="1065"/>
      <c r="M3" s="1065"/>
      <c r="N3" s="1065"/>
      <c r="O3" s="1065"/>
      <c r="P3" s="1065"/>
      <c r="Q3" s="1065"/>
      <c r="R3" s="1065"/>
      <c r="S3" s="1065"/>
    </row>
    <row r="4" spans="1:19" ht="15" thickBot="1"/>
    <row r="5" spans="1:19" s="955" customFormat="1" ht="15" thickBot="1">
      <c r="A5" s="953" t="s">
        <v>16155</v>
      </c>
      <c r="B5" s="954" t="s">
        <v>14858</v>
      </c>
      <c r="C5" s="954" t="s">
        <v>19989</v>
      </c>
      <c r="D5" s="954" t="s">
        <v>19990</v>
      </c>
      <c r="E5" s="954" t="s">
        <v>19991</v>
      </c>
      <c r="F5" s="954" t="s">
        <v>19992</v>
      </c>
      <c r="G5" s="954" t="s">
        <v>19993</v>
      </c>
      <c r="H5" s="954" t="s">
        <v>19994</v>
      </c>
      <c r="I5" s="954" t="s">
        <v>19995</v>
      </c>
      <c r="J5" s="954" t="s">
        <v>19996</v>
      </c>
      <c r="K5" s="954" t="s">
        <v>19997</v>
      </c>
    </row>
    <row r="6" spans="1:19" s="955" customFormat="1" ht="96.6" thickBot="1">
      <c r="A6" s="956" t="s">
        <v>14865</v>
      </c>
      <c r="B6" s="956" t="s">
        <v>19998</v>
      </c>
      <c r="C6" s="956">
        <v>2646917</v>
      </c>
      <c r="D6" s="957" t="s">
        <v>20011</v>
      </c>
      <c r="E6" s="958" t="s">
        <v>20020</v>
      </c>
      <c r="F6" s="956">
        <v>54.3</v>
      </c>
      <c r="G6" s="956" t="s">
        <v>19999</v>
      </c>
      <c r="H6" s="956">
        <v>53</v>
      </c>
      <c r="I6" s="956">
        <v>230</v>
      </c>
      <c r="J6" s="956">
        <v>8656</v>
      </c>
      <c r="K6" s="957" t="s">
        <v>20012</v>
      </c>
    </row>
    <row r="7" spans="1:19" s="955" customFormat="1" ht="84.6" thickBot="1">
      <c r="A7" s="956" t="s">
        <v>20000</v>
      </c>
      <c r="B7" s="956" t="s">
        <v>20001</v>
      </c>
      <c r="C7" s="956" t="s">
        <v>20002</v>
      </c>
      <c r="D7" s="958" t="s">
        <v>20003</v>
      </c>
      <c r="E7" s="959" t="s">
        <v>20019</v>
      </c>
      <c r="F7" s="956">
        <v>67.099999999999994</v>
      </c>
      <c r="G7" s="956" t="s">
        <v>20004</v>
      </c>
      <c r="H7" s="956">
        <v>22.5</v>
      </c>
      <c r="I7" s="956">
        <v>2165</v>
      </c>
      <c r="J7" s="956">
        <v>2430</v>
      </c>
      <c r="K7" s="956" t="s">
        <v>20005</v>
      </c>
    </row>
    <row r="8" spans="1:19" s="955" customFormat="1" ht="240.6" thickBot="1">
      <c r="A8" s="956" t="s">
        <v>20006</v>
      </c>
      <c r="B8" s="956" t="s">
        <v>20013</v>
      </c>
      <c r="C8" s="956" t="s">
        <v>15899</v>
      </c>
      <c r="D8" s="958" t="s">
        <v>20014</v>
      </c>
      <c r="E8" s="959" t="s">
        <v>20017</v>
      </c>
      <c r="F8" s="956">
        <v>62</v>
      </c>
      <c r="G8" s="956" t="s">
        <v>20007</v>
      </c>
      <c r="H8" s="956">
        <v>19.7</v>
      </c>
      <c r="I8" s="956">
        <v>1586</v>
      </c>
      <c r="J8" s="956" t="s">
        <v>15899</v>
      </c>
      <c r="K8" s="958" t="s">
        <v>20021</v>
      </c>
    </row>
    <row r="9" spans="1:19" s="955" customFormat="1" ht="96.6" thickBot="1">
      <c r="A9" s="958" t="s">
        <v>20008</v>
      </c>
      <c r="B9" s="958" t="s">
        <v>20009</v>
      </c>
      <c r="C9" s="958">
        <v>19060910</v>
      </c>
      <c r="D9" s="960" t="s">
        <v>20015</v>
      </c>
      <c r="E9" s="960" t="s">
        <v>20018</v>
      </c>
      <c r="F9" s="958">
        <v>31</v>
      </c>
      <c r="G9" s="958" t="s">
        <v>20010</v>
      </c>
      <c r="H9" s="958">
        <v>53.5</v>
      </c>
      <c r="I9" s="958" t="s">
        <v>15899</v>
      </c>
      <c r="J9" s="958">
        <v>761</v>
      </c>
      <c r="K9" s="958" t="s">
        <v>20016</v>
      </c>
    </row>
  </sheetData>
  <mergeCells count="1">
    <mergeCell ref="A2:S3"/>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40C36B-51F3-43FA-9E63-65EDB337E664}">
  <dimension ref="A1:K13"/>
  <sheetViews>
    <sheetView workbookViewId="0">
      <selection activeCell="A2" sqref="A2:K2"/>
    </sheetView>
  </sheetViews>
  <sheetFormatPr defaultRowHeight="14.4"/>
  <sheetData>
    <row r="1" spans="1:11">
      <c r="A1" s="1" t="s">
        <v>20022</v>
      </c>
    </row>
    <row r="2" spans="1:11" ht="63.6" customHeight="1">
      <c r="A2" s="1060" t="s">
        <v>20347</v>
      </c>
      <c r="B2" s="1060"/>
      <c r="C2" s="1060"/>
      <c r="D2" s="1060"/>
      <c r="E2" s="1060"/>
      <c r="F2" s="1060"/>
      <c r="G2" s="1060"/>
      <c r="H2" s="1060"/>
      <c r="I2" s="1060"/>
      <c r="J2" s="1060"/>
      <c r="K2" s="1060"/>
    </row>
    <row r="3" spans="1:11" ht="15.6">
      <c r="A3" s="486"/>
    </row>
    <row r="4" spans="1:11">
      <c r="A4" s="487" t="s">
        <v>1254</v>
      </c>
      <c r="B4" s="487" t="s">
        <v>19259</v>
      </c>
      <c r="C4" s="487" t="s">
        <v>19260</v>
      </c>
      <c r="D4" s="487" t="s">
        <v>19261</v>
      </c>
      <c r="E4" s="487" t="s">
        <v>19262</v>
      </c>
      <c r="F4" s="487" t="s">
        <v>16417</v>
      </c>
      <c r="G4" s="487" t="s">
        <v>19263</v>
      </c>
    </row>
    <row r="5" spans="1:11">
      <c r="A5" s="3" t="s">
        <v>1255</v>
      </c>
      <c r="B5" t="s">
        <v>19264</v>
      </c>
      <c r="C5" s="488">
        <v>2.5628000000000002</v>
      </c>
      <c r="D5" s="488">
        <v>1.3468</v>
      </c>
      <c r="E5" s="489">
        <v>5.706E-2</v>
      </c>
      <c r="F5" s="488" t="s">
        <v>19265</v>
      </c>
      <c r="G5" s="490">
        <v>8.2170000000000007E-2</v>
      </c>
    </row>
    <row r="6" spans="1:11">
      <c r="A6" s="515" t="s">
        <v>1255</v>
      </c>
      <c r="B6" s="1" t="s">
        <v>19266</v>
      </c>
      <c r="C6" s="509">
        <v>8.2088000000000001</v>
      </c>
      <c r="D6" s="509">
        <v>2.6267</v>
      </c>
      <c r="E6" s="491">
        <v>1.7769999999999999E-3</v>
      </c>
      <c r="F6" s="509" t="s">
        <v>19265</v>
      </c>
      <c r="G6" s="726">
        <v>0.63549999999999995</v>
      </c>
    </row>
    <row r="7" spans="1:11">
      <c r="A7" s="5" t="s">
        <v>1255</v>
      </c>
      <c r="B7" s="6" t="s">
        <v>19267</v>
      </c>
      <c r="C7" s="492">
        <v>0.53280000000000005</v>
      </c>
      <c r="D7" s="492">
        <v>1.5725</v>
      </c>
      <c r="E7" s="493">
        <v>0.73470000000000002</v>
      </c>
      <c r="F7" s="492" t="s">
        <v>19268</v>
      </c>
      <c r="G7" s="494">
        <v>0.18659999999999999</v>
      </c>
    </row>
    <row r="8" spans="1:11">
      <c r="A8" s="495" t="s">
        <v>1256</v>
      </c>
      <c r="B8" s="496" t="s">
        <v>19264</v>
      </c>
      <c r="C8" s="497">
        <v>1.2253000000000001</v>
      </c>
      <c r="D8" s="497">
        <v>1.1521999999999999</v>
      </c>
      <c r="E8" s="498">
        <v>0.28760000000000002</v>
      </c>
      <c r="F8" s="497" t="s">
        <v>19268</v>
      </c>
      <c r="G8" s="499">
        <v>0.1691</v>
      </c>
    </row>
    <row r="9" spans="1:11">
      <c r="A9" s="3" t="s">
        <v>1256</v>
      </c>
      <c r="B9" t="s">
        <v>19266</v>
      </c>
      <c r="C9" s="488">
        <v>3.7176999999999998</v>
      </c>
      <c r="D9" s="488">
        <v>2.2334999999999998</v>
      </c>
      <c r="E9" s="489">
        <v>9.6009999999999998E-2</v>
      </c>
      <c r="F9" s="488" t="s">
        <v>19265</v>
      </c>
      <c r="G9" s="490">
        <v>0.66069999999999995</v>
      </c>
    </row>
    <row r="10" spans="1:11">
      <c r="A10" s="3" t="s">
        <v>1256</v>
      </c>
      <c r="B10" t="s">
        <v>19267</v>
      </c>
      <c r="C10" s="488">
        <v>0.2777</v>
      </c>
      <c r="D10" s="488">
        <v>1.3462000000000001</v>
      </c>
      <c r="E10" s="489">
        <v>0.83660000000000001</v>
      </c>
      <c r="F10" s="488" t="s">
        <v>19268</v>
      </c>
      <c r="G10" s="490">
        <v>0.26179999999999998</v>
      </c>
    </row>
    <row r="11" spans="1:11">
      <c r="A11" s="495" t="s">
        <v>1331</v>
      </c>
      <c r="B11" s="496" t="s">
        <v>19264</v>
      </c>
      <c r="C11" s="497">
        <v>2.1581000000000001</v>
      </c>
      <c r="D11" s="497">
        <v>2.8668999999999998</v>
      </c>
      <c r="E11" s="498">
        <v>0.4516</v>
      </c>
      <c r="F11" s="497" t="s">
        <v>19269</v>
      </c>
      <c r="G11" s="499">
        <v>0.55449999999999999</v>
      </c>
    </row>
    <row r="12" spans="1:11">
      <c r="A12" s="3" t="s">
        <v>1331</v>
      </c>
      <c r="B12" t="s">
        <v>19266</v>
      </c>
      <c r="C12" s="488">
        <v>3.8895</v>
      </c>
      <c r="D12" s="488">
        <v>5.5500999999999996</v>
      </c>
      <c r="E12" s="489">
        <v>0.4834</v>
      </c>
      <c r="F12" s="488" t="s">
        <v>19269</v>
      </c>
      <c r="G12" s="490">
        <v>0.35410000000000003</v>
      </c>
    </row>
    <row r="13" spans="1:11">
      <c r="A13" s="5" t="s">
        <v>1331</v>
      </c>
      <c r="B13" s="6" t="s">
        <v>19267</v>
      </c>
      <c r="C13" s="492">
        <v>1.7217</v>
      </c>
      <c r="D13" s="492">
        <v>3.3531</v>
      </c>
      <c r="E13" s="493">
        <v>0.60760000000000003</v>
      </c>
      <c r="F13" s="492" t="s">
        <v>19270</v>
      </c>
      <c r="G13" s="494">
        <v>0.84689999999999999</v>
      </c>
    </row>
  </sheetData>
  <mergeCells count="1">
    <mergeCell ref="A2:K2"/>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67008C-BEDE-4D91-88AB-D03925E21F50}">
  <dimension ref="A1:M20"/>
  <sheetViews>
    <sheetView zoomScale="90" zoomScaleNormal="90" workbookViewId="0">
      <selection activeCell="A2" sqref="A2:M2"/>
    </sheetView>
  </sheetViews>
  <sheetFormatPr defaultRowHeight="14.4"/>
  <cols>
    <col min="1" max="1" width="36.5546875" style="326" customWidth="1"/>
    <col min="2" max="2" width="25.5546875" style="326" customWidth="1"/>
    <col min="3" max="3" width="18.44140625" style="945" customWidth="1"/>
    <col min="4" max="4" width="67.77734375" style="326" bestFit="1" customWidth="1"/>
    <col min="5" max="5" width="15.44140625" style="945" bestFit="1" customWidth="1"/>
    <col min="6" max="6" width="38" style="326" customWidth="1"/>
    <col min="7" max="7" width="49.6640625" style="326" bestFit="1" customWidth="1"/>
    <col min="8" max="16384" width="8.88671875" style="326"/>
  </cols>
  <sheetData>
    <row r="1" spans="1:13" ht="22.2" customHeight="1">
      <c r="A1" s="1067" t="s">
        <v>20023</v>
      </c>
      <c r="B1" s="1067"/>
      <c r="C1" s="1067"/>
      <c r="D1" s="1067"/>
    </row>
    <row r="2" spans="1:13" ht="44.4" customHeight="1">
      <c r="A2" s="1066" t="s">
        <v>19923</v>
      </c>
      <c r="B2" s="1066"/>
      <c r="C2" s="1066"/>
      <c r="D2" s="1066"/>
      <c r="E2" s="1066"/>
      <c r="F2" s="1066"/>
      <c r="G2" s="1066"/>
      <c r="H2" s="1066"/>
      <c r="I2" s="1066"/>
      <c r="J2" s="1066"/>
      <c r="K2" s="1066"/>
      <c r="L2" s="1066"/>
      <c r="M2" s="1066"/>
    </row>
    <row r="4" spans="1:13">
      <c r="A4" s="946" t="s">
        <v>19840</v>
      </c>
      <c r="B4" s="946" t="s">
        <v>19841</v>
      </c>
      <c r="C4" s="947" t="s">
        <v>19909</v>
      </c>
      <c r="D4" s="946" t="s">
        <v>19844</v>
      </c>
      <c r="E4" s="947" t="s">
        <v>19845</v>
      </c>
      <c r="F4" s="946" t="s">
        <v>19842</v>
      </c>
      <c r="G4" s="946" t="s">
        <v>19843</v>
      </c>
    </row>
    <row r="5" spans="1:13" ht="28.8">
      <c r="A5" s="326" t="s">
        <v>19899</v>
      </c>
      <c r="B5" s="326" t="s">
        <v>19847</v>
      </c>
      <c r="C5" s="948" t="s">
        <v>19869</v>
      </c>
      <c r="D5" s="409" t="s">
        <v>19846</v>
      </c>
      <c r="E5" s="945">
        <v>20616382</v>
      </c>
      <c r="F5" s="326" t="s">
        <v>15899</v>
      </c>
      <c r="G5" s="326" t="s">
        <v>19848</v>
      </c>
    </row>
    <row r="6" spans="1:13" ht="43.2">
      <c r="A6" s="326" t="s">
        <v>19853</v>
      </c>
      <c r="B6" s="326" t="s">
        <v>19850</v>
      </c>
      <c r="C6" s="945" t="s">
        <v>19908</v>
      </c>
      <c r="D6" s="409" t="s">
        <v>19849</v>
      </c>
      <c r="E6" s="945" t="s">
        <v>19851</v>
      </c>
      <c r="F6" s="326" t="s">
        <v>14921</v>
      </c>
      <c r="G6" s="326" t="s">
        <v>19862</v>
      </c>
    </row>
    <row r="7" spans="1:13" ht="28.8">
      <c r="A7" s="326" t="s">
        <v>19858</v>
      </c>
      <c r="B7" s="326" t="s">
        <v>19859</v>
      </c>
      <c r="C7" s="945" t="s">
        <v>19860</v>
      </c>
      <c r="D7" s="409" t="s">
        <v>19863</v>
      </c>
      <c r="E7" s="945">
        <v>25642633</v>
      </c>
      <c r="F7" s="326" t="s">
        <v>14921</v>
      </c>
      <c r="G7" s="326" t="s">
        <v>19861</v>
      </c>
    </row>
    <row r="8" spans="1:13" ht="43.2" customHeight="1">
      <c r="A8" s="326" t="s">
        <v>19854</v>
      </c>
      <c r="B8" s="326" t="s">
        <v>19857</v>
      </c>
      <c r="C8" s="945" t="s">
        <v>19855</v>
      </c>
      <c r="D8" s="409" t="s">
        <v>19856</v>
      </c>
      <c r="E8" s="945">
        <v>25642630</v>
      </c>
      <c r="F8" s="326" t="s">
        <v>19864</v>
      </c>
      <c r="G8" s="326" t="s">
        <v>19852</v>
      </c>
    </row>
    <row r="9" spans="1:13" ht="43.2">
      <c r="A9" s="326" t="s">
        <v>19868</v>
      </c>
      <c r="B9" s="949" t="s">
        <v>19866</v>
      </c>
      <c r="C9" s="950" t="s">
        <v>19907</v>
      </c>
      <c r="D9" s="409" t="s">
        <v>19865</v>
      </c>
      <c r="E9" s="950">
        <v>24894501</v>
      </c>
      <c r="F9" s="326" t="s">
        <v>15899</v>
      </c>
      <c r="G9" s="326" t="s">
        <v>19867</v>
      </c>
    </row>
    <row r="10" spans="1:13" ht="93.6" customHeight="1">
      <c r="A10" s="326" t="s">
        <v>19870</v>
      </c>
      <c r="B10" s="949" t="s">
        <v>19871</v>
      </c>
      <c r="C10" s="950" t="s">
        <v>19872</v>
      </c>
      <c r="D10" s="409" t="s">
        <v>19924</v>
      </c>
      <c r="E10" s="945" t="s">
        <v>19873</v>
      </c>
      <c r="F10" s="326" t="s">
        <v>19897</v>
      </c>
      <c r="G10" s="326" t="s">
        <v>19981</v>
      </c>
    </row>
    <row r="11" spans="1:13" ht="73.8">
      <c r="A11" s="326" t="s">
        <v>19874</v>
      </c>
      <c r="B11" s="326" t="s">
        <v>19876</v>
      </c>
      <c r="C11" s="945" t="s">
        <v>19906</v>
      </c>
      <c r="D11" s="951" t="s">
        <v>19875</v>
      </c>
      <c r="E11" s="945" t="s">
        <v>19877</v>
      </c>
      <c r="F11" s="326" t="s">
        <v>19897</v>
      </c>
      <c r="G11" s="326" t="s">
        <v>19982</v>
      </c>
    </row>
    <row r="12" spans="1:13" ht="43.2">
      <c r="A12" s="326" t="s">
        <v>19880</v>
      </c>
      <c r="B12" s="326" t="s">
        <v>19878</v>
      </c>
      <c r="C12" s="945" t="s">
        <v>19905</v>
      </c>
      <c r="D12" s="951" t="s">
        <v>19879</v>
      </c>
      <c r="E12" s="945">
        <v>24830394</v>
      </c>
      <c r="F12" s="326" t="s">
        <v>15899</v>
      </c>
      <c r="G12" s="326" t="s">
        <v>19889</v>
      </c>
    </row>
    <row r="13" spans="1:13" ht="74.400000000000006" customHeight="1">
      <c r="A13" s="326" t="s">
        <v>19885</v>
      </c>
      <c r="B13" s="326" t="s">
        <v>19881</v>
      </c>
      <c r="C13" s="945" t="s">
        <v>19904</v>
      </c>
      <c r="D13" s="951" t="s">
        <v>19882</v>
      </c>
      <c r="E13" s="945">
        <v>30692680</v>
      </c>
      <c r="F13" s="326" t="s">
        <v>19883</v>
      </c>
      <c r="G13" s="326" t="s">
        <v>19884</v>
      </c>
    </row>
    <row r="14" spans="1:13" ht="72">
      <c r="A14" s="326" t="s">
        <v>19890</v>
      </c>
      <c r="B14" s="326" t="s">
        <v>19886</v>
      </c>
      <c r="C14" s="945" t="s">
        <v>19903</v>
      </c>
      <c r="D14" s="951" t="s">
        <v>19887</v>
      </c>
      <c r="E14" s="945">
        <v>29184056</v>
      </c>
      <c r="F14" s="326" t="s">
        <v>19897</v>
      </c>
      <c r="G14" s="326" t="s">
        <v>19888</v>
      </c>
    </row>
    <row r="15" spans="1:13" ht="72">
      <c r="A15" s="326" t="s">
        <v>19891</v>
      </c>
      <c r="B15" s="326" t="s">
        <v>19983</v>
      </c>
      <c r="C15" s="945" t="s">
        <v>15899</v>
      </c>
      <c r="D15" s="951" t="s">
        <v>19892</v>
      </c>
      <c r="E15" s="945">
        <v>31501517</v>
      </c>
      <c r="F15" s="326" t="s">
        <v>19897</v>
      </c>
      <c r="G15" s="326" t="s">
        <v>19888</v>
      </c>
    </row>
    <row r="16" spans="1:13" ht="57.6">
      <c r="A16" s="326" t="s">
        <v>19898</v>
      </c>
      <c r="B16" s="326" t="s">
        <v>19893</v>
      </c>
      <c r="C16" s="945" t="s">
        <v>19895</v>
      </c>
      <c r="D16" s="951" t="s">
        <v>19894</v>
      </c>
      <c r="E16" s="945">
        <v>31548716</v>
      </c>
      <c r="F16" s="326" t="s">
        <v>19896</v>
      </c>
      <c r="G16" s="326" t="s">
        <v>19984</v>
      </c>
    </row>
    <row r="17" spans="1:7" ht="72">
      <c r="A17" s="326" t="s">
        <v>19900</v>
      </c>
      <c r="B17" s="326" t="s">
        <v>19901</v>
      </c>
      <c r="C17" s="945" t="s">
        <v>19902</v>
      </c>
      <c r="D17" s="951" t="s">
        <v>19910</v>
      </c>
      <c r="E17" s="945">
        <v>25597830</v>
      </c>
      <c r="F17" s="326" t="s">
        <v>19897</v>
      </c>
      <c r="G17" s="326" t="s">
        <v>19888</v>
      </c>
    </row>
    <row r="18" spans="1:7" ht="28.8">
      <c r="A18" s="326" t="s">
        <v>19911</v>
      </c>
      <c r="B18" s="326" t="s">
        <v>19912</v>
      </c>
      <c r="C18" s="945" t="s">
        <v>19913</v>
      </c>
      <c r="D18" s="951" t="s">
        <v>19914</v>
      </c>
      <c r="E18" s="945">
        <v>14597658</v>
      </c>
      <c r="F18" s="326" t="s">
        <v>15899</v>
      </c>
      <c r="G18" s="326" t="s">
        <v>19915</v>
      </c>
    </row>
    <row r="19" spans="1:7" ht="100.8">
      <c r="A19" s="326" t="s">
        <v>19916</v>
      </c>
      <c r="B19" s="326" t="s">
        <v>19985</v>
      </c>
      <c r="C19" s="945" t="s">
        <v>15899</v>
      </c>
      <c r="D19" s="951" t="s">
        <v>19917</v>
      </c>
      <c r="E19" s="945">
        <v>28356508</v>
      </c>
      <c r="F19" s="326" t="s">
        <v>15899</v>
      </c>
      <c r="G19" s="326" t="s">
        <v>19986</v>
      </c>
    </row>
    <row r="20" spans="1:7" ht="43.2">
      <c r="A20" s="326" t="s">
        <v>19918</v>
      </c>
      <c r="B20" s="326" t="s">
        <v>19919</v>
      </c>
      <c r="C20" s="945" t="s">
        <v>19904</v>
      </c>
      <c r="D20" s="951" t="s">
        <v>19920</v>
      </c>
      <c r="E20" s="945">
        <v>31307061</v>
      </c>
      <c r="F20" s="326" t="s">
        <v>19922</v>
      </c>
      <c r="G20" s="326" t="s">
        <v>19921</v>
      </c>
    </row>
  </sheetData>
  <mergeCells count="2">
    <mergeCell ref="A2:M2"/>
    <mergeCell ref="A1:D1"/>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2C6178-36EE-4C68-A818-A56B0BC08B51}">
  <dimension ref="A1:N268"/>
  <sheetViews>
    <sheetView topLeftCell="A256" workbookViewId="0">
      <selection activeCell="B272" sqref="B272"/>
    </sheetView>
  </sheetViews>
  <sheetFormatPr defaultRowHeight="14.4"/>
  <cols>
    <col min="1" max="1" width="33.77734375" bestFit="1" customWidth="1"/>
    <col min="2" max="2" width="99.109375" bestFit="1" customWidth="1"/>
  </cols>
  <sheetData>
    <row r="1" spans="1:14" ht="14.4" customHeight="1">
      <c r="A1" s="1067" t="s">
        <v>20024</v>
      </c>
      <c r="B1" s="1067"/>
      <c r="C1" s="1067"/>
      <c r="D1" s="1067"/>
      <c r="E1" s="1067"/>
      <c r="F1" s="1067"/>
      <c r="G1" s="1067"/>
      <c r="H1" s="1067"/>
      <c r="I1" s="1067"/>
      <c r="J1" s="1067"/>
      <c r="K1" s="1067"/>
      <c r="L1" s="1067"/>
      <c r="M1" s="1067"/>
      <c r="N1" s="1067"/>
    </row>
    <row r="2" spans="1:14">
      <c r="A2" s="1066" t="s">
        <v>20350</v>
      </c>
      <c r="B2" s="1066"/>
      <c r="C2" s="1066"/>
      <c r="D2" s="1066"/>
      <c r="E2" s="1066"/>
      <c r="F2" s="1066"/>
      <c r="G2" s="1066"/>
      <c r="H2" s="1066"/>
      <c r="I2" s="1066"/>
      <c r="J2" s="1066"/>
      <c r="K2" s="1066"/>
      <c r="L2" s="1066"/>
      <c r="M2" s="1066"/>
    </row>
    <row r="3" spans="1:14" ht="15" thickBot="1"/>
    <row r="4" spans="1:14" ht="15" thickBot="1">
      <c r="A4" s="964" t="s">
        <v>14850</v>
      </c>
      <c r="B4" s="961"/>
    </row>
    <row r="5" spans="1:14" ht="15" thickBot="1">
      <c r="A5" s="969" t="s">
        <v>20025</v>
      </c>
      <c r="B5" s="970" t="s">
        <v>20026</v>
      </c>
    </row>
    <row r="6" spans="1:14">
      <c r="A6" s="971" t="s">
        <v>20027</v>
      </c>
      <c r="B6" s="976" t="s">
        <v>20028</v>
      </c>
    </row>
    <row r="7" spans="1:14">
      <c r="A7" s="973" t="s">
        <v>20029</v>
      </c>
      <c r="B7" s="977" t="s">
        <v>20030</v>
      </c>
    </row>
    <row r="8" spans="1:14">
      <c r="A8" s="973" t="s">
        <v>20031</v>
      </c>
      <c r="B8" s="977" t="s">
        <v>20032</v>
      </c>
    </row>
    <row r="9" spans="1:14" ht="15" thickBot="1">
      <c r="A9" s="975" t="s">
        <v>20033</v>
      </c>
      <c r="B9" s="962" t="s">
        <v>20034</v>
      </c>
    </row>
    <row r="10" spans="1:14" ht="15" thickBot="1">
      <c r="A10" s="966" t="s">
        <v>20035</v>
      </c>
      <c r="B10" s="968" t="s">
        <v>20026</v>
      </c>
    </row>
    <row r="11" spans="1:14" ht="15" thickBot="1">
      <c r="A11" s="965">
        <v>4273</v>
      </c>
      <c r="B11" s="963" t="s">
        <v>20036</v>
      </c>
    </row>
    <row r="12" spans="1:14" ht="15" thickBot="1">
      <c r="A12" s="969" t="s">
        <v>20037</v>
      </c>
      <c r="B12" s="970" t="s">
        <v>20026</v>
      </c>
    </row>
    <row r="13" spans="1:14">
      <c r="A13" s="971" t="s">
        <v>20038</v>
      </c>
      <c r="B13" s="976" t="s">
        <v>20039</v>
      </c>
    </row>
    <row r="14" spans="1:14">
      <c r="A14" s="973" t="s">
        <v>20040</v>
      </c>
      <c r="B14" s="977" t="s">
        <v>20041</v>
      </c>
    </row>
    <row r="15" spans="1:14">
      <c r="A15" s="973" t="s">
        <v>20042</v>
      </c>
      <c r="B15" s="977" t="s">
        <v>20043</v>
      </c>
    </row>
    <row r="16" spans="1:14" ht="15" thickBot="1">
      <c r="A16" s="973" t="s">
        <v>20044</v>
      </c>
      <c r="B16" s="977" t="s">
        <v>20045</v>
      </c>
    </row>
    <row r="17" spans="1:2" ht="15" thickBot="1">
      <c r="A17" s="978"/>
      <c r="B17" s="961"/>
    </row>
    <row r="18" spans="1:2" ht="15" thickBot="1">
      <c r="A18" s="966" t="s">
        <v>14849</v>
      </c>
      <c r="B18" s="952"/>
    </row>
    <row r="19" spans="1:2" ht="15" thickBot="1">
      <c r="A19" s="969" t="s">
        <v>20025</v>
      </c>
      <c r="B19" s="970" t="s">
        <v>20026</v>
      </c>
    </row>
    <row r="20" spans="1:2">
      <c r="A20" s="971" t="s">
        <v>20046</v>
      </c>
      <c r="B20" s="976" t="s">
        <v>20047</v>
      </c>
    </row>
    <row r="21" spans="1:2">
      <c r="A21" s="973" t="s">
        <v>20048</v>
      </c>
      <c r="B21" s="977" t="s">
        <v>20049</v>
      </c>
    </row>
    <row r="22" spans="1:2">
      <c r="A22" s="973" t="s">
        <v>20050</v>
      </c>
      <c r="B22" s="977" t="s">
        <v>20051</v>
      </c>
    </row>
    <row r="23" spans="1:2">
      <c r="A23" s="973" t="s">
        <v>20052</v>
      </c>
      <c r="B23" s="977" t="s">
        <v>20053</v>
      </c>
    </row>
    <row r="24" spans="1:2">
      <c r="A24" s="973" t="s">
        <v>20054</v>
      </c>
      <c r="B24" s="977" t="s">
        <v>20055</v>
      </c>
    </row>
    <row r="25" spans="1:2">
      <c r="A25" s="973" t="s">
        <v>20056</v>
      </c>
      <c r="B25" s="977" t="s">
        <v>20057</v>
      </c>
    </row>
    <row r="26" spans="1:2">
      <c r="A26" s="973" t="s">
        <v>20058</v>
      </c>
      <c r="B26" s="977" t="s">
        <v>20059</v>
      </c>
    </row>
    <row r="27" spans="1:2">
      <c r="A27" s="973" t="s">
        <v>20060</v>
      </c>
      <c r="B27" s="977" t="s">
        <v>20061</v>
      </c>
    </row>
    <row r="28" spans="1:2">
      <c r="A28" s="973" t="s">
        <v>20062</v>
      </c>
      <c r="B28" s="977" t="s">
        <v>20063</v>
      </c>
    </row>
    <row r="29" spans="1:2">
      <c r="A29" s="973" t="s">
        <v>20064</v>
      </c>
      <c r="B29" s="977" t="s">
        <v>20065</v>
      </c>
    </row>
    <row r="30" spans="1:2">
      <c r="A30" s="973" t="s">
        <v>20066</v>
      </c>
      <c r="B30" s="977" t="s">
        <v>20067</v>
      </c>
    </row>
    <row r="31" spans="1:2">
      <c r="A31" s="973" t="s">
        <v>20068</v>
      </c>
      <c r="B31" s="977" t="s">
        <v>20069</v>
      </c>
    </row>
    <row r="32" spans="1:2">
      <c r="A32" s="973" t="s">
        <v>20070</v>
      </c>
      <c r="B32" s="977" t="s">
        <v>20071</v>
      </c>
    </row>
    <row r="33" spans="1:2">
      <c r="A33" s="973" t="s">
        <v>20072</v>
      </c>
      <c r="B33" s="977" t="s">
        <v>20073</v>
      </c>
    </row>
    <row r="34" spans="1:2">
      <c r="A34" s="973" t="s">
        <v>20074</v>
      </c>
      <c r="B34" s="977" t="s">
        <v>20075</v>
      </c>
    </row>
    <row r="35" spans="1:2">
      <c r="A35" s="973" t="s">
        <v>20076</v>
      </c>
      <c r="B35" s="977" t="s">
        <v>20077</v>
      </c>
    </row>
    <row r="36" spans="1:2">
      <c r="A36" s="973" t="s">
        <v>20078</v>
      </c>
      <c r="B36" s="977" t="s">
        <v>20079</v>
      </c>
    </row>
    <row r="37" spans="1:2" ht="15" thickBot="1">
      <c r="A37" s="975" t="s">
        <v>20080</v>
      </c>
      <c r="B37" s="962" t="s">
        <v>20081</v>
      </c>
    </row>
    <row r="38" spans="1:2" ht="15" thickBot="1">
      <c r="A38" s="969" t="s">
        <v>20035</v>
      </c>
      <c r="B38" s="970" t="s">
        <v>20026</v>
      </c>
    </row>
    <row r="39" spans="1:2">
      <c r="A39" s="979">
        <v>434.91</v>
      </c>
      <c r="B39" s="972" t="s">
        <v>20047</v>
      </c>
    </row>
    <row r="40" spans="1:2">
      <c r="A40" s="980">
        <v>434.91</v>
      </c>
      <c r="B40" s="974" t="s">
        <v>20049</v>
      </c>
    </row>
    <row r="41" spans="1:2">
      <c r="A41" s="980">
        <v>434.91</v>
      </c>
      <c r="B41" s="974" t="s">
        <v>20051</v>
      </c>
    </row>
    <row r="42" spans="1:2">
      <c r="A42" s="980">
        <v>434.01</v>
      </c>
      <c r="B42" s="974" t="s">
        <v>20053</v>
      </c>
    </row>
    <row r="43" spans="1:2">
      <c r="A43" s="980">
        <v>434.11</v>
      </c>
      <c r="B43" s="974" t="s">
        <v>20055</v>
      </c>
    </row>
    <row r="44" spans="1:2">
      <c r="A44" s="980">
        <v>434.91</v>
      </c>
      <c r="B44" s="974" t="s">
        <v>20057</v>
      </c>
    </row>
    <row r="45" spans="1:2">
      <c r="A45" s="980">
        <v>434.91</v>
      </c>
      <c r="B45" s="974" t="s">
        <v>20061</v>
      </c>
    </row>
    <row r="46" spans="1:2" ht="15" thickBot="1">
      <c r="A46" s="980">
        <v>436</v>
      </c>
      <c r="B46" s="974" t="s">
        <v>20081</v>
      </c>
    </row>
    <row r="47" spans="1:2" ht="15" thickBot="1">
      <c r="A47" s="978"/>
      <c r="B47" s="961"/>
    </row>
    <row r="48" spans="1:2" ht="15" thickBot="1">
      <c r="A48" s="966" t="s">
        <v>20082</v>
      </c>
      <c r="B48" s="952"/>
    </row>
    <row r="49" spans="1:2" ht="15" thickBot="1">
      <c r="A49" s="969" t="s">
        <v>20025</v>
      </c>
      <c r="B49" s="970" t="s">
        <v>20026</v>
      </c>
    </row>
    <row r="50" spans="1:2">
      <c r="A50" s="971" t="s">
        <v>20046</v>
      </c>
      <c r="B50" s="976" t="s">
        <v>20047</v>
      </c>
    </row>
    <row r="51" spans="1:2">
      <c r="A51" s="973" t="s">
        <v>20048</v>
      </c>
      <c r="B51" s="977" t="s">
        <v>20049</v>
      </c>
    </row>
    <row r="52" spans="1:2">
      <c r="A52" s="973" t="s">
        <v>20050</v>
      </c>
      <c r="B52" s="977" t="s">
        <v>20051</v>
      </c>
    </row>
    <row r="53" spans="1:2">
      <c r="A53" s="973" t="s">
        <v>20052</v>
      </c>
      <c r="B53" s="977" t="s">
        <v>20053</v>
      </c>
    </row>
    <row r="54" spans="1:2">
      <c r="A54" s="973" t="s">
        <v>20054</v>
      </c>
      <c r="B54" s="977" t="s">
        <v>20055</v>
      </c>
    </row>
    <row r="55" spans="1:2">
      <c r="A55" s="973" t="s">
        <v>20056</v>
      </c>
      <c r="B55" s="977" t="s">
        <v>20057</v>
      </c>
    </row>
    <row r="56" spans="1:2">
      <c r="A56" s="973" t="s">
        <v>20058</v>
      </c>
      <c r="B56" s="977" t="s">
        <v>20059</v>
      </c>
    </row>
    <row r="57" spans="1:2" ht="15" thickBot="1">
      <c r="A57" s="975" t="s">
        <v>20060</v>
      </c>
      <c r="B57" s="962" t="s">
        <v>20061</v>
      </c>
    </row>
    <row r="58" spans="1:2" ht="15" thickBot="1">
      <c r="A58" s="969" t="s">
        <v>20035</v>
      </c>
      <c r="B58" s="970" t="s">
        <v>20026</v>
      </c>
    </row>
    <row r="59" spans="1:2">
      <c r="A59" s="971">
        <v>434.91</v>
      </c>
      <c r="B59" s="976" t="s">
        <v>20047</v>
      </c>
    </row>
    <row r="60" spans="1:2">
      <c r="A60" s="973">
        <v>434.91</v>
      </c>
      <c r="B60" s="977" t="s">
        <v>20049</v>
      </c>
    </row>
    <row r="61" spans="1:2">
      <c r="A61" s="973">
        <v>434.91</v>
      </c>
      <c r="B61" s="977" t="s">
        <v>20051</v>
      </c>
    </row>
    <row r="62" spans="1:2">
      <c r="A62" s="973">
        <v>434.01</v>
      </c>
      <c r="B62" s="977" t="s">
        <v>20053</v>
      </c>
    </row>
    <row r="63" spans="1:2">
      <c r="A63" s="973">
        <v>434.11</v>
      </c>
      <c r="B63" s="977" t="s">
        <v>20055</v>
      </c>
    </row>
    <row r="64" spans="1:2">
      <c r="A64" s="973">
        <v>434.91</v>
      </c>
      <c r="B64" s="977" t="s">
        <v>20057</v>
      </c>
    </row>
    <row r="65" spans="1:2" ht="15" thickBot="1">
      <c r="A65" s="973">
        <v>434.91</v>
      </c>
      <c r="B65" s="977" t="s">
        <v>20061</v>
      </c>
    </row>
    <row r="66" spans="1:2" ht="15" thickBot="1">
      <c r="A66" s="978"/>
      <c r="B66" s="961"/>
    </row>
    <row r="67" spans="1:2" ht="15" thickBot="1">
      <c r="A67" s="966" t="s">
        <v>14854</v>
      </c>
      <c r="B67" s="952"/>
    </row>
    <row r="68" spans="1:2" ht="15" thickBot="1">
      <c r="A68" s="969" t="s">
        <v>20025</v>
      </c>
      <c r="B68" s="970" t="s">
        <v>20026</v>
      </c>
    </row>
    <row r="69" spans="1:2">
      <c r="A69" s="971" t="s">
        <v>20083</v>
      </c>
      <c r="B69" s="976" t="s">
        <v>20084</v>
      </c>
    </row>
    <row r="70" spans="1:2">
      <c r="A70" s="973" t="s">
        <v>20085</v>
      </c>
      <c r="B70" s="977" t="s">
        <v>20086</v>
      </c>
    </row>
    <row r="71" spans="1:2">
      <c r="A71" s="973" t="s">
        <v>20087</v>
      </c>
      <c r="B71" s="977" t="s">
        <v>20088</v>
      </c>
    </row>
    <row r="72" spans="1:2">
      <c r="A72" s="973" t="s">
        <v>20089</v>
      </c>
      <c r="B72" s="977" t="s">
        <v>20090</v>
      </c>
    </row>
    <row r="73" spans="1:2">
      <c r="A73" s="973" t="s">
        <v>20091</v>
      </c>
      <c r="B73" s="977" t="s">
        <v>20092</v>
      </c>
    </row>
    <row r="74" spans="1:2">
      <c r="A74" s="973" t="s">
        <v>20093</v>
      </c>
      <c r="B74" s="977" t="s">
        <v>20094</v>
      </c>
    </row>
    <row r="75" spans="1:2">
      <c r="A75" s="973" t="s">
        <v>20095</v>
      </c>
      <c r="B75" s="977" t="s">
        <v>20096</v>
      </c>
    </row>
    <row r="76" spans="1:2">
      <c r="A76" s="973" t="s">
        <v>20097</v>
      </c>
      <c r="B76" s="977" t="s">
        <v>20098</v>
      </c>
    </row>
    <row r="77" spans="1:2">
      <c r="A77" s="973" t="s">
        <v>20099</v>
      </c>
      <c r="B77" s="977" t="s">
        <v>20100</v>
      </c>
    </row>
    <row r="78" spans="1:2">
      <c r="A78" s="973" t="s">
        <v>20101</v>
      </c>
      <c r="B78" s="977" t="s">
        <v>20102</v>
      </c>
    </row>
    <row r="79" spans="1:2">
      <c r="A79" s="973" t="s">
        <v>20103</v>
      </c>
      <c r="B79" s="977" t="s">
        <v>20104</v>
      </c>
    </row>
    <row r="80" spans="1:2">
      <c r="A80" s="973" t="s">
        <v>20105</v>
      </c>
      <c r="B80" s="977" t="s">
        <v>20106</v>
      </c>
    </row>
    <row r="81" spans="1:2">
      <c r="A81" s="973" t="s">
        <v>20107</v>
      </c>
      <c r="B81" s="977" t="s">
        <v>20108</v>
      </c>
    </row>
    <row r="82" spans="1:2">
      <c r="A82" s="973" t="s">
        <v>20109</v>
      </c>
      <c r="B82" s="977" t="s">
        <v>20110</v>
      </c>
    </row>
    <row r="83" spans="1:2">
      <c r="A83" s="973" t="s">
        <v>20111</v>
      </c>
      <c r="B83" s="977" t="s">
        <v>20112</v>
      </c>
    </row>
    <row r="84" spans="1:2">
      <c r="A84" s="973" t="s">
        <v>20113</v>
      </c>
      <c r="B84" s="977" t="s">
        <v>20114</v>
      </c>
    </row>
    <row r="85" spans="1:2">
      <c r="A85" s="973" t="s">
        <v>20115</v>
      </c>
      <c r="B85" s="977" t="s">
        <v>20116</v>
      </c>
    </row>
    <row r="86" spans="1:2">
      <c r="A86" s="973" t="s">
        <v>20117</v>
      </c>
      <c r="B86" s="977" t="s">
        <v>20118</v>
      </c>
    </row>
    <row r="87" spans="1:2">
      <c r="A87" s="973" t="s">
        <v>20119</v>
      </c>
      <c r="B87" s="977" t="s">
        <v>20120</v>
      </c>
    </row>
    <row r="88" spans="1:2">
      <c r="A88" s="973" t="s">
        <v>20121</v>
      </c>
      <c r="B88" s="977" t="s">
        <v>20122</v>
      </c>
    </row>
    <row r="89" spans="1:2">
      <c r="A89" s="973" t="s">
        <v>20123</v>
      </c>
      <c r="B89" s="977" t="s">
        <v>20124</v>
      </c>
    </row>
    <row r="90" spans="1:2">
      <c r="A90" s="973" t="s">
        <v>20125</v>
      </c>
      <c r="B90" s="977" t="s">
        <v>20126</v>
      </c>
    </row>
    <row r="91" spans="1:2">
      <c r="A91" s="973" t="s">
        <v>20127</v>
      </c>
      <c r="B91" s="977" t="s">
        <v>20128</v>
      </c>
    </row>
    <row r="92" spans="1:2">
      <c r="A92" s="973" t="s">
        <v>20129</v>
      </c>
      <c r="B92" s="977" t="s">
        <v>20130</v>
      </c>
    </row>
    <row r="93" spans="1:2">
      <c r="A93" s="973" t="s">
        <v>20131</v>
      </c>
      <c r="B93" s="977" t="s">
        <v>20132</v>
      </c>
    </row>
    <row r="94" spans="1:2">
      <c r="A94" s="973" t="s">
        <v>20133</v>
      </c>
      <c r="B94" s="977" t="s">
        <v>20134</v>
      </c>
    </row>
    <row r="95" spans="1:2">
      <c r="A95" s="973" t="s">
        <v>20135</v>
      </c>
      <c r="B95" s="977" t="s">
        <v>20136</v>
      </c>
    </row>
    <row r="96" spans="1:2">
      <c r="A96" s="973" t="s">
        <v>20137</v>
      </c>
      <c r="B96" s="977" t="s">
        <v>20138</v>
      </c>
    </row>
    <row r="97" spans="1:2">
      <c r="A97" s="973" t="s">
        <v>20139</v>
      </c>
      <c r="B97" s="977" t="s">
        <v>20140</v>
      </c>
    </row>
    <row r="98" spans="1:2">
      <c r="A98" s="973" t="s">
        <v>20141</v>
      </c>
      <c r="B98" s="977" t="s">
        <v>20142</v>
      </c>
    </row>
    <row r="99" spans="1:2" ht="15" thickBot="1">
      <c r="A99" s="975" t="s">
        <v>20143</v>
      </c>
      <c r="B99" s="962" t="s">
        <v>20144</v>
      </c>
    </row>
    <row r="100" spans="1:2" ht="15" thickBot="1">
      <c r="A100" s="969" t="s">
        <v>20035</v>
      </c>
      <c r="B100" s="970" t="s">
        <v>20026</v>
      </c>
    </row>
    <row r="101" spans="1:2">
      <c r="A101" s="971">
        <v>4109</v>
      </c>
      <c r="B101" s="976" t="s">
        <v>20145</v>
      </c>
    </row>
    <row r="102" spans="1:2">
      <c r="A102" s="973">
        <v>4119</v>
      </c>
      <c r="B102" s="977" t="s">
        <v>20146</v>
      </c>
    </row>
    <row r="103" spans="1:2">
      <c r="A103" s="973">
        <v>4129</v>
      </c>
      <c r="B103" s="977" t="s">
        <v>20132</v>
      </c>
    </row>
    <row r="104" spans="1:2">
      <c r="A104" s="973">
        <v>4139</v>
      </c>
      <c r="B104" s="977" t="s">
        <v>20147</v>
      </c>
    </row>
    <row r="105" spans="1:2">
      <c r="A105" s="973">
        <v>4140</v>
      </c>
      <c r="B105" s="977" t="s">
        <v>20148</v>
      </c>
    </row>
    <row r="106" spans="1:2">
      <c r="A106" s="973">
        <v>4141</v>
      </c>
      <c r="B106" s="977" t="s">
        <v>20134</v>
      </c>
    </row>
    <row r="107" spans="1:2">
      <c r="A107" s="973">
        <v>4148</v>
      </c>
      <c r="B107" s="977" t="s">
        <v>20149</v>
      </c>
    </row>
    <row r="108" spans="1:2" ht="15" thickBot="1">
      <c r="A108" s="975">
        <v>4149</v>
      </c>
      <c r="B108" s="962" t="s">
        <v>20144</v>
      </c>
    </row>
    <row r="109" spans="1:2" ht="15" thickBot="1">
      <c r="A109" s="969" t="s">
        <v>20037</v>
      </c>
      <c r="B109" s="970" t="s">
        <v>20026</v>
      </c>
    </row>
    <row r="110" spans="1:2">
      <c r="A110" s="971" t="s">
        <v>20150</v>
      </c>
      <c r="B110" s="976" t="s">
        <v>20151</v>
      </c>
    </row>
    <row r="111" spans="1:2">
      <c r="A111" s="973" t="s">
        <v>20152</v>
      </c>
      <c r="B111" s="977" t="s">
        <v>20153</v>
      </c>
    </row>
    <row r="112" spans="1:2">
      <c r="A112" s="973" t="s">
        <v>20154</v>
      </c>
      <c r="B112" s="977" t="s">
        <v>20155</v>
      </c>
    </row>
    <row r="113" spans="1:2">
      <c r="A113" s="973" t="s">
        <v>20156</v>
      </c>
      <c r="B113" s="977" t="s">
        <v>20157</v>
      </c>
    </row>
    <row r="114" spans="1:2">
      <c r="A114" s="973" t="s">
        <v>20158</v>
      </c>
      <c r="B114" s="977" t="s">
        <v>20159</v>
      </c>
    </row>
    <row r="115" spans="1:2">
      <c r="A115" s="973" t="s">
        <v>20160</v>
      </c>
      <c r="B115" s="977" t="s">
        <v>20161</v>
      </c>
    </row>
    <row r="116" spans="1:2">
      <c r="A116" s="973" t="s">
        <v>20162</v>
      </c>
      <c r="B116" s="977" t="s">
        <v>20163</v>
      </c>
    </row>
    <row r="117" spans="1:2">
      <c r="A117" s="973" t="s">
        <v>20164</v>
      </c>
      <c r="B117" s="977" t="s">
        <v>20165</v>
      </c>
    </row>
    <row r="118" spans="1:2">
      <c r="A118" s="973" t="s">
        <v>20166</v>
      </c>
      <c r="B118" s="977" t="s">
        <v>20167</v>
      </c>
    </row>
    <row r="119" spans="1:2">
      <c r="A119" s="973" t="s">
        <v>20168</v>
      </c>
      <c r="B119" s="977" t="s">
        <v>20169</v>
      </c>
    </row>
    <row r="120" spans="1:2">
      <c r="A120" s="973" t="s">
        <v>20170</v>
      </c>
      <c r="B120" s="977" t="s">
        <v>20171</v>
      </c>
    </row>
    <row r="121" spans="1:2">
      <c r="A121" s="973" t="s">
        <v>20172</v>
      </c>
      <c r="B121" s="977" t="s">
        <v>20173</v>
      </c>
    </row>
    <row r="122" spans="1:2">
      <c r="A122" s="973" t="s">
        <v>20174</v>
      </c>
      <c r="B122" s="977" t="s">
        <v>20175</v>
      </c>
    </row>
    <row r="123" spans="1:2">
      <c r="A123" s="973" t="s">
        <v>20176</v>
      </c>
      <c r="B123" s="977" t="s">
        <v>20177</v>
      </c>
    </row>
    <row r="124" spans="1:2">
      <c r="A124" s="973" t="s">
        <v>20178</v>
      </c>
      <c r="B124" s="977" t="s">
        <v>20179</v>
      </c>
    </row>
    <row r="125" spans="1:2">
      <c r="A125" s="973" t="s">
        <v>20180</v>
      </c>
      <c r="B125" s="977" t="s">
        <v>20181</v>
      </c>
    </row>
    <row r="126" spans="1:2">
      <c r="A126" s="973" t="s">
        <v>20182</v>
      </c>
      <c r="B126" s="977" t="s">
        <v>20183</v>
      </c>
    </row>
    <row r="127" spans="1:2">
      <c r="A127" s="973" t="s">
        <v>20184</v>
      </c>
      <c r="B127" s="977" t="s">
        <v>20185</v>
      </c>
    </row>
    <row r="128" spans="1:2">
      <c r="A128" s="973" t="s">
        <v>20186</v>
      </c>
      <c r="B128" s="977" t="s">
        <v>20187</v>
      </c>
    </row>
    <row r="129" spans="1:2">
      <c r="A129" s="973" t="s">
        <v>20188</v>
      </c>
      <c r="B129" s="977" t="s">
        <v>20189</v>
      </c>
    </row>
    <row r="130" spans="1:2">
      <c r="A130" s="973" t="s">
        <v>20190</v>
      </c>
      <c r="B130" s="977" t="s">
        <v>20191</v>
      </c>
    </row>
    <row r="131" spans="1:2">
      <c r="A131" s="973" t="s">
        <v>20192</v>
      </c>
      <c r="B131" s="977" t="s">
        <v>20193</v>
      </c>
    </row>
    <row r="132" spans="1:2">
      <c r="A132" s="973" t="s">
        <v>20194</v>
      </c>
      <c r="B132" s="977" t="s">
        <v>20195</v>
      </c>
    </row>
    <row r="133" spans="1:2">
      <c r="A133" s="973" t="s">
        <v>20196</v>
      </c>
      <c r="B133" s="977" t="s">
        <v>20197</v>
      </c>
    </row>
    <row r="134" spans="1:2">
      <c r="A134" s="973" t="s">
        <v>20198</v>
      </c>
      <c r="B134" s="977" t="s">
        <v>20199</v>
      </c>
    </row>
    <row r="135" spans="1:2">
      <c r="A135" s="973" t="s">
        <v>20200</v>
      </c>
      <c r="B135" s="977" t="s">
        <v>20201</v>
      </c>
    </row>
    <row r="136" spans="1:2">
      <c r="A136" s="973" t="s">
        <v>20202</v>
      </c>
      <c r="B136" s="977" t="s">
        <v>20203</v>
      </c>
    </row>
    <row r="137" spans="1:2">
      <c r="A137" s="973" t="s">
        <v>20204</v>
      </c>
      <c r="B137" s="977" t="s">
        <v>20205</v>
      </c>
    </row>
    <row r="138" spans="1:2">
      <c r="A138" s="973" t="s">
        <v>20206</v>
      </c>
      <c r="B138" s="977" t="s">
        <v>20207</v>
      </c>
    </row>
    <row r="139" spans="1:2">
      <c r="A139" s="973" t="s">
        <v>20208</v>
      </c>
      <c r="B139" s="977" t="s">
        <v>20209</v>
      </c>
    </row>
    <row r="140" spans="1:2">
      <c r="A140" s="973" t="s">
        <v>20210</v>
      </c>
      <c r="B140" s="977" t="s">
        <v>20211</v>
      </c>
    </row>
    <row r="141" spans="1:2">
      <c r="A141" s="973" t="s">
        <v>20212</v>
      </c>
      <c r="B141" s="977" t="s">
        <v>20213</v>
      </c>
    </row>
    <row r="142" spans="1:2">
      <c r="A142" s="973" t="s">
        <v>20214</v>
      </c>
      <c r="B142" s="977" t="s">
        <v>20215</v>
      </c>
    </row>
    <row r="143" spans="1:2">
      <c r="A143" s="973" t="s">
        <v>20216</v>
      </c>
      <c r="B143" s="977" t="s">
        <v>20217</v>
      </c>
    </row>
    <row r="144" spans="1:2">
      <c r="A144" s="973" t="s">
        <v>20218</v>
      </c>
      <c r="B144" s="977" t="s">
        <v>20219</v>
      </c>
    </row>
    <row r="145" spans="1:2">
      <c r="A145" s="973" t="s">
        <v>20220</v>
      </c>
      <c r="B145" s="977" t="s">
        <v>20221</v>
      </c>
    </row>
    <row r="146" spans="1:2">
      <c r="A146" s="973" t="s">
        <v>20222</v>
      </c>
      <c r="B146" s="977" t="s">
        <v>20223</v>
      </c>
    </row>
    <row r="147" spans="1:2">
      <c r="A147" s="973" t="s">
        <v>20224</v>
      </c>
      <c r="B147" s="977" t="s">
        <v>20225</v>
      </c>
    </row>
    <row r="148" spans="1:2" ht="15" thickBot="1">
      <c r="A148" s="973" t="s">
        <v>20226</v>
      </c>
      <c r="B148" s="977" t="s">
        <v>20227</v>
      </c>
    </row>
    <row r="149" spans="1:2" ht="15" thickBot="1">
      <c r="A149" s="978"/>
      <c r="B149" s="961"/>
    </row>
    <row r="150" spans="1:2" ht="15" thickBot="1">
      <c r="A150" s="966" t="s">
        <v>16446</v>
      </c>
      <c r="B150" s="952"/>
    </row>
    <row r="151" spans="1:2" ht="15" thickBot="1">
      <c r="A151" s="969" t="s">
        <v>20025</v>
      </c>
      <c r="B151" s="970" t="s">
        <v>20026</v>
      </c>
    </row>
    <row r="152" spans="1:2">
      <c r="A152" s="971" t="s">
        <v>20085</v>
      </c>
      <c r="B152" s="976" t="s">
        <v>20086</v>
      </c>
    </row>
    <row r="153" spans="1:2">
      <c r="A153" s="973" t="s">
        <v>20087</v>
      </c>
      <c r="B153" s="977" t="s">
        <v>20088</v>
      </c>
    </row>
    <row r="154" spans="1:2">
      <c r="A154" s="973" t="s">
        <v>20089</v>
      </c>
      <c r="B154" s="977" t="s">
        <v>20090</v>
      </c>
    </row>
    <row r="155" spans="1:2">
      <c r="A155" s="973" t="s">
        <v>20091</v>
      </c>
      <c r="B155" s="977" t="s">
        <v>20092</v>
      </c>
    </row>
    <row r="156" spans="1:2">
      <c r="A156" s="973" t="s">
        <v>20093</v>
      </c>
      <c r="B156" s="977" t="s">
        <v>20094</v>
      </c>
    </row>
    <row r="157" spans="1:2">
      <c r="A157" s="973" t="s">
        <v>20095</v>
      </c>
      <c r="B157" s="977" t="s">
        <v>20096</v>
      </c>
    </row>
    <row r="158" spans="1:2">
      <c r="A158" s="973" t="s">
        <v>20097</v>
      </c>
      <c r="B158" s="977" t="s">
        <v>20098</v>
      </c>
    </row>
    <row r="159" spans="1:2">
      <c r="A159" s="973" t="s">
        <v>20099</v>
      </c>
      <c r="B159" s="977" t="s">
        <v>20100</v>
      </c>
    </row>
    <row r="160" spans="1:2">
      <c r="A160" s="973" t="s">
        <v>20101</v>
      </c>
      <c r="B160" s="977" t="s">
        <v>20102</v>
      </c>
    </row>
    <row r="161" spans="1:2">
      <c r="A161" s="973" t="s">
        <v>20103</v>
      </c>
      <c r="B161" s="977" t="s">
        <v>20104</v>
      </c>
    </row>
    <row r="162" spans="1:2">
      <c r="A162" s="973" t="s">
        <v>20105</v>
      </c>
      <c r="B162" s="977" t="s">
        <v>20106</v>
      </c>
    </row>
    <row r="163" spans="1:2">
      <c r="A163" s="973" t="s">
        <v>20107</v>
      </c>
      <c r="B163" s="977" t="s">
        <v>20108</v>
      </c>
    </row>
    <row r="164" spans="1:2">
      <c r="A164" s="973" t="s">
        <v>20109</v>
      </c>
      <c r="B164" s="977" t="s">
        <v>20110</v>
      </c>
    </row>
    <row r="165" spans="1:2">
      <c r="A165" s="973" t="s">
        <v>20111</v>
      </c>
      <c r="B165" s="977" t="s">
        <v>20112</v>
      </c>
    </row>
    <row r="166" spans="1:2">
      <c r="A166" s="973" t="s">
        <v>20113</v>
      </c>
      <c r="B166" s="977" t="s">
        <v>20114</v>
      </c>
    </row>
    <row r="167" spans="1:2">
      <c r="A167" s="973" t="s">
        <v>20115</v>
      </c>
      <c r="B167" s="977" t="s">
        <v>20116</v>
      </c>
    </row>
    <row r="168" spans="1:2">
      <c r="A168" s="973" t="s">
        <v>20117</v>
      </c>
      <c r="B168" s="977" t="s">
        <v>20228</v>
      </c>
    </row>
    <row r="169" spans="1:2" ht="15" thickBot="1">
      <c r="A169" s="975" t="s">
        <v>20119</v>
      </c>
      <c r="B169" s="962" t="s">
        <v>20120</v>
      </c>
    </row>
    <row r="170" spans="1:2" ht="15" thickBot="1">
      <c r="A170" s="969" t="s">
        <v>20035</v>
      </c>
      <c r="B170" s="970" t="s">
        <v>20026</v>
      </c>
    </row>
    <row r="171" spans="1:2" ht="15" thickBot="1">
      <c r="A171" s="983">
        <v>4109</v>
      </c>
      <c r="B171" s="982" t="s">
        <v>20145</v>
      </c>
    </row>
    <row r="172" spans="1:2" ht="15" thickBot="1">
      <c r="A172" s="981"/>
      <c r="B172" s="952"/>
    </row>
    <row r="173" spans="1:2" ht="15" thickBot="1">
      <c r="A173" s="966" t="s">
        <v>20229</v>
      </c>
      <c r="B173" s="952"/>
    </row>
    <row r="174" spans="1:2" ht="15" thickBot="1">
      <c r="A174" s="969" t="s">
        <v>20025</v>
      </c>
      <c r="B174" s="970" t="s">
        <v>20026</v>
      </c>
    </row>
    <row r="175" spans="1:2">
      <c r="A175" s="971" t="s">
        <v>20230</v>
      </c>
      <c r="B175" s="976" t="s">
        <v>20231</v>
      </c>
    </row>
    <row r="176" spans="1:2">
      <c r="A176" s="973" t="s">
        <v>20232</v>
      </c>
      <c r="B176" s="977" t="s">
        <v>20233</v>
      </c>
    </row>
    <row r="177" spans="1:2">
      <c r="A177" s="973" t="s">
        <v>20234</v>
      </c>
      <c r="B177" s="977" t="s">
        <v>20235</v>
      </c>
    </row>
    <row r="178" spans="1:2" ht="15" thickBot="1">
      <c r="A178" s="975" t="s">
        <v>20236</v>
      </c>
      <c r="B178" s="962" t="s">
        <v>20237</v>
      </c>
    </row>
    <row r="179" spans="1:2" ht="15" thickBot="1">
      <c r="A179" s="969" t="s">
        <v>20035</v>
      </c>
      <c r="B179" s="970" t="s">
        <v>20026</v>
      </c>
    </row>
    <row r="180" spans="1:2">
      <c r="A180" s="984">
        <v>4263</v>
      </c>
      <c r="B180" s="976" t="s">
        <v>20238</v>
      </c>
    </row>
    <row r="181" spans="1:2">
      <c r="A181" s="985">
        <v>4264</v>
      </c>
      <c r="B181" s="977" t="s">
        <v>20239</v>
      </c>
    </row>
    <row r="182" spans="1:2" ht="15" thickBot="1">
      <c r="A182" s="986">
        <v>4265</v>
      </c>
      <c r="B182" s="962" t="s">
        <v>20240</v>
      </c>
    </row>
    <row r="183" spans="1:2" ht="15" thickBot="1">
      <c r="A183" s="981"/>
      <c r="B183" s="952"/>
    </row>
    <row r="184" spans="1:2" ht="15" thickBot="1">
      <c r="A184" s="966" t="s">
        <v>20241</v>
      </c>
      <c r="B184" s="952"/>
    </row>
    <row r="185" spans="1:2" ht="15" thickBot="1">
      <c r="A185" s="969" t="s">
        <v>20025</v>
      </c>
      <c r="B185" s="970" t="s">
        <v>20026</v>
      </c>
    </row>
    <row r="186" spans="1:2">
      <c r="A186" s="971" t="s">
        <v>20242</v>
      </c>
      <c r="B186" s="976" t="s">
        <v>20243</v>
      </c>
    </row>
    <row r="187" spans="1:2">
      <c r="A187" s="973" t="s">
        <v>20244</v>
      </c>
      <c r="B187" s="977" t="s">
        <v>20245</v>
      </c>
    </row>
    <row r="188" spans="1:2" ht="15" thickBot="1">
      <c r="A188" s="975" t="s">
        <v>20246</v>
      </c>
      <c r="B188" s="962" t="s">
        <v>20247</v>
      </c>
    </row>
    <row r="189" spans="1:2" ht="15" thickBot="1">
      <c r="A189" s="966" t="s">
        <v>20035</v>
      </c>
      <c r="B189" s="968" t="s">
        <v>20026</v>
      </c>
    </row>
    <row r="190" spans="1:2" ht="15" thickBot="1">
      <c r="A190" s="967">
        <v>4260</v>
      </c>
      <c r="B190" s="963" t="s">
        <v>20247</v>
      </c>
    </row>
    <row r="191" spans="1:2" ht="15" thickBot="1">
      <c r="A191" s="969" t="s">
        <v>20037</v>
      </c>
      <c r="B191" s="970" t="s">
        <v>20026</v>
      </c>
    </row>
    <row r="192" spans="1:2">
      <c r="A192" s="971" t="s">
        <v>20248</v>
      </c>
      <c r="B192" s="976" t="s">
        <v>20249</v>
      </c>
    </row>
    <row r="193" spans="1:2">
      <c r="A193" s="973" t="s">
        <v>20250</v>
      </c>
      <c r="B193" s="977" t="s">
        <v>20251</v>
      </c>
    </row>
    <row r="194" spans="1:2">
      <c r="A194" s="973" t="s">
        <v>20252</v>
      </c>
      <c r="B194" s="977" t="s">
        <v>20253</v>
      </c>
    </row>
    <row r="195" spans="1:2">
      <c r="A195" s="973" t="s">
        <v>20254</v>
      </c>
      <c r="B195" s="977" t="s">
        <v>20255</v>
      </c>
    </row>
    <row r="196" spans="1:2">
      <c r="A196" s="973" t="s">
        <v>20256</v>
      </c>
      <c r="B196" s="977" t="s">
        <v>20257</v>
      </c>
    </row>
    <row r="197" spans="1:2">
      <c r="A197" s="973" t="s">
        <v>20258</v>
      </c>
      <c r="B197" s="977" t="s">
        <v>20259</v>
      </c>
    </row>
    <row r="198" spans="1:2">
      <c r="A198" s="985" t="s">
        <v>20260</v>
      </c>
      <c r="B198" s="977" t="s">
        <v>20261</v>
      </c>
    </row>
    <row r="199" spans="1:2">
      <c r="A199" s="985" t="s">
        <v>20262</v>
      </c>
      <c r="B199" s="977" t="s">
        <v>20263</v>
      </c>
    </row>
    <row r="200" spans="1:2">
      <c r="A200" s="985" t="s">
        <v>20264</v>
      </c>
      <c r="B200" s="977" t="s">
        <v>20265</v>
      </c>
    </row>
    <row r="201" spans="1:2">
      <c r="A201" s="985" t="s">
        <v>20266</v>
      </c>
      <c r="B201" s="977" t="s">
        <v>20267</v>
      </c>
    </row>
    <row r="202" spans="1:2">
      <c r="A202" s="985" t="s">
        <v>20268</v>
      </c>
      <c r="B202" s="977" t="s">
        <v>20269</v>
      </c>
    </row>
    <row r="203" spans="1:2">
      <c r="A203" s="985" t="s">
        <v>20270</v>
      </c>
      <c r="B203" s="977" t="s">
        <v>20271</v>
      </c>
    </row>
    <row r="204" spans="1:2">
      <c r="A204" s="985" t="s">
        <v>20272</v>
      </c>
      <c r="B204" s="977" t="s">
        <v>20273</v>
      </c>
    </row>
    <row r="205" spans="1:2">
      <c r="A205" s="985" t="s">
        <v>20274</v>
      </c>
      <c r="B205" s="977" t="s">
        <v>20275</v>
      </c>
    </row>
    <row r="206" spans="1:2">
      <c r="A206" s="985" t="s">
        <v>20276</v>
      </c>
      <c r="B206" s="977" t="s">
        <v>20277</v>
      </c>
    </row>
    <row r="207" spans="1:2">
      <c r="A207" s="985" t="s">
        <v>20278</v>
      </c>
      <c r="B207" s="977" t="s">
        <v>20279</v>
      </c>
    </row>
    <row r="208" spans="1:2">
      <c r="A208" s="985" t="s">
        <v>20280</v>
      </c>
      <c r="B208" s="977" t="s">
        <v>20281</v>
      </c>
    </row>
    <row r="209" spans="1:2" ht="15" thickBot="1">
      <c r="A209" s="986" t="s">
        <v>20282</v>
      </c>
      <c r="B209" s="962" t="s">
        <v>20283</v>
      </c>
    </row>
    <row r="210" spans="1:2" ht="15" thickBot="1">
      <c r="A210" s="981"/>
      <c r="B210" s="952"/>
    </row>
    <row r="211" spans="1:2" ht="15" thickBot="1">
      <c r="A211" s="966" t="s">
        <v>14851</v>
      </c>
      <c r="B211" s="952"/>
    </row>
    <row r="212" spans="1:2" ht="15" thickBot="1">
      <c r="A212" s="969" t="s">
        <v>20025</v>
      </c>
      <c r="B212" s="970" t="s">
        <v>20026</v>
      </c>
    </row>
    <row r="213" spans="1:2">
      <c r="A213" s="971" t="s">
        <v>20284</v>
      </c>
      <c r="B213" s="976" t="s">
        <v>20285</v>
      </c>
    </row>
    <row r="214" spans="1:2">
      <c r="A214" s="973" t="s">
        <v>20286</v>
      </c>
      <c r="B214" s="977" t="s">
        <v>20287</v>
      </c>
    </row>
    <row r="215" spans="1:2">
      <c r="A215" s="973" t="s">
        <v>20288</v>
      </c>
      <c r="B215" s="977" t="s">
        <v>20289</v>
      </c>
    </row>
    <row r="216" spans="1:2">
      <c r="A216" s="973" t="s">
        <v>20290</v>
      </c>
      <c r="B216" s="977" t="s">
        <v>20291</v>
      </c>
    </row>
    <row r="217" spans="1:2">
      <c r="A217" s="973" t="s">
        <v>20292</v>
      </c>
      <c r="B217" s="977" t="s">
        <v>20293</v>
      </c>
    </row>
    <row r="218" spans="1:2" ht="15" thickBot="1">
      <c r="A218" s="975" t="s">
        <v>20294</v>
      </c>
      <c r="B218" s="962" t="s">
        <v>20295</v>
      </c>
    </row>
    <row r="219" spans="1:2" ht="15" thickBot="1">
      <c r="A219" s="969" t="s">
        <v>20035</v>
      </c>
      <c r="B219" s="970" t="s">
        <v>20026</v>
      </c>
    </row>
    <row r="220" spans="1:2">
      <c r="A220" s="971">
        <v>4280</v>
      </c>
      <c r="B220" s="976" t="s">
        <v>20291</v>
      </c>
    </row>
    <row r="221" spans="1:2">
      <c r="A221" s="973">
        <v>4281</v>
      </c>
      <c r="B221" s="977" t="s">
        <v>20296</v>
      </c>
    </row>
    <row r="222" spans="1:2" ht="15" thickBot="1">
      <c r="A222" s="975">
        <v>4289</v>
      </c>
      <c r="B222" s="962" t="s">
        <v>20295</v>
      </c>
    </row>
    <row r="223" spans="1:2" ht="15" thickBot="1">
      <c r="A223" s="969" t="s">
        <v>20037</v>
      </c>
      <c r="B223" s="970" t="s">
        <v>20026</v>
      </c>
    </row>
    <row r="224" spans="1:2">
      <c r="A224" s="971" t="s">
        <v>20297</v>
      </c>
      <c r="B224" s="976" t="s">
        <v>20298</v>
      </c>
    </row>
    <row r="225" spans="1:2">
      <c r="A225" s="973" t="s">
        <v>20278</v>
      </c>
      <c r="B225" s="977" t="s">
        <v>20279</v>
      </c>
    </row>
    <row r="226" spans="1:2" ht="15" thickBot="1">
      <c r="A226" s="975" t="s">
        <v>20260</v>
      </c>
      <c r="B226" s="962" t="s">
        <v>20299</v>
      </c>
    </row>
    <row r="227" spans="1:2" ht="15" thickBot="1">
      <c r="A227" s="981"/>
      <c r="B227" s="952"/>
    </row>
    <row r="228" spans="1:2" ht="15" thickBot="1">
      <c r="A228" s="966" t="s">
        <v>20300</v>
      </c>
      <c r="B228" s="952"/>
    </row>
    <row r="229" spans="1:2" ht="15" thickBot="1">
      <c r="A229" s="969" t="s">
        <v>20025</v>
      </c>
      <c r="B229" s="970" t="s">
        <v>20026</v>
      </c>
    </row>
    <row r="230" spans="1:2">
      <c r="A230" s="971" t="s">
        <v>20301</v>
      </c>
      <c r="B230" s="976" t="s">
        <v>20302</v>
      </c>
    </row>
    <row r="231" spans="1:2">
      <c r="A231" s="973" t="s">
        <v>20303</v>
      </c>
      <c r="B231" s="977" t="s">
        <v>20304</v>
      </c>
    </row>
    <row r="232" spans="1:2">
      <c r="A232" s="973" t="s">
        <v>20305</v>
      </c>
      <c r="B232" s="977" t="s">
        <v>20306</v>
      </c>
    </row>
    <row r="233" spans="1:2">
      <c r="A233" s="973" t="s">
        <v>20307</v>
      </c>
      <c r="B233" s="977" t="s">
        <v>20308</v>
      </c>
    </row>
    <row r="234" spans="1:2">
      <c r="A234" s="973" t="s">
        <v>20309</v>
      </c>
      <c r="B234" s="977" t="s">
        <v>20310</v>
      </c>
    </row>
    <row r="235" spans="1:2">
      <c r="A235" s="973" t="s">
        <v>20311</v>
      </c>
      <c r="B235" s="977" t="s">
        <v>20312</v>
      </c>
    </row>
    <row r="236" spans="1:2">
      <c r="A236" s="973" t="s">
        <v>20313</v>
      </c>
      <c r="B236" s="977" t="s">
        <v>20314</v>
      </c>
    </row>
    <row r="237" spans="1:2">
      <c r="A237" s="973" t="s">
        <v>20315</v>
      </c>
      <c r="B237" s="977" t="s">
        <v>20316</v>
      </c>
    </row>
    <row r="238" spans="1:2">
      <c r="A238" s="973" t="s">
        <v>20317</v>
      </c>
      <c r="B238" s="977" t="s">
        <v>20318</v>
      </c>
    </row>
    <row r="239" spans="1:2">
      <c r="A239" s="973" t="s">
        <v>20319</v>
      </c>
      <c r="B239" s="977" t="s">
        <v>20320</v>
      </c>
    </row>
    <row r="240" spans="1:2">
      <c r="A240" s="973" t="s">
        <v>20321</v>
      </c>
      <c r="B240" s="977" t="s">
        <v>20322</v>
      </c>
    </row>
    <row r="241" spans="1:2">
      <c r="A241" s="973" t="s">
        <v>20323</v>
      </c>
      <c r="B241" s="977" t="s">
        <v>20324</v>
      </c>
    </row>
    <row r="242" spans="1:2">
      <c r="A242" s="973" t="s">
        <v>20325</v>
      </c>
      <c r="B242" s="977" t="s">
        <v>20326</v>
      </c>
    </row>
    <row r="243" spans="1:2">
      <c r="A243" s="973" t="s">
        <v>20327</v>
      </c>
      <c r="B243" s="977" t="s">
        <v>20328</v>
      </c>
    </row>
    <row r="244" spans="1:2">
      <c r="A244" s="973" t="s">
        <v>20329</v>
      </c>
      <c r="B244" s="977" t="s">
        <v>20330</v>
      </c>
    </row>
    <row r="245" spans="1:2" ht="15" thickBot="1">
      <c r="A245" s="975" t="s">
        <v>20331</v>
      </c>
      <c r="B245" s="962" t="s">
        <v>20332</v>
      </c>
    </row>
    <row r="246" spans="1:2" ht="15" thickBot="1">
      <c r="A246" s="969" t="s">
        <v>20035</v>
      </c>
      <c r="B246" s="970" t="s">
        <v>20026</v>
      </c>
    </row>
    <row r="247" spans="1:2">
      <c r="A247" s="979">
        <v>4254</v>
      </c>
      <c r="B247" s="976" t="s">
        <v>20306</v>
      </c>
    </row>
    <row r="248" spans="1:2">
      <c r="A248" s="980">
        <v>42511</v>
      </c>
      <c r="B248" s="977" t="s">
        <v>20308</v>
      </c>
    </row>
    <row r="249" spans="1:2">
      <c r="A249" s="980">
        <v>42518</v>
      </c>
      <c r="B249" s="977" t="s">
        <v>20310</v>
      </c>
    </row>
    <row r="250" spans="1:2">
      <c r="A250" s="980">
        <v>425</v>
      </c>
      <c r="B250" s="977" t="s">
        <v>20312</v>
      </c>
    </row>
    <row r="251" spans="1:2">
      <c r="A251" s="980">
        <v>4253</v>
      </c>
      <c r="B251" s="977" t="s">
        <v>20314</v>
      </c>
    </row>
    <row r="252" spans="1:2">
      <c r="A252" s="980">
        <v>4254</v>
      </c>
      <c r="B252" s="977" t="s">
        <v>20316</v>
      </c>
    </row>
    <row r="253" spans="1:2">
      <c r="A253" s="980">
        <v>4255</v>
      </c>
      <c r="B253" s="977" t="s">
        <v>20318</v>
      </c>
    </row>
    <row r="254" spans="1:2">
      <c r="A254" s="980">
        <v>4259</v>
      </c>
      <c r="B254" s="977" t="s">
        <v>20320</v>
      </c>
    </row>
    <row r="255" spans="1:2">
      <c r="A255" s="980" t="s">
        <v>20333</v>
      </c>
      <c r="B255" s="977" t="s">
        <v>20322</v>
      </c>
    </row>
    <row r="256" spans="1:2">
      <c r="A256" s="980" t="s">
        <v>20334</v>
      </c>
      <c r="B256" s="977" t="s">
        <v>20324</v>
      </c>
    </row>
    <row r="257" spans="1:2">
      <c r="A257" s="980">
        <v>4258</v>
      </c>
      <c r="B257" s="977" t="s">
        <v>20335</v>
      </c>
    </row>
    <row r="258" spans="1:2">
      <c r="A258" s="980">
        <v>4257</v>
      </c>
      <c r="B258" s="977" t="s">
        <v>20328</v>
      </c>
    </row>
    <row r="259" spans="1:2">
      <c r="A259" s="980">
        <v>4257</v>
      </c>
      <c r="B259" s="977" t="s">
        <v>20330</v>
      </c>
    </row>
    <row r="260" spans="1:2" ht="15" thickBot="1">
      <c r="A260" s="965">
        <v>4258</v>
      </c>
      <c r="B260" s="962" t="s">
        <v>20332</v>
      </c>
    </row>
    <row r="261" spans="1:2" ht="15" thickBot="1">
      <c r="A261" s="978"/>
      <c r="B261" s="961"/>
    </row>
    <row r="262" spans="1:2" ht="15" thickBot="1">
      <c r="A262" s="966" t="s">
        <v>14856</v>
      </c>
      <c r="B262" s="952"/>
    </row>
    <row r="263" spans="1:2" ht="15" thickBot="1">
      <c r="A263" s="969" t="s">
        <v>20025</v>
      </c>
      <c r="B263" s="970" t="s">
        <v>20026</v>
      </c>
    </row>
    <row r="264" spans="1:2">
      <c r="A264" s="971" t="s">
        <v>20336</v>
      </c>
      <c r="B264" s="976" t="s">
        <v>20337</v>
      </c>
    </row>
    <row r="265" spans="1:2" ht="15" thickBot="1">
      <c r="A265" s="975" t="s">
        <v>20338</v>
      </c>
      <c r="B265" s="962" t="s">
        <v>20339</v>
      </c>
    </row>
    <row r="266" spans="1:2" ht="15" thickBot="1">
      <c r="A266" s="987" t="s">
        <v>20035</v>
      </c>
      <c r="B266" s="988" t="s">
        <v>20026</v>
      </c>
    </row>
    <row r="267" spans="1:2">
      <c r="A267" s="971">
        <v>4272</v>
      </c>
      <c r="B267" s="976" t="s">
        <v>20340</v>
      </c>
    </row>
    <row r="268" spans="1:2" ht="15" thickBot="1">
      <c r="A268" s="975">
        <v>4274</v>
      </c>
      <c r="B268" s="962" t="s">
        <v>20341</v>
      </c>
    </row>
  </sheetData>
  <mergeCells count="2">
    <mergeCell ref="A2:M2"/>
    <mergeCell ref="A1:N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28</vt:i4>
      </vt:variant>
    </vt:vector>
  </HeadingPairs>
  <TitlesOfParts>
    <vt:vector size="28" baseType="lpstr">
      <vt:lpstr>Contents</vt:lpstr>
      <vt:lpstr>Data 1</vt:lpstr>
      <vt:lpstr>Data 2</vt:lpstr>
      <vt:lpstr>Data 3</vt:lpstr>
      <vt:lpstr>Data 4</vt:lpstr>
      <vt:lpstr>Data 5</vt:lpstr>
      <vt:lpstr>Data 6</vt:lpstr>
      <vt:lpstr>Data 7</vt:lpstr>
      <vt:lpstr>Data 8</vt:lpstr>
      <vt:lpstr>Data 9</vt:lpstr>
      <vt:lpstr>Data 10</vt:lpstr>
      <vt:lpstr>Data 11</vt:lpstr>
      <vt:lpstr>Data 12a</vt:lpstr>
      <vt:lpstr>Data 12b</vt:lpstr>
      <vt:lpstr>Data 13</vt:lpstr>
      <vt:lpstr>Data 14a</vt:lpstr>
      <vt:lpstr>Data 14b</vt:lpstr>
      <vt:lpstr>Data 15</vt:lpstr>
      <vt:lpstr>Data 16</vt:lpstr>
      <vt:lpstr>Data 17</vt:lpstr>
      <vt:lpstr>Data 18</vt:lpstr>
      <vt:lpstr>Data 19</vt:lpstr>
      <vt:lpstr>Data 20</vt:lpstr>
      <vt:lpstr>Data 21</vt:lpstr>
      <vt:lpstr>Data 22</vt:lpstr>
      <vt:lpstr>Data 23</vt:lpstr>
      <vt:lpstr>Data 24</vt:lpstr>
      <vt:lpstr>Data 25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dc:creator>
  <cp:lastModifiedBy>William Young</cp:lastModifiedBy>
  <dcterms:created xsi:type="dcterms:W3CDTF">2020-06-30T14:13:08Z</dcterms:created>
  <dcterms:modified xsi:type="dcterms:W3CDTF">2022-08-02T20:16:56Z</dcterms:modified>
</cp:coreProperties>
</file>